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'1.Ведомость'!$A$1:$D$280</definedName>
  </definedNames>
  <calcPr calcId="162913" iterate="1"/>
</workbook>
</file>

<file path=xl/calcChain.xml><?xml version="1.0" encoding="utf-8"?>
<calcChain xmlns="http://schemas.openxmlformats.org/spreadsheetml/2006/main">
  <c r="BZ276" i="9" l="1"/>
  <c r="BZ273" i="9"/>
  <c r="I330" i="1"/>
  <c r="H330" i="1"/>
  <c r="D270" i="9"/>
  <c r="H329" i="1"/>
  <c r="D268" i="9"/>
  <c r="H327" i="1"/>
  <c r="D267" i="9"/>
  <c r="H326" i="1"/>
  <c r="D266" i="9"/>
  <c r="H325" i="1"/>
  <c r="D264" i="9"/>
  <c r="H323" i="1"/>
  <c r="D263" i="9"/>
  <c r="H322" i="1"/>
  <c r="D261" i="9"/>
  <c r="H320" i="1"/>
  <c r="D259" i="9"/>
  <c r="H318" i="1"/>
  <c r="BX256" i="9"/>
  <c r="D254" i="9"/>
  <c r="H315" i="1"/>
  <c r="D252" i="9"/>
  <c r="H313" i="1"/>
  <c r="D251" i="9"/>
  <c r="H312" i="1"/>
  <c r="D250" i="9"/>
  <c r="H311" i="1"/>
  <c r="D249" i="9"/>
  <c r="H310" i="1"/>
  <c r="D248" i="9"/>
  <c r="H309" i="1"/>
  <c r="D246" i="9"/>
  <c r="H307" i="1"/>
  <c r="D245" i="9"/>
  <c r="H306" i="1"/>
  <c r="D244" i="9"/>
  <c r="H305" i="1"/>
  <c r="D240" i="9"/>
  <c r="H301" i="1"/>
  <c r="D239" i="9"/>
  <c r="H300" i="1"/>
  <c r="D237" i="9"/>
  <c r="H298" i="1"/>
  <c r="D236" i="9"/>
  <c r="H297" i="1"/>
  <c r="D234" i="9"/>
  <c r="H295" i="1"/>
  <c r="D232" i="9"/>
  <c r="H293" i="1"/>
  <c r="D227" i="9"/>
  <c r="H256" i="1"/>
  <c r="D225" i="9"/>
  <c r="H254" i="1"/>
  <c r="D224" i="9"/>
  <c r="H253" i="1"/>
  <c r="D223" i="9"/>
  <c r="H252" i="1"/>
  <c r="D221" i="9"/>
  <c r="H250" i="1"/>
  <c r="B220" i="9"/>
  <c r="D218" i="9"/>
  <c r="H248" i="1"/>
  <c r="D217" i="9"/>
  <c r="H247" i="1"/>
  <c r="D216" i="9"/>
  <c r="H246" i="1"/>
  <c r="D215" i="9"/>
  <c r="H245" i="1"/>
  <c r="D214" i="9"/>
  <c r="H244" i="1"/>
  <c r="D213" i="9"/>
  <c r="H243" i="1"/>
  <c r="D212" i="9"/>
  <c r="H242" i="1"/>
  <c r="B211" i="9"/>
  <c r="D209" i="9"/>
  <c r="H240" i="1"/>
  <c r="B208" i="9"/>
  <c r="D206" i="9"/>
  <c r="H238" i="1"/>
  <c r="D205" i="9"/>
  <c r="H237" i="1"/>
  <c r="B204" i="9"/>
  <c r="D202" i="9"/>
  <c r="H235" i="1"/>
  <c r="D201" i="9"/>
  <c r="H234" i="1"/>
  <c r="D200" i="9"/>
  <c r="H233" i="1"/>
  <c r="D199" i="9"/>
  <c r="H232" i="1"/>
  <c r="B198" i="9"/>
  <c r="D196" i="9"/>
  <c r="H230" i="1"/>
  <c r="D194" i="9"/>
  <c r="H228" i="1"/>
  <c r="D189" i="9"/>
  <c r="H191" i="1"/>
  <c r="D188" i="9"/>
  <c r="H190" i="1"/>
  <c r="D187" i="9"/>
  <c r="H189" i="1"/>
  <c r="D186" i="9"/>
  <c r="H188" i="1"/>
  <c r="B185" i="9"/>
  <c r="D183" i="9"/>
  <c r="H186" i="1"/>
  <c r="D182" i="9"/>
  <c r="H185" i="1"/>
  <c r="B181" i="9"/>
  <c r="D179" i="9"/>
  <c r="H183" i="1"/>
  <c r="D178" i="9"/>
  <c r="H182" i="1"/>
  <c r="B177" i="9"/>
  <c r="D175" i="9"/>
  <c r="H180" i="1"/>
  <c r="B174" i="9"/>
  <c r="D172" i="9"/>
  <c r="H178" i="1"/>
  <c r="B171" i="9"/>
  <c r="D169" i="9"/>
  <c r="H176" i="1"/>
  <c r="B168" i="9"/>
  <c r="D166" i="9"/>
  <c r="H174" i="1"/>
  <c r="D165" i="9"/>
  <c r="H173" i="1"/>
  <c r="D164" i="9"/>
  <c r="H172" i="1"/>
  <c r="D163" i="9"/>
  <c r="H171" i="1"/>
  <c r="B162" i="9"/>
  <c r="BX159" i="9"/>
  <c r="D157" i="9"/>
  <c r="H168" i="1"/>
  <c r="B156" i="9"/>
  <c r="D154" i="9"/>
  <c r="H166" i="1"/>
  <c r="D153" i="9"/>
  <c r="H165" i="1"/>
  <c r="D152" i="9"/>
  <c r="H164" i="1"/>
  <c r="D150" i="9"/>
  <c r="H162" i="1"/>
  <c r="D149" i="9"/>
  <c r="H161" i="1"/>
  <c r="B148" i="9"/>
  <c r="D146" i="9"/>
  <c r="H159" i="1"/>
  <c r="D145" i="9"/>
  <c r="H158" i="1"/>
  <c r="D144" i="9"/>
  <c r="H157" i="1"/>
  <c r="D143" i="9"/>
  <c r="H156" i="1"/>
  <c r="D142" i="9"/>
  <c r="H155" i="1"/>
  <c r="D141" i="9"/>
  <c r="H154" i="1"/>
  <c r="B140" i="9"/>
  <c r="BX137" i="9"/>
  <c r="D135" i="9"/>
  <c r="H151" i="1"/>
  <c r="D134" i="9"/>
  <c r="H150" i="1"/>
  <c r="D133" i="9"/>
  <c r="H149" i="1"/>
  <c r="D132" i="9"/>
  <c r="H148" i="1"/>
  <c r="D131" i="9"/>
  <c r="H147" i="1"/>
  <c r="D130" i="9"/>
  <c r="H146" i="1"/>
  <c r="B129" i="9"/>
  <c r="BX126" i="9"/>
  <c r="D124" i="9"/>
  <c r="H143" i="1"/>
  <c r="D123" i="9"/>
  <c r="H142" i="1"/>
  <c r="D122" i="9"/>
  <c r="H141" i="1"/>
  <c r="D121" i="9"/>
  <c r="H140" i="1"/>
  <c r="D120" i="9"/>
  <c r="H139" i="1"/>
  <c r="B119" i="9"/>
  <c r="BX116" i="9"/>
  <c r="D114" i="9"/>
  <c r="H136" i="1"/>
  <c r="D113" i="9"/>
  <c r="H135" i="1"/>
  <c r="B112" i="9"/>
  <c r="D110" i="9"/>
  <c r="H133" i="1"/>
  <c r="B109" i="9"/>
  <c r="D107" i="9"/>
  <c r="H131" i="1"/>
  <c r="B106" i="9"/>
  <c r="D104" i="9"/>
  <c r="H129" i="1"/>
  <c r="B103" i="9"/>
  <c r="B101" i="9"/>
  <c r="D99" i="9"/>
  <c r="H126" i="1"/>
  <c r="B98" i="9"/>
  <c r="BX95" i="9"/>
  <c r="D91" i="9"/>
  <c r="H121" i="1"/>
  <c r="D90" i="9"/>
  <c r="H120" i="1"/>
  <c r="B89" i="9"/>
  <c r="D87" i="9"/>
  <c r="H118" i="1"/>
  <c r="B86" i="9"/>
  <c r="D84" i="9"/>
  <c r="H116" i="1"/>
  <c r="B83" i="9"/>
  <c r="D81" i="9"/>
  <c r="H114" i="1"/>
  <c r="D80" i="9"/>
  <c r="H113" i="1"/>
  <c r="D79" i="9"/>
  <c r="H112" i="1"/>
  <c r="B78" i="9"/>
  <c r="D76" i="9"/>
  <c r="H110" i="1"/>
  <c r="B75" i="9"/>
  <c r="D73" i="9"/>
  <c r="H108" i="1"/>
  <c r="B72" i="9"/>
  <c r="D67" i="9"/>
  <c r="H71" i="1"/>
  <c r="D66" i="9"/>
  <c r="H70" i="1"/>
  <c r="D65" i="9"/>
  <c r="H69" i="1"/>
  <c r="D64" i="9"/>
  <c r="H68" i="1"/>
  <c r="D63" i="9"/>
  <c r="H67" i="1"/>
  <c r="D62" i="9"/>
  <c r="H66" i="1"/>
  <c r="D61" i="9"/>
  <c r="H65" i="1"/>
  <c r="D60" i="9"/>
  <c r="H64" i="1"/>
  <c r="D59" i="9"/>
  <c r="H63" i="1"/>
  <c r="D57" i="9"/>
  <c r="H61" i="1"/>
  <c r="D56" i="9"/>
  <c r="H60" i="1"/>
  <c r="D54" i="9"/>
  <c r="H58" i="1"/>
  <c r="D53" i="9"/>
  <c r="H57" i="1"/>
  <c r="D51" i="9"/>
  <c r="H55" i="1"/>
  <c r="D50" i="9"/>
  <c r="H54" i="1"/>
  <c r="D49" i="9"/>
  <c r="H53" i="1"/>
  <c r="D48" i="9"/>
  <c r="H52" i="1"/>
  <c r="D47" i="9"/>
  <c r="H51" i="1"/>
  <c r="D46" i="9"/>
  <c r="H50" i="1"/>
  <c r="D44" i="9"/>
  <c r="H48" i="1"/>
  <c r="D42" i="9"/>
  <c r="H46" i="1"/>
  <c r="D40" i="9"/>
  <c r="H44" i="1"/>
  <c r="D38" i="9"/>
  <c r="H42" i="1"/>
  <c r="D37" i="9"/>
  <c r="H41" i="1"/>
  <c r="D36" i="9"/>
  <c r="H40" i="1"/>
  <c r="D34" i="9"/>
  <c r="H38" i="1"/>
  <c r="D32" i="9"/>
  <c r="H36" i="1"/>
  <c r="D31" i="9"/>
  <c r="H35" i="1"/>
  <c r="D29" i="9"/>
  <c r="H33" i="1"/>
  <c r="D28" i="9"/>
  <c r="H32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1" i="3"/>
  <c r="Y1" i="3"/>
  <c r="CV1" i="3" s="1"/>
  <c r="CU1" i="3"/>
  <c r="CX1" i="3"/>
  <c r="DG1" i="3" s="1"/>
  <c r="CY1" i="3"/>
  <c r="CZ1" i="3"/>
  <c r="DA1" i="3"/>
  <c r="DB1" i="3"/>
  <c r="DC1" i="3"/>
  <c r="DF1" i="3"/>
  <c r="DH1" i="3"/>
  <c r="DI1" i="3"/>
  <c r="DJ1" i="3" s="1"/>
  <c r="A2" i="3"/>
  <c r="Y2" i="3"/>
  <c r="CX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H4" i="3"/>
  <c r="A5" i="3"/>
  <c r="Y5" i="3"/>
  <c r="CX5" i="3" s="1"/>
  <c r="CW5" i="3"/>
  <c r="CY5" i="3"/>
  <c r="CZ5" i="3"/>
  <c r="DB5" i="3" s="1"/>
  <c r="DA5" i="3"/>
  <c r="DC5" i="3"/>
  <c r="A6" i="3"/>
  <c r="Y6" i="3"/>
  <c r="CX6" i="3"/>
  <c r="DI6" i="3" s="1"/>
  <c r="CY6" i="3"/>
  <c r="CZ6" i="3"/>
  <c r="DB6" i="3" s="1"/>
  <c r="DA6" i="3"/>
  <c r="DC6" i="3"/>
  <c r="DH6" i="3"/>
  <c r="A7" i="3"/>
  <c r="Y7" i="3"/>
  <c r="CX7" i="3"/>
  <c r="DF7" i="3" s="1"/>
  <c r="DJ7" i="3" s="1"/>
  <c r="CY7" i="3"/>
  <c r="CZ7" i="3"/>
  <c r="DA7" i="3"/>
  <c r="DB7" i="3"/>
  <c r="DC7" i="3"/>
  <c r="DH7" i="3"/>
  <c r="A8" i="3"/>
  <c r="Y8" i="3"/>
  <c r="CX8" i="3"/>
  <c r="DF8" i="3" s="1"/>
  <c r="DJ8" i="3" s="1"/>
  <c r="CY8" i="3"/>
  <c r="CZ8" i="3"/>
  <c r="DB8" i="3" s="1"/>
  <c r="DA8" i="3"/>
  <c r="DC8" i="3"/>
  <c r="DH8" i="3"/>
  <c r="A9" i="3"/>
  <c r="Y9" i="3"/>
  <c r="CU9" i="3"/>
  <c r="CV9" i="3"/>
  <c r="CX9" i="3"/>
  <c r="DF9" i="3" s="1"/>
  <c r="CY9" i="3"/>
  <c r="CZ9" i="3"/>
  <c r="DA9" i="3"/>
  <c r="DB9" i="3"/>
  <c r="DC9" i="3"/>
  <c r="DG9" i="3"/>
  <c r="DH9" i="3"/>
  <c r="DI9" i="3"/>
  <c r="DJ9" i="3" s="1"/>
  <c r="A10" i="3"/>
  <c r="Y10" i="3"/>
  <c r="CX10" i="3" s="1"/>
  <c r="CY10" i="3"/>
  <c r="CZ10" i="3"/>
  <c r="DA10" i="3"/>
  <c r="DB10" i="3"/>
  <c r="DC10" i="3"/>
  <c r="A11" i="3"/>
  <c r="Y11" i="3"/>
  <c r="CW11" i="3" s="1"/>
  <c r="CY11" i="3"/>
  <c r="CZ11" i="3"/>
  <c r="DA11" i="3"/>
  <c r="DB11" i="3"/>
  <c r="DC11" i="3"/>
  <c r="A12" i="3"/>
  <c r="Y12" i="3"/>
  <c r="CW12" i="3" s="1"/>
  <c r="CX12" i="3"/>
  <c r="DF12" i="3" s="1"/>
  <c r="CY12" i="3"/>
  <c r="CZ12" i="3"/>
  <c r="DB12" i="3" s="1"/>
  <c r="DA12" i="3"/>
  <c r="DC12" i="3"/>
  <c r="DH12" i="3"/>
  <c r="A13" i="3"/>
  <c r="Y13" i="3"/>
  <c r="CW13" i="3" s="1"/>
  <c r="CX13" i="3"/>
  <c r="DI13" i="3" s="1"/>
  <c r="CY13" i="3"/>
  <c r="CZ13" i="3"/>
  <c r="DB13" i="3" s="1"/>
  <c r="DA13" i="3"/>
  <c r="DC13" i="3"/>
  <c r="DH13" i="3"/>
  <c r="A14" i="3"/>
  <c r="Y14" i="3"/>
  <c r="CX14" i="3"/>
  <c r="DF14" i="3" s="1"/>
  <c r="DJ14" i="3" s="1"/>
  <c r="CY14" i="3"/>
  <c r="CZ14" i="3"/>
  <c r="DA14" i="3"/>
  <c r="DB14" i="3"/>
  <c r="DC14" i="3"/>
  <c r="DH14" i="3"/>
  <c r="A15" i="3"/>
  <c r="Y15" i="3"/>
  <c r="CX15" i="3"/>
  <c r="DF15" i="3" s="1"/>
  <c r="DJ15" i="3" s="1"/>
  <c r="CY15" i="3"/>
  <c r="CZ15" i="3"/>
  <c r="DB15" i="3" s="1"/>
  <c r="DA15" i="3"/>
  <c r="DC15" i="3"/>
  <c r="DH15" i="3"/>
  <c r="A16" i="3"/>
  <c r="Y16" i="3"/>
  <c r="CX16" i="3" s="1"/>
  <c r="CY16" i="3"/>
  <c r="CZ16" i="3"/>
  <c r="DB16" i="3" s="1"/>
  <c r="DA16" i="3"/>
  <c r="DC16" i="3"/>
  <c r="A17" i="3"/>
  <c r="Y17" i="3"/>
  <c r="CU17" i="3"/>
  <c r="CV17" i="3"/>
  <c r="CX17" i="3"/>
  <c r="DI17" i="3" s="1"/>
  <c r="DJ17" i="3" s="1"/>
  <c r="CY17" i="3"/>
  <c r="CZ17" i="3"/>
  <c r="DA17" i="3"/>
  <c r="DB17" i="3"/>
  <c r="DC17" i="3"/>
  <c r="DF17" i="3"/>
  <c r="DG17" i="3"/>
  <c r="DH17" i="3"/>
  <c r="A18" i="3"/>
  <c r="Y18" i="3"/>
  <c r="CX18" i="3" s="1"/>
  <c r="CY18" i="3"/>
  <c r="CZ18" i="3"/>
  <c r="DB18" i="3" s="1"/>
  <c r="DA18" i="3"/>
  <c r="DC18" i="3"/>
  <c r="A19" i="3"/>
  <c r="Y19" i="3"/>
  <c r="CW19" i="3"/>
  <c r="CX19" i="3"/>
  <c r="DF19" i="3" s="1"/>
  <c r="CY19" i="3"/>
  <c r="CZ19" i="3"/>
  <c r="DA19" i="3"/>
  <c r="DB19" i="3"/>
  <c r="DC19" i="3"/>
  <c r="DG19" i="3"/>
  <c r="DJ19" i="3" s="1"/>
  <c r="DH19" i="3"/>
  <c r="DI19" i="3"/>
  <c r="A20" i="3"/>
  <c r="Y20" i="3"/>
  <c r="CW20" i="3" s="1"/>
  <c r="CY20" i="3"/>
  <c r="CZ20" i="3"/>
  <c r="DB20" i="3" s="1"/>
  <c r="DA20" i="3"/>
  <c r="DC20" i="3"/>
  <c r="A21" i="3"/>
  <c r="Y21" i="3"/>
  <c r="CW21" i="3"/>
  <c r="CX21" i="3"/>
  <c r="DF21" i="3" s="1"/>
  <c r="CY21" i="3"/>
  <c r="CZ21" i="3"/>
  <c r="DA21" i="3"/>
  <c r="DB21" i="3"/>
  <c r="DC21" i="3"/>
  <c r="DH21" i="3"/>
  <c r="A22" i="3"/>
  <c r="Y22" i="3"/>
  <c r="CX22" i="3"/>
  <c r="DF22" i="3" s="1"/>
  <c r="DJ22" i="3" s="1"/>
  <c r="CY22" i="3"/>
  <c r="CZ22" i="3"/>
  <c r="DB22" i="3" s="1"/>
  <c r="DA22" i="3"/>
  <c r="DC22" i="3"/>
  <c r="DH22" i="3"/>
  <c r="A23" i="3"/>
  <c r="Y23" i="3"/>
  <c r="CX23" i="3" s="1"/>
  <c r="CY23" i="3"/>
  <c r="CZ23" i="3"/>
  <c r="DB23" i="3" s="1"/>
  <c r="DA23" i="3"/>
  <c r="DC23" i="3"/>
  <c r="A24" i="3"/>
  <c r="Y24" i="3"/>
  <c r="CX24" i="3"/>
  <c r="DG24" i="3" s="1"/>
  <c r="CY24" i="3"/>
  <c r="CZ24" i="3"/>
  <c r="DA24" i="3"/>
  <c r="DB24" i="3"/>
  <c r="DC24" i="3"/>
  <c r="DF24" i="3"/>
  <c r="DJ24" i="3" s="1"/>
  <c r="DH24" i="3"/>
  <c r="DI24" i="3"/>
  <c r="A25" i="3"/>
  <c r="Y25" i="3"/>
  <c r="CX25" i="3" s="1"/>
  <c r="CU25" i="3"/>
  <c r="CV25" i="3"/>
  <c r="CY25" i="3"/>
  <c r="CZ25" i="3"/>
  <c r="DB25" i="3" s="1"/>
  <c r="DA25" i="3"/>
  <c r="DC25" i="3"/>
  <c r="A26" i="3"/>
  <c r="Y26" i="3"/>
  <c r="CX26" i="3"/>
  <c r="DI26" i="3" s="1"/>
  <c r="DJ26" i="3" s="1"/>
  <c r="CY26" i="3"/>
  <c r="CZ26" i="3"/>
  <c r="DB26" i="3" s="1"/>
  <c r="DA26" i="3"/>
  <c r="DC26" i="3"/>
  <c r="DH26" i="3"/>
  <c r="A27" i="3"/>
  <c r="Y27" i="3"/>
  <c r="CX27" i="3" s="1"/>
  <c r="CW27" i="3"/>
  <c r="CY27" i="3"/>
  <c r="CZ27" i="3"/>
  <c r="DA27" i="3"/>
  <c r="DB27" i="3"/>
  <c r="DC27" i="3"/>
  <c r="A28" i="3"/>
  <c r="Y28" i="3"/>
  <c r="CW28" i="3" s="1"/>
  <c r="CY28" i="3"/>
  <c r="CZ28" i="3"/>
  <c r="DA28" i="3"/>
  <c r="DB28" i="3"/>
  <c r="DC28" i="3"/>
  <c r="A29" i="3"/>
  <c r="Y29" i="3"/>
  <c r="CW29" i="3" s="1"/>
  <c r="CX29" i="3"/>
  <c r="DF29" i="3" s="1"/>
  <c r="CY29" i="3"/>
  <c r="CZ29" i="3"/>
  <c r="DB29" i="3" s="1"/>
  <c r="DA29" i="3"/>
  <c r="DC29" i="3"/>
  <c r="DH29" i="3"/>
  <c r="A30" i="3"/>
  <c r="Y30" i="3"/>
  <c r="CW30" i="3" s="1"/>
  <c r="CX30" i="3"/>
  <c r="DI30" i="3" s="1"/>
  <c r="CY30" i="3"/>
  <c r="CZ30" i="3"/>
  <c r="DB30" i="3" s="1"/>
  <c r="DA30" i="3"/>
  <c r="DC30" i="3"/>
  <c r="DH30" i="3"/>
  <c r="A31" i="3"/>
  <c r="Y31" i="3"/>
  <c r="CX31" i="3" s="1"/>
  <c r="CW31" i="3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A33" i="3"/>
  <c r="Y33" i="3"/>
  <c r="CX33" i="3"/>
  <c r="DI33" i="3" s="1"/>
  <c r="CY33" i="3"/>
  <c r="CZ33" i="3"/>
  <c r="DB33" i="3" s="1"/>
  <c r="DA33" i="3"/>
  <c r="DC33" i="3"/>
  <c r="DH33" i="3"/>
  <c r="A34" i="3"/>
  <c r="Y34" i="3"/>
  <c r="CX34" i="3"/>
  <c r="DF34" i="3" s="1"/>
  <c r="DJ34" i="3" s="1"/>
  <c r="CY34" i="3"/>
  <c r="CZ34" i="3"/>
  <c r="DA34" i="3"/>
  <c r="DB34" i="3"/>
  <c r="DC34" i="3"/>
  <c r="DH34" i="3"/>
  <c r="A35" i="3"/>
  <c r="Y35" i="3"/>
  <c r="CX35" i="3"/>
  <c r="DF35" i="3" s="1"/>
  <c r="DJ35" i="3" s="1"/>
  <c r="CY35" i="3"/>
  <c r="CZ35" i="3"/>
  <c r="DB35" i="3" s="1"/>
  <c r="DA35" i="3"/>
  <c r="DC35" i="3"/>
  <c r="DH35" i="3"/>
  <c r="A36" i="3"/>
  <c r="Y36" i="3"/>
  <c r="CX36" i="3" s="1"/>
  <c r="CY36" i="3"/>
  <c r="CZ36" i="3"/>
  <c r="DB36" i="3" s="1"/>
  <c r="DA36" i="3"/>
  <c r="DC36" i="3"/>
  <c r="A37" i="3"/>
  <c r="Y37" i="3"/>
  <c r="CX37" i="3"/>
  <c r="DG37" i="3" s="1"/>
  <c r="CY37" i="3"/>
  <c r="CZ37" i="3"/>
  <c r="DA37" i="3"/>
  <c r="DB37" i="3"/>
  <c r="DC37" i="3"/>
  <c r="DF37" i="3"/>
  <c r="DJ37" i="3" s="1"/>
  <c r="DH37" i="3"/>
  <c r="DI37" i="3"/>
  <c r="A38" i="3"/>
  <c r="Y38" i="3"/>
  <c r="CX38" i="3" s="1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V40" i="3" s="1"/>
  <c r="CU40" i="3"/>
  <c r="CY40" i="3"/>
  <c r="CZ40" i="3"/>
  <c r="DA40" i="3"/>
  <c r="DB40" i="3"/>
  <c r="DC40" i="3"/>
  <c r="A41" i="3"/>
  <c r="Y41" i="3"/>
  <c r="CX41" i="3"/>
  <c r="DF41" i="3" s="1"/>
  <c r="CY41" i="3"/>
  <c r="CZ41" i="3"/>
  <c r="DB41" i="3" s="1"/>
  <c r="DA41" i="3"/>
  <c r="DC41" i="3"/>
  <c r="DH41" i="3"/>
  <c r="A42" i="3"/>
  <c r="Y42" i="3"/>
  <c r="CW42" i="3" s="1"/>
  <c r="CX42" i="3"/>
  <c r="DI42" i="3" s="1"/>
  <c r="CY42" i="3"/>
  <c r="CZ42" i="3"/>
  <c r="DB42" i="3" s="1"/>
  <c r="DA42" i="3"/>
  <c r="DC42" i="3"/>
  <c r="DH42" i="3"/>
  <c r="A43" i="3"/>
  <c r="Y43" i="3"/>
  <c r="CX43" i="3" s="1"/>
  <c r="CW43" i="3"/>
  <c r="CY43" i="3"/>
  <c r="CZ43" i="3"/>
  <c r="DA43" i="3"/>
  <c r="DB43" i="3"/>
  <c r="DC43" i="3"/>
  <c r="A44" i="3"/>
  <c r="Y44" i="3"/>
  <c r="CX44" i="3" s="1"/>
  <c r="CY44" i="3"/>
  <c r="CZ44" i="3"/>
  <c r="DB44" i="3" s="1"/>
  <c r="DA44" i="3"/>
  <c r="DC44" i="3"/>
  <c r="A45" i="3"/>
  <c r="Y45" i="3"/>
  <c r="CX45" i="3"/>
  <c r="DI45" i="3" s="1"/>
  <c r="CY45" i="3"/>
  <c r="CZ45" i="3"/>
  <c r="DB45" i="3" s="1"/>
  <c r="DA45" i="3"/>
  <c r="DC45" i="3"/>
  <c r="DH45" i="3"/>
  <c r="A46" i="3"/>
  <c r="Y46" i="3"/>
  <c r="CX46" i="3"/>
  <c r="DF46" i="3" s="1"/>
  <c r="DJ46" i="3" s="1"/>
  <c r="CY46" i="3"/>
  <c r="CZ46" i="3"/>
  <c r="DA46" i="3"/>
  <c r="DB46" i="3"/>
  <c r="DC46" i="3"/>
  <c r="DH46" i="3"/>
  <c r="A47" i="3"/>
  <c r="Y47" i="3"/>
  <c r="CX47" i="3"/>
  <c r="DF47" i="3" s="1"/>
  <c r="DJ47" i="3" s="1"/>
  <c r="CY47" i="3"/>
  <c r="CZ47" i="3"/>
  <c r="DB47" i="3" s="1"/>
  <c r="DA47" i="3"/>
  <c r="DC47" i="3"/>
  <c r="DH47" i="3"/>
  <c r="A48" i="3"/>
  <c r="Y48" i="3"/>
  <c r="CU48" i="3"/>
  <c r="CV48" i="3"/>
  <c r="CX48" i="3"/>
  <c r="DF48" i="3" s="1"/>
  <c r="CY48" i="3"/>
  <c r="CZ48" i="3"/>
  <c r="DA48" i="3"/>
  <c r="DB48" i="3"/>
  <c r="DC48" i="3"/>
  <c r="DG48" i="3"/>
  <c r="DH48" i="3"/>
  <c r="DI48" i="3"/>
  <c r="DJ48" i="3" s="1"/>
  <c r="A49" i="3"/>
  <c r="Y49" i="3"/>
  <c r="CX49" i="3" s="1"/>
  <c r="CY49" i="3"/>
  <c r="CZ49" i="3"/>
  <c r="DA49" i="3"/>
  <c r="DB49" i="3"/>
  <c r="DC49" i="3"/>
  <c r="A50" i="3"/>
  <c r="Y50" i="3"/>
  <c r="CW50" i="3" s="1"/>
  <c r="CY50" i="3"/>
  <c r="CZ50" i="3"/>
  <c r="DA50" i="3"/>
  <c r="DB50" i="3"/>
  <c r="DC50" i="3"/>
  <c r="A51" i="3"/>
  <c r="Y51" i="3"/>
  <c r="CW51" i="3" s="1"/>
  <c r="CX51" i="3"/>
  <c r="DF51" i="3" s="1"/>
  <c r="CY51" i="3"/>
  <c r="CZ51" i="3"/>
  <c r="DB51" i="3" s="1"/>
  <c r="DA51" i="3"/>
  <c r="DC51" i="3"/>
  <c r="DH51" i="3"/>
  <c r="A52" i="3"/>
  <c r="Y52" i="3"/>
  <c r="CW52" i="3"/>
  <c r="CX52" i="3"/>
  <c r="DI52" i="3" s="1"/>
  <c r="CY52" i="3"/>
  <c r="CZ52" i="3"/>
  <c r="DB52" i="3" s="1"/>
  <c r="DA52" i="3"/>
  <c r="DC52" i="3"/>
  <c r="DH52" i="3"/>
  <c r="A53" i="3"/>
  <c r="Y53" i="3"/>
  <c r="CX53" i="3" s="1"/>
  <c r="CW53" i="3"/>
  <c r="CY53" i="3"/>
  <c r="CZ53" i="3"/>
  <c r="DA53" i="3"/>
  <c r="DB53" i="3"/>
  <c r="DC53" i="3"/>
  <c r="A54" i="3"/>
  <c r="Y54" i="3"/>
  <c r="CX54" i="3" s="1"/>
  <c r="CY54" i="3"/>
  <c r="CZ54" i="3"/>
  <c r="DB54" i="3" s="1"/>
  <c r="DA54" i="3"/>
  <c r="DC54" i="3"/>
  <c r="A55" i="3"/>
  <c r="Y55" i="3"/>
  <c r="CX55" i="3"/>
  <c r="DI55" i="3" s="1"/>
  <c r="CY55" i="3"/>
  <c r="CZ55" i="3"/>
  <c r="DB55" i="3" s="1"/>
  <c r="DA55" i="3"/>
  <c r="DC55" i="3"/>
  <c r="DH55" i="3"/>
  <c r="A56" i="3"/>
  <c r="Y56" i="3"/>
  <c r="CV56" i="3" s="1"/>
  <c r="CU56" i="3"/>
  <c r="CY56" i="3"/>
  <c r="CZ56" i="3"/>
  <c r="DB56" i="3" s="1"/>
  <c r="DA56" i="3"/>
  <c r="DC56" i="3"/>
  <c r="A57" i="3"/>
  <c r="Y57" i="3"/>
  <c r="CX57" i="3"/>
  <c r="DG57" i="3" s="1"/>
  <c r="CY57" i="3"/>
  <c r="CZ57" i="3"/>
  <c r="DA57" i="3"/>
  <c r="DB57" i="3"/>
  <c r="DC57" i="3"/>
  <c r="DF57" i="3"/>
  <c r="DH57" i="3"/>
  <c r="DI57" i="3"/>
  <c r="DJ57" i="3" s="1"/>
  <c r="A58" i="3"/>
  <c r="Y58" i="3"/>
  <c r="CW58" i="3" s="1"/>
  <c r="CX58" i="3"/>
  <c r="CY58" i="3"/>
  <c r="CZ58" i="3"/>
  <c r="DB58" i="3" s="1"/>
  <c r="DA58" i="3"/>
  <c r="DC58" i="3"/>
  <c r="A59" i="3"/>
  <c r="Y59" i="3"/>
  <c r="CW59" i="3"/>
  <c r="CX59" i="3"/>
  <c r="DI59" i="3" s="1"/>
  <c r="CY59" i="3"/>
  <c r="CZ59" i="3"/>
  <c r="DB59" i="3" s="1"/>
  <c r="DA59" i="3"/>
  <c r="DC59" i="3"/>
  <c r="DH59" i="3"/>
  <c r="A60" i="3"/>
  <c r="Y60" i="3"/>
  <c r="CX60" i="3"/>
  <c r="DF60" i="3" s="1"/>
  <c r="DJ60" i="3" s="1"/>
  <c r="CY60" i="3"/>
  <c r="CZ60" i="3"/>
  <c r="DA60" i="3"/>
  <c r="DB60" i="3"/>
  <c r="DC60" i="3"/>
  <c r="DH60" i="3"/>
  <c r="A61" i="3"/>
  <c r="Y61" i="3"/>
  <c r="CV61" i="3" s="1"/>
  <c r="CU61" i="3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A63" i="3"/>
  <c r="Y63" i="3"/>
  <c r="CW63" i="3" s="1"/>
  <c r="CY63" i="3"/>
  <c r="CZ63" i="3"/>
  <c r="DB63" i="3" s="1"/>
  <c r="DA63" i="3"/>
  <c r="DC63" i="3"/>
  <c r="A64" i="3"/>
  <c r="Y64" i="3"/>
  <c r="CW64" i="3"/>
  <c r="CX64" i="3"/>
  <c r="DF64" i="3" s="1"/>
  <c r="CY64" i="3"/>
  <c r="CZ64" i="3"/>
  <c r="DA64" i="3"/>
  <c r="DB64" i="3"/>
  <c r="DC64" i="3"/>
  <c r="DH64" i="3"/>
  <c r="A65" i="3"/>
  <c r="Y65" i="3"/>
  <c r="CX65" i="3"/>
  <c r="CY65" i="3"/>
  <c r="CZ65" i="3"/>
  <c r="DB65" i="3" s="1"/>
  <c r="DA65" i="3"/>
  <c r="DC65" i="3"/>
  <c r="DF65" i="3"/>
  <c r="DJ65" i="3" s="1"/>
  <c r="A66" i="3"/>
  <c r="Y66" i="3"/>
  <c r="CX66" i="3"/>
  <c r="DG66" i="3" s="1"/>
  <c r="CY66" i="3"/>
  <c r="CZ66" i="3"/>
  <c r="DB66" i="3" s="1"/>
  <c r="DA66" i="3"/>
  <c r="DC66" i="3"/>
  <c r="DF66" i="3"/>
  <c r="DJ66" i="3" s="1"/>
  <c r="DH66" i="3"/>
  <c r="DI66" i="3"/>
  <c r="A67" i="3"/>
  <c r="Y67" i="3"/>
  <c r="CU67" i="3"/>
  <c r="CV67" i="3"/>
  <c r="CX67" i="3"/>
  <c r="CY67" i="3"/>
  <c r="CZ67" i="3"/>
  <c r="DA67" i="3"/>
  <c r="DB67" i="3"/>
  <c r="DC67" i="3"/>
  <c r="DF67" i="3"/>
  <c r="DG67" i="3"/>
  <c r="DH67" i="3"/>
  <c r="DI67" i="3"/>
  <c r="DJ67" i="3"/>
  <c r="A68" i="3"/>
  <c r="Y68" i="3"/>
  <c r="CX68" i="3" s="1"/>
  <c r="CY68" i="3"/>
  <c r="CZ68" i="3"/>
  <c r="DB68" i="3" s="1"/>
  <c r="DA68" i="3"/>
  <c r="DC68" i="3"/>
  <c r="A69" i="3"/>
  <c r="Y69" i="3"/>
  <c r="CW69" i="3"/>
  <c r="CX69" i="3"/>
  <c r="DF69" i="3" s="1"/>
  <c r="CY69" i="3"/>
  <c r="CZ69" i="3"/>
  <c r="DA69" i="3"/>
  <c r="DB69" i="3"/>
  <c r="DC69" i="3"/>
  <c r="DG69" i="3"/>
  <c r="DJ69" i="3" s="1"/>
  <c r="DH69" i="3"/>
  <c r="DI69" i="3"/>
  <c r="A70" i="3"/>
  <c r="Y70" i="3"/>
  <c r="CY70" i="3"/>
  <c r="CZ70" i="3"/>
  <c r="DB70" i="3" s="1"/>
  <c r="DA70" i="3"/>
  <c r="DC70" i="3"/>
  <c r="A71" i="3"/>
  <c r="Y71" i="3"/>
  <c r="CX71" i="3"/>
  <c r="DG71" i="3" s="1"/>
  <c r="CY71" i="3"/>
  <c r="CZ71" i="3"/>
  <c r="DA71" i="3"/>
  <c r="DB71" i="3"/>
  <c r="DC71" i="3"/>
  <c r="DF71" i="3"/>
  <c r="DJ71" i="3" s="1"/>
  <c r="DH71" i="3"/>
  <c r="DI71" i="3"/>
  <c r="A72" i="3"/>
  <c r="Y72" i="3"/>
  <c r="CX72" i="3" s="1"/>
  <c r="CY72" i="3"/>
  <c r="CZ72" i="3"/>
  <c r="DA72" i="3"/>
  <c r="DB72" i="3"/>
  <c r="DC72" i="3"/>
  <c r="A73" i="3"/>
  <c r="Y73" i="3"/>
  <c r="CX73" i="3" s="1"/>
  <c r="CY73" i="3"/>
  <c r="CZ73" i="3"/>
  <c r="DA73" i="3"/>
  <c r="DB73" i="3"/>
  <c r="DC73" i="3"/>
  <c r="A74" i="3"/>
  <c r="Y74" i="3"/>
  <c r="CX74" i="3" s="1"/>
  <c r="CY74" i="3"/>
  <c r="CZ74" i="3"/>
  <c r="DB74" i="3" s="1"/>
  <c r="DA74" i="3"/>
  <c r="DC74" i="3"/>
  <c r="A75" i="3"/>
  <c r="Y75" i="3"/>
  <c r="CX75" i="3"/>
  <c r="CY75" i="3"/>
  <c r="CZ75" i="3"/>
  <c r="DB75" i="3" s="1"/>
  <c r="DA75" i="3"/>
  <c r="DC75" i="3"/>
  <c r="DH75" i="3"/>
  <c r="A76" i="3"/>
  <c r="Y76" i="3"/>
  <c r="CX76" i="3"/>
  <c r="CY76" i="3"/>
  <c r="CZ76" i="3"/>
  <c r="DA76" i="3"/>
  <c r="DB76" i="3"/>
  <c r="DC76" i="3"/>
  <c r="DH76" i="3"/>
  <c r="A77" i="3"/>
  <c r="Y77" i="3"/>
  <c r="CX77" i="3"/>
  <c r="DF77" i="3" s="1"/>
  <c r="DJ77" i="3" s="1"/>
  <c r="CY77" i="3"/>
  <c r="CZ77" i="3"/>
  <c r="DB77" i="3" s="1"/>
  <c r="DA77" i="3"/>
  <c r="DC77" i="3"/>
  <c r="A78" i="3"/>
  <c r="Y78" i="3"/>
  <c r="CU78" i="3"/>
  <c r="CV78" i="3"/>
  <c r="CX78" i="3"/>
  <c r="DF78" i="3" s="1"/>
  <c r="CY78" i="3"/>
  <c r="CZ78" i="3"/>
  <c r="DA78" i="3"/>
  <c r="DB78" i="3"/>
  <c r="DC78" i="3"/>
  <c r="DG78" i="3"/>
  <c r="DH78" i="3"/>
  <c r="DI78" i="3"/>
  <c r="DJ78" i="3" s="1"/>
  <c r="A79" i="3"/>
  <c r="Y79" i="3"/>
  <c r="CX79" i="3" s="1"/>
  <c r="CY79" i="3"/>
  <c r="CZ79" i="3"/>
  <c r="DB79" i="3" s="1"/>
  <c r="DA79" i="3"/>
  <c r="DC79" i="3"/>
  <c r="DG79" i="3"/>
  <c r="A80" i="3"/>
  <c r="Y80" i="3"/>
  <c r="CY80" i="3"/>
  <c r="CZ80" i="3"/>
  <c r="DA80" i="3"/>
  <c r="DB80" i="3"/>
  <c r="DC80" i="3"/>
  <c r="A81" i="3"/>
  <c r="Y81" i="3"/>
  <c r="CX81" i="3" s="1"/>
  <c r="DF81" i="3" s="1"/>
  <c r="DJ81" i="3" s="1"/>
  <c r="CY81" i="3"/>
  <c r="CZ81" i="3"/>
  <c r="DA81" i="3"/>
  <c r="DB81" i="3"/>
  <c r="DC81" i="3"/>
  <c r="DG81" i="3"/>
  <c r="DI81" i="3"/>
  <c r="A82" i="3"/>
  <c r="Y82" i="3"/>
  <c r="CX82" i="3" s="1"/>
  <c r="CY82" i="3"/>
  <c r="CZ82" i="3"/>
  <c r="DB82" i="3" s="1"/>
  <c r="DA82" i="3"/>
  <c r="DC82" i="3"/>
  <c r="DG82" i="3"/>
  <c r="A83" i="3"/>
  <c r="Y83" i="3"/>
  <c r="CX83" i="3" s="1"/>
  <c r="CY83" i="3"/>
  <c r="CZ83" i="3"/>
  <c r="DB83" i="3" s="1"/>
  <c r="DA83" i="3"/>
  <c r="DC83" i="3"/>
  <c r="DF83" i="3"/>
  <c r="DJ83" i="3" s="1"/>
  <c r="DG83" i="3"/>
  <c r="A84" i="3"/>
  <c r="Y84" i="3"/>
  <c r="CX84" i="3"/>
  <c r="CY84" i="3"/>
  <c r="CZ84" i="3"/>
  <c r="DB84" i="3" s="1"/>
  <c r="DA84" i="3"/>
  <c r="DC84" i="3"/>
  <c r="A85" i="3"/>
  <c r="Y85" i="3"/>
  <c r="CV85" i="3" s="1"/>
  <c r="CU85" i="3"/>
  <c r="CY85" i="3"/>
  <c r="CZ85" i="3"/>
  <c r="DB85" i="3" s="1"/>
  <c r="DA85" i="3"/>
  <c r="DC85" i="3"/>
  <c r="A86" i="3"/>
  <c r="Y86" i="3"/>
  <c r="CX86" i="3"/>
  <c r="DG86" i="3" s="1"/>
  <c r="CY86" i="3"/>
  <c r="CZ86" i="3"/>
  <c r="DA86" i="3"/>
  <c r="DB86" i="3"/>
  <c r="DC86" i="3"/>
  <c r="DI86" i="3"/>
  <c r="DJ86" i="3" s="1"/>
  <c r="A87" i="3"/>
  <c r="Y87" i="3"/>
  <c r="CW87" i="3"/>
  <c r="CX87" i="3"/>
  <c r="DI87" i="3" s="1"/>
  <c r="CY87" i="3"/>
  <c r="CZ87" i="3"/>
  <c r="DB87" i="3" s="1"/>
  <c r="DA87" i="3"/>
  <c r="DC87" i="3"/>
  <c r="A88" i="3"/>
  <c r="Y88" i="3"/>
  <c r="CX88" i="3"/>
  <c r="DG88" i="3" s="1"/>
  <c r="CY88" i="3"/>
  <c r="CZ88" i="3"/>
  <c r="DB88" i="3" s="1"/>
  <c r="DA88" i="3"/>
  <c r="DC88" i="3"/>
  <c r="DF88" i="3"/>
  <c r="DJ88" i="3" s="1"/>
  <c r="DH88" i="3"/>
  <c r="DI88" i="3"/>
  <c r="A89" i="3"/>
  <c r="Y89" i="3"/>
  <c r="CX89" i="3"/>
  <c r="DG89" i="3" s="1"/>
  <c r="CY89" i="3"/>
  <c r="CZ89" i="3"/>
  <c r="DA89" i="3"/>
  <c r="DB89" i="3"/>
  <c r="DC89" i="3"/>
  <c r="DF89" i="3"/>
  <c r="DJ89" i="3" s="1"/>
  <c r="DI89" i="3"/>
  <c r="A90" i="3"/>
  <c r="Y90" i="3"/>
  <c r="CX90" i="3" s="1"/>
  <c r="CY90" i="3"/>
  <c r="CZ90" i="3"/>
  <c r="DA90" i="3"/>
  <c r="DB90" i="3"/>
  <c r="DC90" i="3"/>
  <c r="A91" i="3"/>
  <c r="Y91" i="3"/>
  <c r="CX91" i="3" s="1"/>
  <c r="DF91" i="3" s="1"/>
  <c r="DJ91" i="3" s="1"/>
  <c r="CY91" i="3"/>
  <c r="CZ91" i="3"/>
  <c r="DA91" i="3"/>
  <c r="DB91" i="3"/>
  <c r="DC91" i="3"/>
  <c r="DH91" i="3"/>
  <c r="A92" i="3"/>
  <c r="Y92" i="3"/>
  <c r="CX92" i="3" s="1"/>
  <c r="DF92" i="3" s="1"/>
  <c r="DJ92" i="3" s="1"/>
  <c r="CY92" i="3"/>
  <c r="CZ92" i="3"/>
  <c r="DA92" i="3"/>
  <c r="DB92" i="3"/>
  <c r="DC92" i="3"/>
  <c r="DH92" i="3"/>
  <c r="A93" i="3"/>
  <c r="Y93" i="3"/>
  <c r="CV93" i="3" s="1"/>
  <c r="CU93" i="3"/>
  <c r="CY93" i="3"/>
  <c r="CZ93" i="3"/>
  <c r="DA93" i="3"/>
  <c r="DB93" i="3"/>
  <c r="DC93" i="3"/>
  <c r="A94" i="3"/>
  <c r="Y94" i="3"/>
  <c r="CX94" i="3"/>
  <c r="DF94" i="3" s="1"/>
  <c r="CY94" i="3"/>
  <c r="CZ94" i="3"/>
  <c r="DA94" i="3"/>
  <c r="DB94" i="3"/>
  <c r="DC94" i="3"/>
  <c r="DH94" i="3"/>
  <c r="A95" i="3"/>
  <c r="Y95" i="3"/>
  <c r="CX95" i="3" s="1"/>
  <c r="CY95" i="3"/>
  <c r="CZ95" i="3"/>
  <c r="DB95" i="3" s="1"/>
  <c r="DA95" i="3"/>
  <c r="DC95" i="3"/>
  <c r="A96" i="3"/>
  <c r="Y96" i="3"/>
  <c r="CW96" i="3"/>
  <c r="CX96" i="3"/>
  <c r="DF96" i="3" s="1"/>
  <c r="CY96" i="3"/>
  <c r="CZ96" i="3"/>
  <c r="DA96" i="3"/>
  <c r="DB96" i="3"/>
  <c r="DC96" i="3"/>
  <c r="DH96" i="3"/>
  <c r="A97" i="3"/>
  <c r="Y97" i="3"/>
  <c r="CW97" i="3" s="1"/>
  <c r="CY97" i="3"/>
  <c r="CZ97" i="3"/>
  <c r="DB97" i="3" s="1"/>
  <c r="DA97" i="3"/>
  <c r="DC97" i="3"/>
  <c r="A98" i="3"/>
  <c r="Y98" i="3"/>
  <c r="CX98" i="3"/>
  <c r="DG98" i="3" s="1"/>
  <c r="CY98" i="3"/>
  <c r="CZ98" i="3"/>
  <c r="DA98" i="3"/>
  <c r="DB98" i="3"/>
  <c r="DC98" i="3"/>
  <c r="DH98" i="3"/>
  <c r="DI98" i="3"/>
  <c r="A99" i="3"/>
  <c r="Y99" i="3"/>
  <c r="CX99" i="3"/>
  <c r="DF99" i="3" s="1"/>
  <c r="DJ99" i="3" s="1"/>
  <c r="CY99" i="3"/>
  <c r="CZ99" i="3"/>
  <c r="DA99" i="3"/>
  <c r="DB99" i="3"/>
  <c r="DC99" i="3"/>
  <c r="DH99" i="3"/>
  <c r="A100" i="3"/>
  <c r="Y100" i="3"/>
  <c r="CX100" i="3" s="1"/>
  <c r="CY100" i="3"/>
  <c r="CZ100" i="3"/>
  <c r="DB100" i="3" s="1"/>
  <c r="DA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X102" i="3"/>
  <c r="DF102" i="3" s="1"/>
  <c r="DJ102" i="3" s="1"/>
  <c r="CY102" i="3"/>
  <c r="CZ102" i="3"/>
  <c r="DA102" i="3"/>
  <c r="DB102" i="3"/>
  <c r="DC102" i="3"/>
  <c r="DH102" i="3"/>
  <c r="DI102" i="3"/>
  <c r="A103" i="3"/>
  <c r="Y103" i="3"/>
  <c r="CX103" i="3"/>
  <c r="DF103" i="3" s="1"/>
  <c r="DJ103" i="3" s="1"/>
  <c r="CY103" i="3"/>
  <c r="CZ103" i="3"/>
  <c r="DA103" i="3"/>
  <c r="DB103" i="3"/>
  <c r="DC103" i="3"/>
  <c r="DH103" i="3"/>
  <c r="A104" i="3"/>
  <c r="Y104" i="3"/>
  <c r="CX104" i="3" s="1"/>
  <c r="CY104" i="3"/>
  <c r="CZ104" i="3"/>
  <c r="DB104" i="3" s="1"/>
  <c r="DA104" i="3"/>
  <c r="DC104" i="3"/>
  <c r="A105" i="3"/>
  <c r="Y105" i="3"/>
  <c r="CX105" i="3" s="1"/>
  <c r="CY105" i="3"/>
  <c r="CZ105" i="3"/>
  <c r="DB105" i="3" s="1"/>
  <c r="DA105" i="3"/>
  <c r="DC105" i="3"/>
  <c r="A106" i="3"/>
  <c r="Y106" i="3"/>
  <c r="CX106" i="3"/>
  <c r="DG106" i="3" s="1"/>
  <c r="CY106" i="3"/>
  <c r="CZ106" i="3"/>
  <c r="DA106" i="3"/>
  <c r="DB106" i="3"/>
  <c r="DC106" i="3"/>
  <c r="DH106" i="3"/>
  <c r="DI106" i="3"/>
  <c r="A107" i="3"/>
  <c r="Y107" i="3"/>
  <c r="CX107" i="3"/>
  <c r="DF107" i="3" s="1"/>
  <c r="DJ107" i="3" s="1"/>
  <c r="CY107" i="3"/>
  <c r="CZ107" i="3"/>
  <c r="DA107" i="3"/>
  <c r="DB107" i="3"/>
  <c r="DC107" i="3"/>
  <c r="DH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U165" i="3"/>
  <c r="CV165" i="3"/>
  <c r="CX165" i="3"/>
  <c r="DI165" i="3" s="1"/>
  <c r="CY165" i="3"/>
  <c r="CZ165" i="3"/>
  <c r="DB165" i="3" s="1"/>
  <c r="DA165" i="3"/>
  <c r="DC165" i="3"/>
  <c r="DF165" i="3"/>
  <c r="DG165" i="3"/>
  <c r="DH165" i="3"/>
  <c r="DJ165" i="3"/>
  <c r="A166" i="3"/>
  <c r="Y166" i="3"/>
  <c r="CX166" i="3"/>
  <c r="DG166" i="3" s="1"/>
  <c r="CY166" i="3"/>
  <c r="CZ166" i="3"/>
  <c r="DB166" i="3" s="1"/>
  <c r="DA166" i="3"/>
  <c r="DC166" i="3"/>
  <c r="DF166" i="3"/>
  <c r="DH166" i="3"/>
  <c r="DI166" i="3"/>
  <c r="DJ166" i="3" s="1"/>
  <c r="A167" i="3"/>
  <c r="Y167" i="3"/>
  <c r="CX167" i="3" s="1"/>
  <c r="CY167" i="3"/>
  <c r="CZ167" i="3"/>
  <c r="DB167" i="3" s="1"/>
  <c r="DA167" i="3"/>
  <c r="DC167" i="3"/>
  <c r="A168" i="3"/>
  <c r="Y168" i="3"/>
  <c r="CX168" i="3"/>
  <c r="DG168" i="3" s="1"/>
  <c r="CY168" i="3"/>
  <c r="CZ168" i="3"/>
  <c r="DB168" i="3" s="1"/>
  <c r="DA168" i="3"/>
  <c r="DC168" i="3"/>
  <c r="DF168" i="3"/>
  <c r="DJ168" i="3" s="1"/>
  <c r="DH168" i="3"/>
  <c r="DI168" i="3"/>
  <c r="A169" i="3"/>
  <c r="Y169" i="3"/>
  <c r="CX169" i="3" s="1"/>
  <c r="CU169" i="3"/>
  <c r="CV169" i="3"/>
  <c r="CY169" i="3"/>
  <c r="CZ169" i="3"/>
  <c r="DB169" i="3" s="1"/>
  <c r="DA169" i="3"/>
  <c r="DC169" i="3"/>
  <c r="A170" i="3"/>
  <c r="Y170" i="3"/>
  <c r="CX170" i="3"/>
  <c r="DG170" i="3" s="1"/>
  <c r="CY170" i="3"/>
  <c r="CZ170" i="3"/>
  <c r="DB170" i="3" s="1"/>
  <c r="DA170" i="3"/>
  <c r="DC170" i="3"/>
  <c r="DF170" i="3"/>
  <c r="DH170" i="3"/>
  <c r="DI170" i="3"/>
  <c r="DJ170" i="3"/>
  <c r="A171" i="3"/>
  <c r="Y171" i="3"/>
  <c r="CW171" i="3"/>
  <c r="CX171" i="3"/>
  <c r="DI171" i="3" s="1"/>
  <c r="CY171" i="3"/>
  <c r="CZ171" i="3"/>
  <c r="DA171" i="3"/>
  <c r="DB171" i="3"/>
  <c r="DC171" i="3"/>
  <c r="DG171" i="3"/>
  <c r="DJ171" i="3" s="1"/>
  <c r="DH171" i="3"/>
  <c r="A172" i="3"/>
  <c r="Y172" i="3"/>
  <c r="CX172" i="3" s="1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V354" i="3" s="1"/>
  <c r="CU354" i="3"/>
  <c r="CY354" i="3"/>
  <c r="CZ354" i="3"/>
  <c r="DB354" i="3" s="1"/>
  <c r="DA354" i="3"/>
  <c r="DC354" i="3"/>
  <c r="A355" i="3"/>
  <c r="Y355" i="3"/>
  <c r="CX355" i="3"/>
  <c r="DF355" i="3" s="1"/>
  <c r="CY355" i="3"/>
  <c r="CZ355" i="3"/>
  <c r="DA355" i="3"/>
  <c r="DB355" i="3"/>
  <c r="DC355" i="3"/>
  <c r="DH355" i="3"/>
  <c r="A356" i="3"/>
  <c r="Y356" i="3"/>
  <c r="CX356" i="3" s="1"/>
  <c r="CY356" i="3"/>
  <c r="CZ356" i="3"/>
  <c r="DB356" i="3" s="1"/>
  <c r="DA356" i="3"/>
  <c r="DC356" i="3"/>
  <c r="A357" i="3"/>
  <c r="Y357" i="3"/>
  <c r="CW357" i="3" s="1"/>
  <c r="CX357" i="3"/>
  <c r="DF357" i="3" s="1"/>
  <c r="CY357" i="3"/>
  <c r="CZ357" i="3"/>
  <c r="DA357" i="3"/>
  <c r="DB357" i="3"/>
  <c r="DC357" i="3"/>
  <c r="DH357" i="3"/>
  <c r="A358" i="3"/>
  <c r="Y358" i="3"/>
  <c r="CW358" i="3" s="1"/>
  <c r="CY358" i="3"/>
  <c r="CZ358" i="3"/>
  <c r="DB358" i="3" s="1"/>
  <c r="DA358" i="3"/>
  <c r="DC358" i="3"/>
  <c r="A359" i="3"/>
  <c r="Y359" i="3"/>
  <c r="CX359" i="3" s="1"/>
  <c r="CY359" i="3"/>
  <c r="CZ359" i="3"/>
  <c r="DB359" i="3" s="1"/>
  <c r="DA359" i="3"/>
  <c r="DC359" i="3"/>
  <c r="A360" i="3"/>
  <c r="Y360" i="3"/>
  <c r="CX360" i="3"/>
  <c r="DF360" i="3" s="1"/>
  <c r="DJ360" i="3" s="1"/>
  <c r="CY360" i="3"/>
  <c r="CZ360" i="3"/>
  <c r="DA360" i="3"/>
  <c r="DB360" i="3"/>
  <c r="DC360" i="3"/>
  <c r="DH360" i="3"/>
  <c r="A361" i="3"/>
  <c r="Y361" i="3"/>
  <c r="CV361" i="3" s="1"/>
  <c r="CU361" i="3"/>
  <c r="CY361" i="3"/>
  <c r="CZ361" i="3"/>
  <c r="DB361" i="3" s="1"/>
  <c r="DA361" i="3"/>
  <c r="DC361" i="3"/>
  <c r="A362" i="3"/>
  <c r="Y362" i="3"/>
  <c r="CX362" i="3"/>
  <c r="DF362" i="3" s="1"/>
  <c r="CY362" i="3"/>
  <c r="CZ362" i="3"/>
  <c r="DA362" i="3"/>
  <c r="DB362" i="3"/>
  <c r="DC362" i="3"/>
  <c r="DH362" i="3"/>
  <c r="A363" i="3"/>
  <c r="Y363" i="3"/>
  <c r="CX363" i="3" s="1"/>
  <c r="CY363" i="3"/>
  <c r="CZ363" i="3"/>
  <c r="DB363" i="3" s="1"/>
  <c r="DA363" i="3"/>
  <c r="DC363" i="3"/>
  <c r="A364" i="3"/>
  <c r="Y364" i="3"/>
  <c r="CW364" i="3"/>
  <c r="CX364" i="3"/>
  <c r="DF364" i="3" s="1"/>
  <c r="CY364" i="3"/>
  <c r="CZ364" i="3"/>
  <c r="DA364" i="3"/>
  <c r="DB364" i="3"/>
  <c r="DC364" i="3"/>
  <c r="DH364" i="3"/>
  <c r="A365" i="3"/>
  <c r="Y365" i="3"/>
  <c r="CW365" i="3" s="1"/>
  <c r="CY365" i="3"/>
  <c r="CZ365" i="3"/>
  <c r="DB365" i="3" s="1"/>
  <c r="DA365" i="3"/>
  <c r="DC365" i="3"/>
  <c r="A366" i="3"/>
  <c r="Y366" i="3"/>
  <c r="CX366" i="3"/>
  <c r="DG366" i="3" s="1"/>
  <c r="CY366" i="3"/>
  <c r="CZ366" i="3"/>
  <c r="DB366" i="3" s="1"/>
  <c r="DA366" i="3"/>
  <c r="DC366" i="3"/>
  <c r="DH366" i="3"/>
  <c r="DI366" i="3"/>
  <c r="A367" i="3"/>
  <c r="Y367" i="3"/>
  <c r="CX367" i="3"/>
  <c r="DF367" i="3" s="1"/>
  <c r="DJ367" i="3" s="1"/>
  <c r="CY367" i="3"/>
  <c r="CZ367" i="3"/>
  <c r="DA367" i="3"/>
  <c r="DB367" i="3"/>
  <c r="DC367" i="3"/>
  <c r="DH367" i="3"/>
  <c r="A368" i="3"/>
  <c r="Y368" i="3"/>
  <c r="CX368" i="3" s="1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B432" i="3" s="1"/>
  <c r="DA432" i="3"/>
  <c r="DC432" i="3"/>
  <c r="A433" i="3"/>
  <c r="Y433" i="3"/>
  <c r="CU433" i="3"/>
  <c r="CV433" i="3"/>
  <c r="CX433" i="3"/>
  <c r="DF433" i="3" s="1"/>
  <c r="CY433" i="3"/>
  <c r="CZ433" i="3"/>
  <c r="DA433" i="3"/>
  <c r="DB433" i="3"/>
  <c r="DC433" i="3"/>
  <c r="DG433" i="3"/>
  <c r="DH433" i="3"/>
  <c r="A434" i="3"/>
  <c r="Y434" i="3"/>
  <c r="CX434" i="3" s="1"/>
  <c r="CY434" i="3"/>
  <c r="CZ434" i="3"/>
  <c r="DB434" i="3" s="1"/>
  <c r="DA434" i="3"/>
  <c r="DC434" i="3"/>
  <c r="A435" i="3"/>
  <c r="Y435" i="3"/>
  <c r="CW435" i="3" s="1"/>
  <c r="CX435" i="3"/>
  <c r="DF435" i="3" s="1"/>
  <c r="CY435" i="3"/>
  <c r="CZ435" i="3"/>
  <c r="DA435" i="3"/>
  <c r="DB435" i="3"/>
  <c r="DC435" i="3"/>
  <c r="DH435" i="3"/>
  <c r="A436" i="3"/>
  <c r="Y436" i="3"/>
  <c r="CW436" i="3" s="1"/>
  <c r="CY436" i="3"/>
  <c r="CZ436" i="3"/>
  <c r="DB436" i="3" s="1"/>
  <c r="DA436" i="3"/>
  <c r="DC436" i="3"/>
  <c r="A437" i="3"/>
  <c r="Y437" i="3"/>
  <c r="CX437" i="3"/>
  <c r="DG437" i="3" s="1"/>
  <c r="CY437" i="3"/>
  <c r="CZ437" i="3"/>
  <c r="DB437" i="3" s="1"/>
  <c r="DA437" i="3"/>
  <c r="DC437" i="3"/>
  <c r="DH437" i="3"/>
  <c r="DI437" i="3"/>
  <c r="A438" i="3"/>
  <c r="Y438" i="3"/>
  <c r="CU438" i="3"/>
  <c r="CV438" i="3"/>
  <c r="CX438" i="3"/>
  <c r="CY438" i="3"/>
  <c r="CZ438" i="3"/>
  <c r="DB438" i="3" s="1"/>
  <c r="DA438" i="3"/>
  <c r="DC438" i="3"/>
  <c r="DF438" i="3"/>
  <c r="DG438" i="3"/>
  <c r="DH438" i="3"/>
  <c r="DI438" i="3"/>
  <c r="DJ438" i="3"/>
  <c r="A439" i="3"/>
  <c r="Y439" i="3"/>
  <c r="CX439" i="3" s="1"/>
  <c r="CY439" i="3"/>
  <c r="CZ439" i="3"/>
  <c r="DA439" i="3"/>
  <c r="DB439" i="3"/>
  <c r="DC439" i="3"/>
  <c r="A440" i="3"/>
  <c r="Y440" i="3"/>
  <c r="CW440" i="3"/>
  <c r="CX440" i="3"/>
  <c r="DF440" i="3" s="1"/>
  <c r="CY440" i="3"/>
  <c r="CZ440" i="3"/>
  <c r="DA440" i="3"/>
  <c r="DB440" i="3"/>
  <c r="DC440" i="3"/>
  <c r="DG440" i="3"/>
  <c r="DJ440" i="3" s="1"/>
  <c r="DH440" i="3"/>
  <c r="A441" i="3"/>
  <c r="Y441" i="3"/>
  <c r="CW441" i="3" s="1"/>
  <c r="CX441" i="3"/>
  <c r="DG441" i="3" s="1"/>
  <c r="CY441" i="3"/>
  <c r="CZ441" i="3"/>
  <c r="DB441" i="3" s="1"/>
  <c r="DA441" i="3"/>
  <c r="DC441" i="3"/>
  <c r="DH441" i="3"/>
  <c r="DI441" i="3"/>
  <c r="DJ441" i="3"/>
  <c r="A442" i="3"/>
  <c r="Y442" i="3"/>
  <c r="CW442" i="3"/>
  <c r="CX442" i="3"/>
  <c r="DI442" i="3" s="1"/>
  <c r="CY442" i="3"/>
  <c r="CZ442" i="3"/>
  <c r="DA442" i="3"/>
  <c r="DB442" i="3"/>
  <c r="DC442" i="3"/>
  <c r="DG442" i="3"/>
  <c r="DJ442" i="3" s="1"/>
  <c r="DH442" i="3"/>
  <c r="A443" i="3"/>
  <c r="Y443" i="3"/>
  <c r="CY443" i="3"/>
  <c r="CZ443" i="3"/>
  <c r="DA443" i="3"/>
  <c r="DB443" i="3"/>
  <c r="DC443" i="3"/>
  <c r="A444" i="3"/>
  <c r="Y444" i="3"/>
  <c r="CX444" i="3"/>
  <c r="CY444" i="3"/>
  <c r="CZ444" i="3"/>
  <c r="DA444" i="3"/>
  <c r="DB444" i="3"/>
  <c r="DC444" i="3"/>
  <c r="DH444" i="3"/>
  <c r="DI444" i="3"/>
  <c r="A445" i="3"/>
  <c r="Y445" i="3"/>
  <c r="CX445" i="3" s="1"/>
  <c r="CY445" i="3"/>
  <c r="CZ445" i="3"/>
  <c r="DA445" i="3"/>
  <c r="DB445" i="3"/>
  <c r="DC445" i="3"/>
  <c r="A446" i="3"/>
  <c r="Y446" i="3"/>
  <c r="CU446" i="3"/>
  <c r="CY446" i="3"/>
  <c r="CZ446" i="3"/>
  <c r="DA446" i="3"/>
  <c r="DB446" i="3"/>
  <c r="DC446" i="3"/>
  <c r="A447" i="3"/>
  <c r="Y447" i="3"/>
  <c r="CX447" i="3"/>
  <c r="DG447" i="3" s="1"/>
  <c r="CY447" i="3"/>
  <c r="CZ447" i="3"/>
  <c r="DA447" i="3"/>
  <c r="DB447" i="3"/>
  <c r="DC447" i="3"/>
  <c r="A448" i="3"/>
  <c r="Y448" i="3"/>
  <c r="CW448" i="3" s="1"/>
  <c r="CX448" i="3"/>
  <c r="DG448" i="3" s="1"/>
  <c r="CY448" i="3"/>
  <c r="CZ448" i="3"/>
  <c r="DB448" i="3" s="1"/>
  <c r="DA448" i="3"/>
  <c r="DC448" i="3"/>
  <c r="DH448" i="3"/>
  <c r="DI448" i="3"/>
  <c r="DJ448" i="3"/>
  <c r="A449" i="3"/>
  <c r="Y449" i="3"/>
  <c r="CW449" i="3"/>
  <c r="CX449" i="3"/>
  <c r="DI449" i="3" s="1"/>
  <c r="CY449" i="3"/>
  <c r="CZ449" i="3"/>
  <c r="DA449" i="3"/>
  <c r="DB449" i="3"/>
  <c r="DC449" i="3"/>
  <c r="DG449" i="3"/>
  <c r="DJ449" i="3" s="1"/>
  <c r="DH449" i="3"/>
  <c r="A450" i="3"/>
  <c r="Y450" i="3"/>
  <c r="CY450" i="3"/>
  <c r="CZ450" i="3"/>
  <c r="DA450" i="3"/>
  <c r="DB450" i="3"/>
  <c r="DC450" i="3"/>
  <c r="A451" i="3"/>
  <c r="Y451" i="3"/>
  <c r="CX451" i="3"/>
  <c r="CY451" i="3"/>
  <c r="CZ451" i="3"/>
  <c r="DA451" i="3"/>
  <c r="DB451" i="3"/>
  <c r="DC451" i="3"/>
  <c r="DH451" i="3"/>
  <c r="DI451" i="3"/>
  <c r="A452" i="3"/>
  <c r="Y452" i="3"/>
  <c r="CX452" i="3" s="1"/>
  <c r="CY452" i="3"/>
  <c r="CZ452" i="3"/>
  <c r="DA452" i="3"/>
  <c r="DB452" i="3"/>
  <c r="DC452" i="3"/>
  <c r="A453" i="3"/>
  <c r="Y453" i="3"/>
  <c r="CX453" i="3" s="1"/>
  <c r="CY453" i="3"/>
  <c r="CZ453" i="3"/>
  <c r="DB453" i="3" s="1"/>
  <c r="DA453" i="3"/>
  <c r="DC453" i="3"/>
  <c r="DF453" i="3"/>
  <c r="DJ453" i="3" s="1"/>
  <c r="DG453" i="3"/>
  <c r="A454" i="3"/>
  <c r="Y454" i="3"/>
  <c r="CU454" i="3"/>
  <c r="CV454" i="3"/>
  <c r="CX454" i="3"/>
  <c r="CY454" i="3"/>
  <c r="CZ454" i="3"/>
  <c r="DA454" i="3"/>
  <c r="DB454" i="3"/>
  <c r="DC454" i="3"/>
  <c r="DG454" i="3"/>
  <c r="DH454" i="3"/>
  <c r="A455" i="3"/>
  <c r="Y455" i="3"/>
  <c r="CX455" i="3" s="1"/>
  <c r="CY455" i="3"/>
  <c r="CZ455" i="3"/>
  <c r="DB455" i="3" s="1"/>
  <c r="DA455" i="3"/>
  <c r="DC455" i="3"/>
  <c r="A456" i="3"/>
  <c r="Y456" i="3"/>
  <c r="CW456" i="3" s="1"/>
  <c r="CX456" i="3"/>
  <c r="DF456" i="3" s="1"/>
  <c r="CY456" i="3"/>
  <c r="CZ456" i="3"/>
  <c r="DA456" i="3"/>
  <c r="DB456" i="3"/>
  <c r="DC456" i="3"/>
  <c r="DH456" i="3"/>
  <c r="A457" i="3"/>
  <c r="Y457" i="3"/>
  <c r="CX457" i="3" s="1"/>
  <c r="CW457" i="3"/>
  <c r="CY457" i="3"/>
  <c r="CZ457" i="3"/>
  <c r="DB457" i="3" s="1"/>
  <c r="DA457" i="3"/>
  <c r="DC457" i="3"/>
  <c r="DF457" i="3"/>
  <c r="DG457" i="3"/>
  <c r="DJ457" i="3" s="1"/>
  <c r="A458" i="3"/>
  <c r="Y458" i="3"/>
  <c r="CW458" i="3"/>
  <c r="CX458" i="3"/>
  <c r="DF458" i="3" s="1"/>
  <c r="CY458" i="3"/>
  <c r="CZ458" i="3"/>
  <c r="DA458" i="3"/>
  <c r="DB458" i="3"/>
  <c r="DC458" i="3"/>
  <c r="DG458" i="3"/>
  <c r="DJ458" i="3" s="1"/>
  <c r="DH458" i="3"/>
  <c r="DI458" i="3"/>
  <c r="A459" i="3"/>
  <c r="Y459" i="3"/>
  <c r="CY459" i="3"/>
  <c r="CZ459" i="3"/>
  <c r="DB459" i="3" s="1"/>
  <c r="DA459" i="3"/>
  <c r="DC459" i="3"/>
  <c r="A460" i="3"/>
  <c r="Y460" i="3"/>
  <c r="CW460" i="3" s="1"/>
  <c r="CX460" i="3"/>
  <c r="CY460" i="3"/>
  <c r="CZ460" i="3"/>
  <c r="DA460" i="3"/>
  <c r="DB460" i="3"/>
  <c r="DC460" i="3"/>
  <c r="DH460" i="3"/>
  <c r="A461" i="3"/>
  <c r="Y461" i="3"/>
  <c r="CX461" i="3" s="1"/>
  <c r="CW461" i="3"/>
  <c r="CY461" i="3"/>
  <c r="CZ461" i="3"/>
  <c r="DB461" i="3" s="1"/>
  <c r="DA461" i="3"/>
  <c r="DC461" i="3"/>
  <c r="DF461" i="3"/>
  <c r="A462" i="3"/>
  <c r="Y462" i="3"/>
  <c r="CX462" i="3"/>
  <c r="CY462" i="3"/>
  <c r="CZ462" i="3"/>
  <c r="DB462" i="3" s="1"/>
  <c r="DA462" i="3"/>
  <c r="DC462" i="3"/>
  <c r="DI462" i="3"/>
  <c r="A463" i="3"/>
  <c r="Y463" i="3"/>
  <c r="CX463" i="3"/>
  <c r="DH463" i="3" s="1"/>
  <c r="CY463" i="3"/>
  <c r="CZ463" i="3"/>
  <c r="DA463" i="3"/>
  <c r="DB463" i="3"/>
  <c r="DC463" i="3"/>
  <c r="A464" i="3"/>
  <c r="Y464" i="3"/>
  <c r="CX464" i="3"/>
  <c r="DI464" i="3" s="1"/>
  <c r="CY464" i="3"/>
  <c r="CZ464" i="3"/>
  <c r="DA464" i="3"/>
  <c r="DB464" i="3"/>
  <c r="DC464" i="3"/>
  <c r="DH464" i="3"/>
  <c r="A465" i="3"/>
  <c r="Y465" i="3"/>
  <c r="CX465" i="3" s="1"/>
  <c r="CY465" i="3"/>
  <c r="CZ465" i="3"/>
  <c r="DB465" i="3" s="1"/>
  <c r="DA465" i="3"/>
  <c r="DC465" i="3"/>
  <c r="DF465" i="3"/>
  <c r="DJ465" i="3" s="1"/>
  <c r="DI465" i="3"/>
  <c r="A466" i="3"/>
  <c r="Y466" i="3"/>
  <c r="CX466" i="3" s="1"/>
  <c r="CY466" i="3"/>
  <c r="CZ466" i="3"/>
  <c r="DA466" i="3"/>
  <c r="DB466" i="3"/>
  <c r="DC466" i="3"/>
  <c r="A467" i="3"/>
  <c r="Y467" i="3"/>
  <c r="CX467" i="3" s="1"/>
  <c r="CY467" i="3"/>
  <c r="CZ467" i="3"/>
  <c r="DA467" i="3"/>
  <c r="DB467" i="3"/>
  <c r="DC467" i="3"/>
  <c r="A468" i="3"/>
  <c r="Y468" i="3"/>
  <c r="CX468" i="3" s="1"/>
  <c r="DG468" i="3" s="1"/>
  <c r="CY468" i="3"/>
  <c r="CZ468" i="3"/>
  <c r="DA468" i="3"/>
  <c r="DB468" i="3"/>
  <c r="DC468" i="3"/>
  <c r="A469" i="3"/>
  <c r="Y469" i="3"/>
  <c r="CX469" i="3" s="1"/>
  <c r="DF469" i="3" s="1"/>
  <c r="DJ469" i="3" s="1"/>
  <c r="CY469" i="3"/>
  <c r="CZ469" i="3"/>
  <c r="DB469" i="3" s="1"/>
  <c r="DA469" i="3"/>
  <c r="DC469" i="3"/>
  <c r="A470" i="3"/>
  <c r="Y470" i="3"/>
  <c r="CX470" i="3"/>
  <c r="CY470" i="3"/>
  <c r="CZ470" i="3"/>
  <c r="DB470" i="3" s="1"/>
  <c r="DA470" i="3"/>
  <c r="DC470" i="3"/>
  <c r="DH470" i="3"/>
  <c r="DI470" i="3"/>
  <c r="A471" i="3"/>
  <c r="Y471" i="3"/>
  <c r="CX471" i="3"/>
  <c r="CY471" i="3"/>
  <c r="CZ471" i="3"/>
  <c r="DA471" i="3"/>
  <c r="DB471" i="3"/>
  <c r="DC471" i="3"/>
  <c r="A472" i="3"/>
  <c r="Y472" i="3"/>
  <c r="CU472" i="3"/>
  <c r="CY472" i="3"/>
  <c r="CZ472" i="3"/>
  <c r="DA472" i="3"/>
  <c r="DB472" i="3"/>
  <c r="DC472" i="3"/>
  <c r="A473" i="3"/>
  <c r="Y473" i="3"/>
  <c r="CX473" i="3"/>
  <c r="DF473" i="3" s="1"/>
  <c r="CY473" i="3"/>
  <c r="CZ473" i="3"/>
  <c r="DA473" i="3"/>
  <c r="DB473" i="3"/>
  <c r="DC473" i="3"/>
  <c r="DI473" i="3"/>
  <c r="DJ473" i="3" s="1"/>
  <c r="A474" i="3"/>
  <c r="Y474" i="3"/>
  <c r="CY474" i="3"/>
  <c r="CZ474" i="3"/>
  <c r="DB474" i="3" s="1"/>
  <c r="DA474" i="3"/>
  <c r="DC474" i="3"/>
  <c r="A475" i="3"/>
  <c r="Y475" i="3"/>
  <c r="CW475" i="3"/>
  <c r="CX475" i="3"/>
  <c r="CY475" i="3"/>
  <c r="CZ475" i="3"/>
  <c r="DA475" i="3"/>
  <c r="DB475" i="3"/>
  <c r="DC475" i="3"/>
  <c r="A476" i="3"/>
  <c r="Y476" i="3"/>
  <c r="CX476" i="3" s="1"/>
  <c r="CY476" i="3"/>
  <c r="CZ476" i="3"/>
  <c r="DB476" i="3" s="1"/>
  <c r="DA476" i="3"/>
  <c r="DC476" i="3"/>
  <c r="A477" i="3"/>
  <c r="Y477" i="3"/>
  <c r="CW477" i="3"/>
  <c r="CX477" i="3"/>
  <c r="DF477" i="3" s="1"/>
  <c r="CY477" i="3"/>
  <c r="CZ477" i="3"/>
  <c r="DA477" i="3"/>
  <c r="DB477" i="3"/>
  <c r="DC477" i="3"/>
  <c r="DI477" i="3"/>
  <c r="A478" i="3"/>
  <c r="Y478" i="3"/>
  <c r="CX478" i="3" s="1"/>
  <c r="CY478" i="3"/>
  <c r="CZ478" i="3"/>
  <c r="DB478" i="3" s="1"/>
  <c r="DA478" i="3"/>
  <c r="DC478" i="3"/>
  <c r="DG478" i="3"/>
  <c r="A479" i="3"/>
  <c r="Y479" i="3"/>
  <c r="CX479" i="3" s="1"/>
  <c r="CY479" i="3"/>
  <c r="CZ479" i="3"/>
  <c r="DB479" i="3" s="1"/>
  <c r="DA479" i="3"/>
  <c r="DC479" i="3"/>
  <c r="DF479" i="3"/>
  <c r="DJ479" i="3" s="1"/>
  <c r="A480" i="3"/>
  <c r="Y480" i="3"/>
  <c r="CX480" i="3"/>
  <c r="CY480" i="3"/>
  <c r="CZ480" i="3"/>
  <c r="DB480" i="3" s="1"/>
  <c r="DA480" i="3"/>
  <c r="DC480" i="3"/>
  <c r="DI480" i="3"/>
  <c r="A481" i="3"/>
  <c r="Y481" i="3"/>
  <c r="CX481" i="3"/>
  <c r="DH481" i="3" s="1"/>
  <c r="CY481" i="3"/>
  <c r="CZ481" i="3"/>
  <c r="DA481" i="3"/>
  <c r="DB481" i="3"/>
  <c r="DC481" i="3"/>
  <c r="A482" i="3"/>
  <c r="Y482" i="3"/>
  <c r="CU482" i="3"/>
  <c r="CY482" i="3"/>
  <c r="CZ482" i="3"/>
  <c r="DA482" i="3"/>
  <c r="DB482" i="3"/>
  <c r="DC482" i="3"/>
  <c r="A483" i="3"/>
  <c r="Y483" i="3"/>
  <c r="CX483" i="3" s="1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X485" i="3"/>
  <c r="DG485" i="3" s="1"/>
  <c r="CY485" i="3"/>
  <c r="CZ485" i="3"/>
  <c r="DA485" i="3"/>
  <c r="DB485" i="3"/>
  <c r="DC485" i="3"/>
  <c r="DF485" i="3"/>
  <c r="DJ485" i="3" s="1"/>
  <c r="DH485" i="3"/>
  <c r="DI485" i="3"/>
  <c r="A486" i="3"/>
  <c r="Y486" i="3"/>
  <c r="CX486" i="3" s="1"/>
  <c r="CU486" i="3"/>
  <c r="CY486" i="3"/>
  <c r="CZ486" i="3"/>
  <c r="DB486" i="3" s="1"/>
  <c r="DA486" i="3"/>
  <c r="DC486" i="3"/>
  <c r="DG486" i="3"/>
  <c r="A487" i="3"/>
  <c r="Y487" i="3"/>
  <c r="CX487" i="3"/>
  <c r="DG487" i="3" s="1"/>
  <c r="CY487" i="3"/>
  <c r="CZ487" i="3"/>
  <c r="DB487" i="3" s="1"/>
  <c r="DA487" i="3"/>
  <c r="DC487" i="3"/>
  <c r="A488" i="3"/>
  <c r="Y488" i="3"/>
  <c r="CW488" i="3"/>
  <c r="CX488" i="3"/>
  <c r="DI488" i="3" s="1"/>
  <c r="CY488" i="3"/>
  <c r="CZ488" i="3"/>
  <c r="DA488" i="3"/>
  <c r="DB488" i="3"/>
  <c r="DC488" i="3"/>
  <c r="DH488" i="3"/>
  <c r="A489" i="3"/>
  <c r="Y489" i="3"/>
  <c r="CX489" i="3"/>
  <c r="DF489" i="3" s="1"/>
  <c r="DJ489" i="3" s="1"/>
  <c r="CY489" i="3"/>
  <c r="CZ489" i="3"/>
  <c r="DA489" i="3"/>
  <c r="DB489" i="3"/>
  <c r="DC489" i="3"/>
  <c r="DH489" i="3"/>
  <c r="A490" i="3"/>
  <c r="Y490" i="3"/>
  <c r="CY490" i="3"/>
  <c r="CZ490" i="3"/>
  <c r="DA490" i="3"/>
  <c r="DB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B495" i="3" s="1"/>
  <c r="DA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A497" i="3"/>
  <c r="DB497" i="3"/>
  <c r="DC497" i="3"/>
  <c r="A498" i="3"/>
  <c r="Y498" i="3"/>
  <c r="CV498" i="3" s="1"/>
  <c r="CU498" i="3"/>
  <c r="CY498" i="3"/>
  <c r="CZ498" i="3"/>
  <c r="DA498" i="3"/>
  <c r="DB498" i="3"/>
  <c r="DC498" i="3"/>
  <c r="A499" i="3"/>
  <c r="Y499" i="3"/>
  <c r="CX499" i="3"/>
  <c r="DF499" i="3" s="1"/>
  <c r="CY499" i="3"/>
  <c r="CZ499" i="3"/>
  <c r="DA499" i="3"/>
  <c r="DB499" i="3"/>
  <c r="DC499" i="3"/>
  <c r="DH499" i="3"/>
  <c r="A500" i="3"/>
  <c r="Y500" i="3"/>
  <c r="CY500" i="3"/>
  <c r="CZ500" i="3"/>
  <c r="DB500" i="3" s="1"/>
  <c r="DA500" i="3"/>
  <c r="DC500" i="3"/>
  <c r="A501" i="3"/>
  <c r="Y501" i="3"/>
  <c r="CW501" i="3"/>
  <c r="CX501" i="3"/>
  <c r="DH501" i="3" s="1"/>
  <c r="CY501" i="3"/>
  <c r="CZ501" i="3"/>
  <c r="DA501" i="3"/>
  <c r="DB501" i="3"/>
  <c r="DC501" i="3"/>
  <c r="A502" i="3"/>
  <c r="Y502" i="3"/>
  <c r="CX502" i="3" s="1"/>
  <c r="CY502" i="3"/>
  <c r="CZ502" i="3"/>
  <c r="DB502" i="3" s="1"/>
  <c r="DA502" i="3"/>
  <c r="DC502" i="3"/>
  <c r="A503" i="3"/>
  <c r="Y503" i="3"/>
  <c r="CX503" i="3" s="1"/>
  <c r="CY503" i="3"/>
  <c r="CZ503" i="3"/>
  <c r="DB503" i="3" s="1"/>
  <c r="DA503" i="3"/>
  <c r="DC503" i="3"/>
  <c r="DF503" i="3"/>
  <c r="DJ503" i="3" s="1"/>
  <c r="A504" i="3"/>
  <c r="Y504" i="3"/>
  <c r="CX504" i="3"/>
  <c r="DG504" i="3" s="1"/>
  <c r="CY504" i="3"/>
  <c r="CZ504" i="3"/>
  <c r="DA504" i="3"/>
  <c r="DB504" i="3"/>
  <c r="DC504" i="3"/>
  <c r="DH504" i="3"/>
  <c r="DI504" i="3"/>
  <c r="A505" i="3"/>
  <c r="Y505" i="3"/>
  <c r="CX505" i="3"/>
  <c r="DH505" i="3" s="1"/>
  <c r="CY505" i="3"/>
  <c r="CZ505" i="3"/>
  <c r="DA505" i="3"/>
  <c r="DB505" i="3"/>
  <c r="DC505" i="3"/>
  <c r="A506" i="3"/>
  <c r="Y506" i="3"/>
  <c r="CX506" i="3" s="1"/>
  <c r="DG506" i="3" s="1"/>
  <c r="CY506" i="3"/>
  <c r="CZ506" i="3"/>
  <c r="DB506" i="3" s="1"/>
  <c r="DA506" i="3"/>
  <c r="DC506" i="3"/>
  <c r="A507" i="3"/>
  <c r="Y507" i="3"/>
  <c r="CX507" i="3" s="1"/>
  <c r="DF507" i="3" s="1"/>
  <c r="DJ507" i="3" s="1"/>
  <c r="CY507" i="3"/>
  <c r="CZ507" i="3"/>
  <c r="DB507" i="3" s="1"/>
  <c r="DA507" i="3"/>
  <c r="DC507" i="3"/>
  <c r="A508" i="3"/>
  <c r="Y508" i="3"/>
  <c r="CX508" i="3"/>
  <c r="DF508" i="3" s="1"/>
  <c r="DJ508" i="3" s="1"/>
  <c r="CY508" i="3"/>
  <c r="CZ508" i="3"/>
  <c r="DA508" i="3"/>
  <c r="DB508" i="3"/>
  <c r="DC508" i="3"/>
  <c r="DH508" i="3"/>
  <c r="DI508" i="3"/>
  <c r="A509" i="3"/>
  <c r="Y509" i="3"/>
  <c r="CV509" i="3" s="1"/>
  <c r="CU509" i="3"/>
  <c r="CY509" i="3"/>
  <c r="CZ509" i="3"/>
  <c r="DB509" i="3" s="1"/>
  <c r="DA509" i="3"/>
  <c r="DC509" i="3"/>
  <c r="A510" i="3"/>
  <c r="Y510" i="3"/>
  <c r="CX510" i="3"/>
  <c r="DG510" i="3" s="1"/>
  <c r="CY510" i="3"/>
  <c r="CZ510" i="3"/>
  <c r="DA510" i="3"/>
  <c r="DB510" i="3"/>
  <c r="DC510" i="3"/>
  <c r="DH510" i="3"/>
  <c r="DI510" i="3"/>
  <c r="DJ510" i="3" s="1"/>
  <c r="A511" i="3"/>
  <c r="Y511" i="3"/>
  <c r="CX511" i="3" s="1"/>
  <c r="CW511" i="3"/>
  <c r="CY511" i="3"/>
  <c r="CZ511" i="3"/>
  <c r="DB511" i="3" s="1"/>
  <c r="DA511" i="3"/>
  <c r="DC511" i="3"/>
  <c r="DG511" i="3"/>
  <c r="DJ511" i="3" s="1"/>
  <c r="A512" i="3"/>
  <c r="Y512" i="3"/>
  <c r="CW512" i="3" s="1"/>
  <c r="CX512" i="3"/>
  <c r="DF512" i="3" s="1"/>
  <c r="CY512" i="3"/>
  <c r="CZ512" i="3"/>
  <c r="DA512" i="3"/>
  <c r="DB512" i="3"/>
  <c r="DC512" i="3"/>
  <c r="DH512" i="3"/>
  <c r="DI512" i="3"/>
  <c r="A513" i="3"/>
  <c r="Y513" i="3"/>
  <c r="CX513" i="3"/>
  <c r="DH513" i="3" s="1"/>
  <c r="CY513" i="3"/>
  <c r="CZ513" i="3"/>
  <c r="DA513" i="3"/>
  <c r="DB513" i="3"/>
  <c r="DC513" i="3"/>
  <c r="A514" i="3"/>
  <c r="Y514" i="3"/>
  <c r="CU514" i="3"/>
  <c r="CY514" i="3"/>
  <c r="CZ514" i="3"/>
  <c r="DA514" i="3"/>
  <c r="DB514" i="3"/>
  <c r="DC514" i="3"/>
  <c r="A515" i="3"/>
  <c r="Y515" i="3"/>
  <c r="CX515" i="3"/>
  <c r="CY515" i="3"/>
  <c r="CZ515" i="3"/>
  <c r="DA515" i="3"/>
  <c r="DB515" i="3"/>
  <c r="DC515" i="3"/>
  <c r="DH515" i="3"/>
  <c r="A516" i="3"/>
  <c r="Y516" i="3"/>
  <c r="CY516" i="3"/>
  <c r="CZ516" i="3"/>
  <c r="DB516" i="3" s="1"/>
  <c r="DA516" i="3"/>
  <c r="DC516" i="3"/>
  <c r="A517" i="3"/>
  <c r="Y517" i="3"/>
  <c r="CW517" i="3"/>
  <c r="CX517" i="3"/>
  <c r="CY517" i="3"/>
  <c r="CZ517" i="3"/>
  <c r="DA517" i="3"/>
  <c r="DB517" i="3"/>
  <c r="DC517" i="3"/>
  <c r="DH517" i="3"/>
  <c r="A518" i="3"/>
  <c r="Y518" i="3"/>
  <c r="CY518" i="3"/>
  <c r="CZ518" i="3"/>
  <c r="DB518" i="3" s="1"/>
  <c r="DA518" i="3"/>
  <c r="DC518" i="3"/>
  <c r="A519" i="3"/>
  <c r="Y519" i="3"/>
  <c r="CW519" i="3"/>
  <c r="CX519" i="3"/>
  <c r="CY519" i="3"/>
  <c r="CZ519" i="3"/>
  <c r="DA519" i="3"/>
  <c r="DB519" i="3"/>
  <c r="DC519" i="3"/>
  <c r="A520" i="3"/>
  <c r="Y520" i="3"/>
  <c r="CX520" i="3" s="1"/>
  <c r="CY520" i="3"/>
  <c r="CZ520" i="3"/>
  <c r="DB520" i="3" s="1"/>
  <c r="DA520" i="3"/>
  <c r="DC520" i="3"/>
  <c r="DG520" i="3"/>
  <c r="A521" i="3"/>
  <c r="Y521" i="3"/>
  <c r="CX521" i="3" s="1"/>
  <c r="CY521" i="3"/>
  <c r="CZ521" i="3"/>
  <c r="DB521" i="3" s="1"/>
  <c r="DA521" i="3"/>
  <c r="DC521" i="3"/>
  <c r="DF521" i="3"/>
  <c r="DJ521" i="3" s="1"/>
  <c r="A522" i="3"/>
  <c r="Y522" i="3"/>
  <c r="CU522" i="3"/>
  <c r="CV522" i="3"/>
  <c r="CX522" i="3"/>
  <c r="DI522" i="3" s="1"/>
  <c r="DJ522" i="3" s="1"/>
  <c r="CY522" i="3"/>
  <c r="CZ522" i="3"/>
  <c r="DB522" i="3" s="1"/>
  <c r="DA522" i="3"/>
  <c r="DC522" i="3"/>
  <c r="DF522" i="3"/>
  <c r="DG522" i="3"/>
  <c r="DH522" i="3"/>
  <c r="A523" i="3"/>
  <c r="Y523" i="3"/>
  <c r="CX523" i="3" s="1"/>
  <c r="CY523" i="3"/>
  <c r="CZ523" i="3"/>
  <c r="DB523" i="3" s="1"/>
  <c r="DA523" i="3"/>
  <c r="DC523" i="3"/>
  <c r="DF523" i="3"/>
  <c r="A524" i="3"/>
  <c r="Y524" i="3"/>
  <c r="CW524" i="3"/>
  <c r="CX524" i="3"/>
  <c r="CY524" i="3"/>
  <c r="CZ524" i="3"/>
  <c r="DA524" i="3"/>
  <c r="DB524" i="3"/>
  <c r="DC524" i="3"/>
  <c r="A525" i="3"/>
  <c r="Y525" i="3"/>
  <c r="CY525" i="3"/>
  <c r="CZ525" i="3"/>
  <c r="DB525" i="3" s="1"/>
  <c r="DA525" i="3"/>
  <c r="DC525" i="3"/>
  <c r="A526" i="3"/>
  <c r="Y526" i="3"/>
  <c r="CW526" i="3"/>
  <c r="CX526" i="3"/>
  <c r="CY526" i="3"/>
  <c r="CZ526" i="3"/>
  <c r="DA526" i="3"/>
  <c r="DB526" i="3"/>
  <c r="DC526" i="3"/>
  <c r="DG526" i="3"/>
  <c r="DJ526" i="3" s="1"/>
  <c r="DH526" i="3"/>
  <c r="A527" i="3"/>
  <c r="Y527" i="3"/>
  <c r="CX527" i="3" s="1"/>
  <c r="DF527" i="3" s="1"/>
  <c r="DJ527" i="3" s="1"/>
  <c r="CY527" i="3"/>
  <c r="CZ527" i="3"/>
  <c r="DB527" i="3" s="1"/>
  <c r="DA527" i="3"/>
  <c r="DC527" i="3"/>
  <c r="A528" i="3"/>
  <c r="Y528" i="3"/>
  <c r="CX528" i="3" s="1"/>
  <c r="DI528" i="3" s="1"/>
  <c r="CY528" i="3"/>
  <c r="CZ528" i="3"/>
  <c r="DB528" i="3" s="1"/>
  <c r="DA528" i="3"/>
  <c r="DC528" i="3"/>
  <c r="DF528" i="3"/>
  <c r="DJ528" i="3"/>
  <c r="A529" i="3"/>
  <c r="Y529" i="3"/>
  <c r="CX529" i="3"/>
  <c r="CY529" i="3"/>
  <c r="CZ529" i="3"/>
  <c r="DA529" i="3"/>
  <c r="DB529" i="3"/>
  <c r="DC529" i="3"/>
  <c r="A530" i="3"/>
  <c r="Y530" i="3"/>
  <c r="CU530" i="3"/>
  <c r="CY530" i="3"/>
  <c r="CZ530" i="3"/>
  <c r="DB530" i="3" s="1"/>
  <c r="DA530" i="3"/>
  <c r="DC530" i="3"/>
  <c r="A531" i="3"/>
  <c r="Y531" i="3"/>
  <c r="CX531" i="3"/>
  <c r="CY531" i="3"/>
  <c r="CZ531" i="3"/>
  <c r="DA531" i="3"/>
  <c r="DB531" i="3"/>
  <c r="DC531" i="3"/>
  <c r="DI531" i="3"/>
  <c r="DJ531" i="3" s="1"/>
  <c r="A532" i="3"/>
  <c r="Y532" i="3"/>
  <c r="CX532" i="3" s="1"/>
  <c r="DF532" i="3" s="1"/>
  <c r="CY532" i="3"/>
  <c r="CZ532" i="3"/>
  <c r="DB532" i="3" s="1"/>
  <c r="DA532" i="3"/>
  <c r="DC532" i="3"/>
  <c r="A533" i="3"/>
  <c r="Y533" i="3"/>
  <c r="CW533" i="3"/>
  <c r="CX533" i="3"/>
  <c r="CY533" i="3"/>
  <c r="CZ533" i="3"/>
  <c r="DA533" i="3"/>
  <c r="DB533" i="3"/>
  <c r="DC533" i="3"/>
  <c r="DH533" i="3"/>
  <c r="DI533" i="3"/>
  <c r="A534" i="3"/>
  <c r="Y534" i="3"/>
  <c r="CX534" i="3" s="1"/>
  <c r="CW534" i="3"/>
  <c r="CY534" i="3"/>
  <c r="CZ534" i="3"/>
  <c r="DB534" i="3" s="1"/>
  <c r="DA534" i="3"/>
  <c r="DC534" i="3"/>
  <c r="DF534" i="3"/>
  <c r="A535" i="3"/>
  <c r="Y535" i="3"/>
  <c r="CW535" i="3"/>
  <c r="CX535" i="3"/>
  <c r="CY535" i="3"/>
  <c r="CZ535" i="3"/>
  <c r="DA535" i="3"/>
  <c r="DB535" i="3"/>
  <c r="DC535" i="3"/>
  <c r="DH535" i="3"/>
  <c r="DI535" i="3"/>
  <c r="A536" i="3"/>
  <c r="Y536" i="3"/>
  <c r="CX536" i="3" s="1"/>
  <c r="CW536" i="3"/>
  <c r="CY536" i="3"/>
  <c r="CZ536" i="3"/>
  <c r="DB536" i="3" s="1"/>
  <c r="DA536" i="3"/>
  <c r="DC536" i="3"/>
  <c r="DF536" i="3"/>
  <c r="A537" i="3"/>
  <c r="Y537" i="3"/>
  <c r="CW537" i="3"/>
  <c r="CX537" i="3"/>
  <c r="CY537" i="3"/>
  <c r="CZ537" i="3"/>
  <c r="DA537" i="3"/>
  <c r="DB537" i="3"/>
  <c r="DC537" i="3"/>
  <c r="A538" i="3"/>
  <c r="Y538" i="3"/>
  <c r="CX538" i="3"/>
  <c r="DG538" i="3" s="1"/>
  <c r="CY538" i="3"/>
  <c r="CZ538" i="3"/>
  <c r="DA538" i="3"/>
  <c r="DB538" i="3"/>
  <c r="DC538" i="3"/>
  <c r="A539" i="3"/>
  <c r="Y539" i="3"/>
  <c r="CX539" i="3" s="1"/>
  <c r="CY539" i="3"/>
  <c r="CZ539" i="3"/>
  <c r="DB539" i="3" s="1"/>
  <c r="DA539" i="3"/>
  <c r="DC539" i="3"/>
  <c r="DF539" i="3"/>
  <c r="DG539" i="3"/>
  <c r="DJ539" i="3"/>
  <c r="A540" i="3"/>
  <c r="Y540" i="3"/>
  <c r="CX540" i="3"/>
  <c r="DG540" i="3" s="1"/>
  <c r="CY540" i="3"/>
  <c r="CZ540" i="3"/>
  <c r="DB540" i="3" s="1"/>
  <c r="DA540" i="3"/>
  <c r="DC540" i="3"/>
  <c r="DF540" i="3"/>
  <c r="DJ540" i="3" s="1"/>
  <c r="DH540" i="3"/>
  <c r="DI540" i="3"/>
  <c r="A541" i="3"/>
  <c r="Y541" i="3"/>
  <c r="CX541" i="3"/>
  <c r="CY541" i="3"/>
  <c r="CZ541" i="3"/>
  <c r="DA541" i="3"/>
  <c r="DB541" i="3"/>
  <c r="DC541" i="3"/>
  <c r="A542" i="3"/>
  <c r="Y542" i="3"/>
  <c r="CX542" i="3"/>
  <c r="DG542" i="3" s="1"/>
  <c r="CY542" i="3"/>
  <c r="CZ542" i="3"/>
  <c r="DA542" i="3"/>
  <c r="DB542" i="3"/>
  <c r="DC542" i="3"/>
  <c r="A543" i="3"/>
  <c r="Y543" i="3"/>
  <c r="CX543" i="3" s="1"/>
  <c r="CY543" i="3"/>
  <c r="CZ543" i="3"/>
  <c r="DB543" i="3" s="1"/>
  <c r="DA543" i="3"/>
  <c r="DC543" i="3"/>
  <c r="DF543" i="3"/>
  <c r="DG543" i="3"/>
  <c r="DJ543" i="3"/>
  <c r="A544" i="3"/>
  <c r="Y544" i="3"/>
  <c r="CX544" i="3"/>
  <c r="DG544" i="3" s="1"/>
  <c r="CY544" i="3"/>
  <c r="CZ544" i="3"/>
  <c r="DB544" i="3" s="1"/>
  <c r="DA544" i="3"/>
  <c r="DC544" i="3"/>
  <c r="DF544" i="3"/>
  <c r="DJ544" i="3" s="1"/>
  <c r="DH544" i="3"/>
  <c r="DI544" i="3"/>
  <c r="A545" i="3"/>
  <c r="Y545" i="3"/>
  <c r="CX545" i="3"/>
  <c r="CY545" i="3"/>
  <c r="CZ545" i="3"/>
  <c r="DA545" i="3"/>
  <c r="DB545" i="3"/>
  <c r="DC545" i="3"/>
  <c r="A546" i="3"/>
  <c r="Y546" i="3"/>
  <c r="CX546" i="3"/>
  <c r="DG546" i="3" s="1"/>
  <c r="CY546" i="3"/>
  <c r="CZ546" i="3"/>
  <c r="DA546" i="3"/>
  <c r="DB546" i="3"/>
  <c r="DC546" i="3"/>
  <c r="A547" i="3"/>
  <c r="Y547" i="3"/>
  <c r="CX547" i="3" s="1"/>
  <c r="CY547" i="3"/>
  <c r="CZ547" i="3"/>
  <c r="DB547" i="3" s="1"/>
  <c r="DA547" i="3"/>
  <c r="DC547" i="3"/>
  <c r="DF547" i="3"/>
  <c r="DG547" i="3"/>
  <c r="DJ547" i="3"/>
  <c r="A548" i="3"/>
  <c r="Y548" i="3"/>
  <c r="CY548" i="3"/>
  <c r="CZ548" i="3"/>
  <c r="DA548" i="3"/>
  <c r="DB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B555" i="3" s="1"/>
  <c r="DA555" i="3"/>
  <c r="DC555" i="3"/>
  <c r="A556" i="3"/>
  <c r="Y556" i="3"/>
  <c r="CU556" i="3"/>
  <c r="CV556" i="3"/>
  <c r="CX556" i="3"/>
  <c r="CY556" i="3"/>
  <c r="CZ556" i="3"/>
  <c r="DA556" i="3"/>
  <c r="DB556" i="3"/>
  <c r="DC556" i="3"/>
  <c r="A557" i="3"/>
  <c r="Y557" i="3"/>
  <c r="CX557" i="3" s="1"/>
  <c r="CY557" i="3"/>
  <c r="CZ557" i="3"/>
  <c r="DB557" i="3" s="1"/>
  <c r="DA557" i="3"/>
  <c r="DC557" i="3"/>
  <c r="DF557" i="3"/>
  <c r="DG557" i="3"/>
  <c r="A558" i="3"/>
  <c r="Y558" i="3"/>
  <c r="CW558" i="3"/>
  <c r="CX558" i="3"/>
  <c r="CY558" i="3"/>
  <c r="CZ558" i="3"/>
  <c r="DA558" i="3"/>
  <c r="DB558" i="3"/>
  <c r="DC558" i="3"/>
  <c r="DI558" i="3"/>
  <c r="A559" i="3"/>
  <c r="Y559" i="3"/>
  <c r="CX559" i="3" s="1"/>
  <c r="DF559" i="3" s="1"/>
  <c r="CY559" i="3"/>
  <c r="CZ559" i="3"/>
  <c r="DB559" i="3" s="1"/>
  <c r="DA559" i="3"/>
  <c r="DC559" i="3"/>
  <c r="A560" i="3"/>
  <c r="Y560" i="3"/>
  <c r="CX560" i="3"/>
  <c r="DG560" i="3" s="1"/>
  <c r="CY560" i="3"/>
  <c r="CZ560" i="3"/>
  <c r="DB560" i="3" s="1"/>
  <c r="DA560" i="3"/>
  <c r="DC560" i="3"/>
  <c r="DF560" i="3"/>
  <c r="DH560" i="3"/>
  <c r="DI560" i="3"/>
  <c r="DJ56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B28" i="1" s="1"/>
  <c r="AE28" i="1"/>
  <c r="AD28" i="1" s="1"/>
  <c r="CR28" i="1" s="1"/>
  <c r="Q28" i="1" s="1"/>
  <c r="AF28" i="1"/>
  <c r="CT28" i="1" s="1"/>
  <c r="S28" i="1" s="1"/>
  <c r="AG28" i="1"/>
  <c r="AH28" i="1"/>
  <c r="CV28" i="1" s="1"/>
  <c r="U28" i="1" s="1"/>
  <c r="AI28" i="1"/>
  <c r="AJ28" i="1"/>
  <c r="CS28" i="1"/>
  <c r="R28" i="1" s="1"/>
  <c r="CU28" i="1"/>
  <c r="T28" i="1" s="1"/>
  <c r="CW28" i="1"/>
  <c r="V28" i="1" s="1"/>
  <c r="CX28" i="1"/>
  <c r="W28" i="1" s="1"/>
  <c r="GL28" i="1"/>
  <c r="GO28" i="1"/>
  <c r="GP28" i="1"/>
  <c r="GV28" i="1"/>
  <c r="HC28" i="1" s="1"/>
  <c r="GX28" i="1" s="1"/>
  <c r="I29" i="1"/>
  <c r="V29" i="1"/>
  <c r="AC29" i="1"/>
  <c r="AB29" i="1" s="1"/>
  <c r="AE29" i="1"/>
  <c r="AD29" i="1" s="1"/>
  <c r="CR29" i="1" s="1"/>
  <c r="Q29" i="1" s="1"/>
  <c r="AF29" i="1"/>
  <c r="CT29" i="1" s="1"/>
  <c r="S29" i="1" s="1"/>
  <c r="AG29" i="1"/>
  <c r="AH29" i="1"/>
  <c r="CV29" i="1" s="1"/>
  <c r="U29" i="1" s="1"/>
  <c r="AI29" i="1"/>
  <c r="AJ29" i="1"/>
  <c r="CS29" i="1"/>
  <c r="R29" i="1" s="1"/>
  <c r="CU29" i="1"/>
  <c r="T29" i="1" s="1"/>
  <c r="CW29" i="1"/>
  <c r="CX29" i="1"/>
  <c r="W29" i="1" s="1"/>
  <c r="GL29" i="1"/>
  <c r="GO29" i="1"/>
  <c r="GP29" i="1"/>
  <c r="GV29" i="1"/>
  <c r="HC29" i="1" s="1"/>
  <c r="GX29" i="1" s="1"/>
  <c r="HG29" i="1"/>
  <c r="I30" i="1"/>
  <c r="P30" i="1"/>
  <c r="AC30" i="1"/>
  <c r="AE30" i="1"/>
  <c r="AD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Q30" i="1"/>
  <c r="CT30" i="1"/>
  <c r="S30" i="1" s="1"/>
  <c r="GL30" i="1"/>
  <c r="GO30" i="1"/>
  <c r="GP30" i="1"/>
  <c r="GV30" i="1"/>
  <c r="HC30" i="1"/>
  <c r="GX30" i="1" s="1"/>
  <c r="C31" i="1"/>
  <c r="D31" i="1"/>
  <c r="U31" i="1"/>
  <c r="W31" i="1"/>
  <c r="AC31" i="1"/>
  <c r="AB31" i="1" s="1"/>
  <c r="AD31" i="1"/>
  <c r="CR31" i="1" s="1"/>
  <c r="Q31" i="1" s="1"/>
  <c r="AE31" i="1"/>
  <c r="AF31" i="1"/>
  <c r="CT31" i="1" s="1"/>
  <c r="S31" i="1" s="1"/>
  <c r="AG31" i="1"/>
  <c r="CU31" i="1" s="1"/>
  <c r="T31" i="1" s="1"/>
  <c r="AH31" i="1"/>
  <c r="AI31" i="1"/>
  <c r="CW31" i="1" s="1"/>
  <c r="V31" i="1" s="1"/>
  <c r="AJ31" i="1"/>
  <c r="CQ31" i="1"/>
  <c r="P31" i="1" s="1"/>
  <c r="CS31" i="1"/>
  <c r="R31" i="1" s="1"/>
  <c r="CV31" i="1"/>
  <c r="CX31" i="1"/>
  <c r="GL31" i="1"/>
  <c r="GO31" i="1"/>
  <c r="GP31" i="1"/>
  <c r="GV31" i="1"/>
  <c r="GX31" i="1"/>
  <c r="HC31" i="1"/>
  <c r="I32" i="1"/>
  <c r="AC32" i="1"/>
  <c r="AD32" i="1"/>
  <c r="AB32" i="1" s="1"/>
  <c r="AE32" i="1"/>
  <c r="AF32" i="1"/>
  <c r="CT32" i="1" s="1"/>
  <c r="S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Q32" i="1"/>
  <c r="P32" i="1" s="1"/>
  <c r="CS32" i="1"/>
  <c r="R32" i="1" s="1"/>
  <c r="GL32" i="1"/>
  <c r="GO32" i="1"/>
  <c r="GP32" i="1"/>
  <c r="GV32" i="1"/>
  <c r="GX32" i="1"/>
  <c r="HC32" i="1"/>
  <c r="HG32" i="1"/>
  <c r="I33" i="1"/>
  <c r="AC33" i="1"/>
  <c r="AE33" i="1"/>
  <c r="CS33" i="1" s="1"/>
  <c r="R33" i="1" s="1"/>
  <c r="AF33" i="1"/>
  <c r="CT33" i="1" s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/>
  <c r="W33" i="1" s="1"/>
  <c r="GL33" i="1"/>
  <c r="GO33" i="1"/>
  <c r="GP33" i="1"/>
  <c r="GV33" i="1"/>
  <c r="HC33" i="1" s="1"/>
  <c r="GX33" i="1" s="1"/>
  <c r="C34" i="1"/>
  <c r="D34" i="1"/>
  <c r="AB34" i="1"/>
  <c r="AC34" i="1"/>
  <c r="AD34" i="1"/>
  <c r="CR34" i="1" s="1"/>
  <c r="Q34" i="1" s="1"/>
  <c r="AE34" i="1"/>
  <c r="CS34" i="1" s="1"/>
  <c r="R34" i="1" s="1"/>
  <c r="AF34" i="1"/>
  <c r="CT34" i="1" s="1"/>
  <c r="S34" i="1" s="1"/>
  <c r="AG34" i="1"/>
  <c r="CU34" i="1" s="1"/>
  <c r="T34" i="1" s="1"/>
  <c r="AH34" i="1"/>
  <c r="CV34" i="1" s="1"/>
  <c r="U34" i="1" s="1"/>
  <c r="AI34" i="1"/>
  <c r="AJ34" i="1"/>
  <c r="CX34" i="1" s="1"/>
  <c r="W34" i="1" s="1"/>
  <c r="CQ34" i="1"/>
  <c r="P34" i="1" s="1"/>
  <c r="CW34" i="1"/>
  <c r="V34" i="1" s="1"/>
  <c r="GL34" i="1"/>
  <c r="GO34" i="1"/>
  <c r="GP34" i="1"/>
  <c r="GV34" i="1"/>
  <c r="HC34" i="1" s="1"/>
  <c r="GX34" i="1" s="1"/>
  <c r="I35" i="1"/>
  <c r="R35" i="1"/>
  <c r="AB35" i="1"/>
  <c r="AC35" i="1"/>
  <c r="AD35" i="1"/>
  <c r="CR35" i="1" s="1"/>
  <c r="Q35" i="1" s="1"/>
  <c r="AE35" i="1"/>
  <c r="AF35" i="1"/>
  <c r="CT35" i="1" s="1"/>
  <c r="S35" i="1" s="1"/>
  <c r="AG35" i="1"/>
  <c r="CU35" i="1" s="1"/>
  <c r="T35" i="1" s="1"/>
  <c r="AH35" i="1"/>
  <c r="CV35" i="1" s="1"/>
  <c r="U35" i="1" s="1"/>
  <c r="AI35" i="1"/>
  <c r="AJ35" i="1"/>
  <c r="CX35" i="1" s="1"/>
  <c r="W35" i="1" s="1"/>
  <c r="CQ35" i="1"/>
  <c r="P35" i="1" s="1"/>
  <c r="CP35" i="1" s="1"/>
  <c r="O35" i="1" s="1"/>
  <c r="CS35" i="1"/>
  <c r="CW35" i="1"/>
  <c r="V35" i="1" s="1"/>
  <c r="GL35" i="1"/>
  <c r="GO35" i="1"/>
  <c r="GP35" i="1"/>
  <c r="GV35" i="1"/>
  <c r="HC35" i="1" s="1"/>
  <c r="GX35" i="1" s="1"/>
  <c r="HG35" i="1"/>
  <c r="I36" i="1"/>
  <c r="AC36" i="1"/>
  <c r="CQ36" i="1" s="1"/>
  <c r="P36" i="1" s="1"/>
  <c r="AE36" i="1"/>
  <c r="AD36" i="1" s="1"/>
  <c r="CR36" i="1" s="1"/>
  <c r="Q36" i="1" s="1"/>
  <c r="AF36" i="1"/>
  <c r="CT36" i="1" s="1"/>
  <c r="S36" i="1" s="1"/>
  <c r="AG36" i="1"/>
  <c r="CU36" i="1" s="1"/>
  <c r="T36" i="1" s="1"/>
  <c r="AH36" i="1"/>
  <c r="AI36" i="1"/>
  <c r="CW36" i="1" s="1"/>
  <c r="V36" i="1" s="1"/>
  <c r="AJ36" i="1"/>
  <c r="CV36" i="1"/>
  <c r="U36" i="1" s="1"/>
  <c r="CX36" i="1"/>
  <c r="W36" i="1" s="1"/>
  <c r="GL36" i="1"/>
  <c r="GO36" i="1"/>
  <c r="GP36" i="1"/>
  <c r="GV36" i="1"/>
  <c r="HC36" i="1" s="1"/>
  <c r="GX36" i="1" s="1"/>
  <c r="C37" i="1"/>
  <c r="D37" i="1"/>
  <c r="P37" i="1"/>
  <c r="CP37" i="1" s="1"/>
  <c r="O37" i="1" s="1"/>
  <c r="AB37" i="1"/>
  <c r="AC37" i="1"/>
  <c r="AD37" i="1"/>
  <c r="CR37" i="1" s="1"/>
  <c r="Q37" i="1" s="1"/>
  <c r="AE37" i="1"/>
  <c r="CS37" i="1" s="1"/>
  <c r="R37" i="1" s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CU37" i="1"/>
  <c r="T37" i="1" s="1"/>
  <c r="CW37" i="1"/>
  <c r="V37" i="1" s="1"/>
  <c r="GL37" i="1"/>
  <c r="GO37" i="1"/>
  <c r="GP37" i="1"/>
  <c r="GV37" i="1"/>
  <c r="HC37" i="1" s="1"/>
  <c r="GX37" i="1" s="1"/>
  <c r="I38" i="1"/>
  <c r="P38" i="1"/>
  <c r="CP38" i="1" s="1"/>
  <c r="O38" i="1" s="1"/>
  <c r="AB38" i="1"/>
  <c r="AC38" i="1"/>
  <c r="HG38" i="1" s="1"/>
  <c r="AD38" i="1"/>
  <c r="CR38" i="1" s="1"/>
  <c r="Q38" i="1" s="1"/>
  <c r="AE38" i="1"/>
  <c r="CS38" i="1" s="1"/>
  <c r="R38" i="1" s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CU38" i="1"/>
  <c r="T38" i="1" s="1"/>
  <c r="CW38" i="1"/>
  <c r="V38" i="1" s="1"/>
  <c r="GL38" i="1"/>
  <c r="GO38" i="1"/>
  <c r="GP38" i="1"/>
  <c r="GV38" i="1"/>
  <c r="HC38" i="1" s="1"/>
  <c r="GX38" i="1" s="1"/>
  <c r="C39" i="1"/>
  <c r="D39" i="1"/>
  <c r="V39" i="1"/>
  <c r="AC39" i="1"/>
  <c r="CQ39" i="1" s="1"/>
  <c r="P39" i="1" s="1"/>
  <c r="AD39" i="1"/>
  <c r="CR39" i="1" s="1"/>
  <c r="Q39" i="1" s="1"/>
  <c r="AE39" i="1"/>
  <c r="AF39" i="1"/>
  <c r="AB39" i="1" s="1"/>
  <c r="AG39" i="1"/>
  <c r="AH39" i="1"/>
  <c r="CV39" i="1" s="1"/>
  <c r="U39" i="1" s="1"/>
  <c r="AI39" i="1"/>
  <c r="AJ39" i="1"/>
  <c r="CX39" i="1" s="1"/>
  <c r="W39" i="1" s="1"/>
  <c r="CS39" i="1"/>
  <c r="R39" i="1" s="1"/>
  <c r="CU39" i="1"/>
  <c r="T39" i="1" s="1"/>
  <c r="CW39" i="1"/>
  <c r="GL39" i="1"/>
  <c r="GO39" i="1"/>
  <c r="GP39" i="1"/>
  <c r="GV39" i="1"/>
  <c r="HC39" i="1" s="1"/>
  <c r="GX39" i="1" s="1"/>
  <c r="I40" i="1"/>
  <c r="V40" i="1"/>
  <c r="AC40" i="1"/>
  <c r="CQ40" i="1" s="1"/>
  <c r="P40" i="1" s="1"/>
  <c r="AD40" i="1"/>
  <c r="CR40" i="1" s="1"/>
  <c r="Q40" i="1" s="1"/>
  <c r="AE40" i="1"/>
  <c r="AF40" i="1"/>
  <c r="AB40" i="1" s="1"/>
  <c r="AG40" i="1"/>
  <c r="AH40" i="1"/>
  <c r="CV40" i="1" s="1"/>
  <c r="U40" i="1" s="1"/>
  <c r="AI40" i="1"/>
  <c r="AJ40" i="1"/>
  <c r="CX40" i="1" s="1"/>
  <c r="W40" i="1" s="1"/>
  <c r="CS40" i="1"/>
  <c r="R40" i="1" s="1"/>
  <c r="CU40" i="1"/>
  <c r="T40" i="1" s="1"/>
  <c r="CW40" i="1"/>
  <c r="GL40" i="1"/>
  <c r="GO40" i="1"/>
  <c r="GP40" i="1"/>
  <c r="GV40" i="1"/>
  <c r="HC40" i="1" s="1"/>
  <c r="GX40" i="1" s="1"/>
  <c r="I41" i="1"/>
  <c r="V41" i="1"/>
  <c r="AC41" i="1"/>
  <c r="CQ41" i="1" s="1"/>
  <c r="P41" i="1" s="1"/>
  <c r="AD41" i="1"/>
  <c r="CR41" i="1" s="1"/>
  <c r="Q41" i="1" s="1"/>
  <c r="AE41" i="1"/>
  <c r="AF41" i="1"/>
  <c r="AB41" i="1" s="1"/>
  <c r="AG41" i="1"/>
  <c r="AH41" i="1"/>
  <c r="CV41" i="1" s="1"/>
  <c r="U41" i="1" s="1"/>
  <c r="AI41" i="1"/>
  <c r="AJ41" i="1"/>
  <c r="CX41" i="1" s="1"/>
  <c r="W41" i="1" s="1"/>
  <c r="CS41" i="1"/>
  <c r="R41" i="1" s="1"/>
  <c r="CU41" i="1"/>
  <c r="T41" i="1" s="1"/>
  <c r="CW41" i="1"/>
  <c r="GL41" i="1"/>
  <c r="GO41" i="1"/>
  <c r="GP41" i="1"/>
  <c r="GV41" i="1"/>
  <c r="HC41" i="1" s="1"/>
  <c r="GX41" i="1" s="1"/>
  <c r="I42" i="1"/>
  <c r="V42" i="1" s="1"/>
  <c r="AC42" i="1"/>
  <c r="CQ42" i="1" s="1"/>
  <c r="AD42" i="1"/>
  <c r="CR42" i="1" s="1"/>
  <c r="AE42" i="1"/>
  <c r="AF42" i="1"/>
  <c r="AG42" i="1"/>
  <c r="AH42" i="1"/>
  <c r="CV42" i="1" s="1"/>
  <c r="AI42" i="1"/>
  <c r="AJ42" i="1"/>
  <c r="CX42" i="1" s="1"/>
  <c r="CS42" i="1"/>
  <c r="CU42" i="1"/>
  <c r="CW42" i="1"/>
  <c r="GL42" i="1"/>
  <c r="GO42" i="1"/>
  <c r="GP42" i="1"/>
  <c r="GV42" i="1"/>
  <c r="HC42" i="1" s="1"/>
  <c r="GX42" i="1" s="1"/>
  <c r="C43" i="1"/>
  <c r="D43" i="1"/>
  <c r="U43" i="1"/>
  <c r="AC43" i="1"/>
  <c r="CQ43" i="1" s="1"/>
  <c r="P43" i="1" s="1"/>
  <c r="AE43" i="1"/>
  <c r="AF43" i="1"/>
  <c r="AG43" i="1"/>
  <c r="CU43" i="1" s="1"/>
  <c r="T43" i="1" s="1"/>
  <c r="AH43" i="1"/>
  <c r="AI43" i="1"/>
  <c r="CW43" i="1" s="1"/>
  <c r="V43" i="1" s="1"/>
  <c r="AJ43" i="1"/>
  <c r="CX43" i="1" s="1"/>
  <c r="W43" i="1" s="1"/>
  <c r="CT43" i="1"/>
  <c r="S43" i="1" s="1"/>
  <c r="CV43" i="1"/>
  <c r="GL43" i="1"/>
  <c r="GO43" i="1"/>
  <c r="GP43" i="1"/>
  <c r="GV43" i="1"/>
  <c r="HC43" i="1"/>
  <c r="GX43" i="1" s="1"/>
  <c r="I44" i="1"/>
  <c r="U44" i="1"/>
  <c r="AC44" i="1"/>
  <c r="CQ44" i="1" s="1"/>
  <c r="P44" i="1" s="1"/>
  <c r="AE44" i="1"/>
  <c r="AF44" i="1"/>
  <c r="AG44" i="1"/>
  <c r="CU44" i="1" s="1"/>
  <c r="T44" i="1" s="1"/>
  <c r="AH44" i="1"/>
  <c r="AI44" i="1"/>
  <c r="CW44" i="1" s="1"/>
  <c r="V44" i="1" s="1"/>
  <c r="AJ44" i="1"/>
  <c r="CX44" i="1" s="1"/>
  <c r="W44" i="1" s="1"/>
  <c r="CT44" i="1"/>
  <c r="S44" i="1" s="1"/>
  <c r="CV44" i="1"/>
  <c r="GL44" i="1"/>
  <c r="GO44" i="1"/>
  <c r="GP44" i="1"/>
  <c r="GV44" i="1"/>
  <c r="HC44" i="1"/>
  <c r="GX44" i="1" s="1"/>
  <c r="HG44" i="1"/>
  <c r="C45" i="1"/>
  <c r="D45" i="1"/>
  <c r="S45" i="1"/>
  <c r="AC45" i="1"/>
  <c r="AE45" i="1"/>
  <c r="CS45" i="1" s="1"/>
  <c r="R45" i="1" s="1"/>
  <c r="AF45" i="1"/>
  <c r="AG45" i="1"/>
  <c r="CU45" i="1" s="1"/>
  <c r="T45" i="1" s="1"/>
  <c r="AH45" i="1"/>
  <c r="CV45" i="1" s="1"/>
  <c r="U45" i="1" s="1"/>
  <c r="AI45" i="1"/>
  <c r="CW45" i="1" s="1"/>
  <c r="V45" i="1" s="1"/>
  <c r="AJ45" i="1"/>
  <c r="CT45" i="1"/>
  <c r="CX45" i="1"/>
  <c r="W45" i="1" s="1"/>
  <c r="GL45" i="1"/>
  <c r="GO45" i="1"/>
  <c r="GP45" i="1"/>
  <c r="GV45" i="1"/>
  <c r="HC45" i="1" s="1"/>
  <c r="GX45" i="1" s="1"/>
  <c r="I46" i="1"/>
  <c r="S46" i="1"/>
  <c r="AC46" i="1"/>
  <c r="AE46" i="1"/>
  <c r="CS46" i="1" s="1"/>
  <c r="R46" i="1" s="1"/>
  <c r="AF46" i="1"/>
  <c r="AG46" i="1"/>
  <c r="CU46" i="1" s="1"/>
  <c r="T46" i="1" s="1"/>
  <c r="AH46" i="1"/>
  <c r="CV46" i="1" s="1"/>
  <c r="U46" i="1" s="1"/>
  <c r="AI46" i="1"/>
  <c r="CW46" i="1" s="1"/>
  <c r="V46" i="1" s="1"/>
  <c r="AJ46" i="1"/>
  <c r="CT46" i="1"/>
  <c r="CX46" i="1"/>
  <c r="W46" i="1" s="1"/>
  <c r="GL46" i="1"/>
  <c r="GO46" i="1"/>
  <c r="GP46" i="1"/>
  <c r="GV46" i="1"/>
  <c r="HC46" i="1" s="1"/>
  <c r="GX46" i="1" s="1"/>
  <c r="C47" i="1"/>
  <c r="D47" i="1"/>
  <c r="Q47" i="1"/>
  <c r="AC47" i="1"/>
  <c r="AE47" i="1"/>
  <c r="AD47" i="1" s="1"/>
  <c r="CR47" i="1" s="1"/>
  <c r="AF47" i="1"/>
  <c r="CT47" i="1" s="1"/>
  <c r="S47" i="1" s="1"/>
  <c r="AG47" i="1"/>
  <c r="CU47" i="1" s="1"/>
  <c r="T47" i="1" s="1"/>
  <c r="AH47" i="1"/>
  <c r="AI47" i="1"/>
  <c r="CW47" i="1" s="1"/>
  <c r="V47" i="1" s="1"/>
  <c r="AJ47" i="1"/>
  <c r="CS47" i="1"/>
  <c r="R47" i="1" s="1"/>
  <c r="CV47" i="1"/>
  <c r="U47" i="1" s="1"/>
  <c r="CX47" i="1"/>
  <c r="W47" i="1" s="1"/>
  <c r="GL47" i="1"/>
  <c r="GO47" i="1"/>
  <c r="GP47" i="1"/>
  <c r="GV47" i="1"/>
  <c r="HC47" i="1" s="1"/>
  <c r="GX47" i="1" s="1"/>
  <c r="I48" i="1"/>
  <c r="AC48" i="1"/>
  <c r="AE48" i="1"/>
  <c r="AD48" i="1" s="1"/>
  <c r="CR48" i="1" s="1"/>
  <c r="Q48" i="1" s="1"/>
  <c r="AF48" i="1"/>
  <c r="CT48" i="1" s="1"/>
  <c r="S48" i="1" s="1"/>
  <c r="AG48" i="1"/>
  <c r="CU48" i="1" s="1"/>
  <c r="T48" i="1" s="1"/>
  <c r="AH48" i="1"/>
  <c r="AI48" i="1"/>
  <c r="CW48" i="1" s="1"/>
  <c r="V48" i="1" s="1"/>
  <c r="AJ48" i="1"/>
  <c r="CS48" i="1"/>
  <c r="R48" i="1" s="1"/>
  <c r="CV48" i="1"/>
  <c r="U48" i="1" s="1"/>
  <c r="CX48" i="1"/>
  <c r="W48" i="1" s="1"/>
  <c r="GL48" i="1"/>
  <c r="GO48" i="1"/>
  <c r="GP48" i="1"/>
  <c r="GV48" i="1"/>
  <c r="HC48" i="1" s="1"/>
  <c r="GX48" i="1" s="1"/>
  <c r="C49" i="1"/>
  <c r="D49" i="1"/>
  <c r="T49" i="1"/>
  <c r="AC49" i="1"/>
  <c r="AD49" i="1"/>
  <c r="CR49" i="1" s="1"/>
  <c r="Q49" i="1" s="1"/>
  <c r="AE49" i="1"/>
  <c r="CS49" i="1" s="1"/>
  <c r="R49" i="1" s="1"/>
  <c r="AF49" i="1"/>
  <c r="AG49" i="1"/>
  <c r="CU49" i="1" s="1"/>
  <c r="AH49" i="1"/>
  <c r="AI49" i="1"/>
  <c r="CW49" i="1" s="1"/>
  <c r="V49" i="1" s="1"/>
  <c r="AJ49" i="1"/>
  <c r="CQ49" i="1"/>
  <c r="P49" i="1" s="1"/>
  <c r="CT49" i="1"/>
  <c r="S49" i="1" s="1"/>
  <c r="CV49" i="1"/>
  <c r="U49" i="1" s="1"/>
  <c r="CX49" i="1"/>
  <c r="W49" i="1" s="1"/>
  <c r="GL49" i="1"/>
  <c r="GO49" i="1"/>
  <c r="GP49" i="1"/>
  <c r="GV49" i="1"/>
  <c r="HC49" i="1" s="1"/>
  <c r="GX49" i="1"/>
  <c r="I50" i="1"/>
  <c r="S50" i="1"/>
  <c r="CZ50" i="1" s="1"/>
  <c r="Y50" i="1" s="1"/>
  <c r="AC50" i="1"/>
  <c r="AD50" i="1"/>
  <c r="CR50" i="1" s="1"/>
  <c r="Q50" i="1" s="1"/>
  <c r="AE50" i="1"/>
  <c r="CS50" i="1" s="1"/>
  <c r="R50" i="1" s="1"/>
  <c r="AF50" i="1"/>
  <c r="AG50" i="1"/>
  <c r="AH50" i="1"/>
  <c r="CV50" i="1" s="1"/>
  <c r="U50" i="1" s="1"/>
  <c r="AI50" i="1"/>
  <c r="CW50" i="1" s="1"/>
  <c r="V50" i="1" s="1"/>
  <c r="AJ50" i="1"/>
  <c r="CQ50" i="1"/>
  <c r="P50" i="1" s="1"/>
  <c r="CT50" i="1"/>
  <c r="CU50" i="1"/>
  <c r="T50" i="1" s="1"/>
  <c r="CX50" i="1"/>
  <c r="W50" i="1" s="1"/>
  <c r="GL50" i="1"/>
  <c r="GO50" i="1"/>
  <c r="GP50" i="1"/>
  <c r="GV50" i="1"/>
  <c r="HC50" i="1" s="1"/>
  <c r="GX50" i="1"/>
  <c r="I51" i="1"/>
  <c r="P51" i="1"/>
  <c r="V51" i="1"/>
  <c r="AC51" i="1"/>
  <c r="CQ51" i="1" s="1"/>
  <c r="AD51" i="1"/>
  <c r="CR51" i="1" s="1"/>
  <c r="Q51" i="1" s="1"/>
  <c r="AE51" i="1"/>
  <c r="AF51" i="1"/>
  <c r="AB51" i="1" s="1"/>
  <c r="AG51" i="1"/>
  <c r="CU51" i="1" s="1"/>
  <c r="T51" i="1" s="1"/>
  <c r="AH51" i="1"/>
  <c r="AI51" i="1"/>
  <c r="AJ51" i="1"/>
  <c r="CX51" i="1" s="1"/>
  <c r="W51" i="1" s="1"/>
  <c r="CS51" i="1"/>
  <c r="R51" i="1" s="1"/>
  <c r="CV51" i="1"/>
  <c r="U51" i="1" s="1"/>
  <c r="CW51" i="1"/>
  <c r="GL51" i="1"/>
  <c r="GO51" i="1"/>
  <c r="GP51" i="1"/>
  <c r="GV51" i="1"/>
  <c r="HC51" i="1"/>
  <c r="GX51" i="1" s="1"/>
  <c r="HG51" i="1"/>
  <c r="I52" i="1"/>
  <c r="P52" i="1"/>
  <c r="AC52" i="1"/>
  <c r="AD52" i="1"/>
  <c r="AB52" i="1" s="1"/>
  <c r="AE52" i="1"/>
  <c r="AF52" i="1"/>
  <c r="CT52" i="1" s="1"/>
  <c r="S52" i="1" s="1"/>
  <c r="AG52" i="1"/>
  <c r="AH52" i="1"/>
  <c r="AI52" i="1"/>
  <c r="CW52" i="1" s="1"/>
  <c r="V52" i="1" s="1"/>
  <c r="AJ52" i="1"/>
  <c r="CX52" i="1" s="1"/>
  <c r="W52" i="1" s="1"/>
  <c r="CQ52" i="1"/>
  <c r="CS52" i="1"/>
  <c r="R52" i="1" s="1"/>
  <c r="CU52" i="1"/>
  <c r="T52" i="1" s="1"/>
  <c r="CV52" i="1"/>
  <c r="U52" i="1" s="1"/>
  <c r="GL52" i="1"/>
  <c r="GO52" i="1"/>
  <c r="GP52" i="1"/>
  <c r="GV52" i="1"/>
  <c r="GX52" i="1"/>
  <c r="HC52" i="1"/>
  <c r="HG52" i="1"/>
  <c r="I53" i="1"/>
  <c r="W53" i="1"/>
  <c r="AC53" i="1"/>
  <c r="AE53" i="1"/>
  <c r="AD53" i="1" s="1"/>
  <c r="CR53" i="1" s="1"/>
  <c r="Q53" i="1" s="1"/>
  <c r="AF53" i="1"/>
  <c r="AG53" i="1"/>
  <c r="AH53" i="1"/>
  <c r="CV53" i="1" s="1"/>
  <c r="U53" i="1" s="1"/>
  <c r="AI53" i="1"/>
  <c r="CW53" i="1" s="1"/>
  <c r="V53" i="1" s="1"/>
  <c r="AJ53" i="1"/>
  <c r="CT53" i="1"/>
  <c r="S53" i="1" s="1"/>
  <c r="CU53" i="1"/>
  <c r="T53" i="1" s="1"/>
  <c r="CX53" i="1"/>
  <c r="GL53" i="1"/>
  <c r="GO53" i="1"/>
  <c r="GP53" i="1"/>
  <c r="GV53" i="1"/>
  <c r="HC53" i="1" s="1"/>
  <c r="GX53" i="1" s="1"/>
  <c r="I54" i="1"/>
  <c r="V54" i="1"/>
  <c r="AC54" i="1"/>
  <c r="AD54" i="1"/>
  <c r="CR54" i="1" s="1"/>
  <c r="Q54" i="1" s="1"/>
  <c r="AE54" i="1"/>
  <c r="AF54" i="1"/>
  <c r="AB54" i="1" s="1"/>
  <c r="AG54" i="1"/>
  <c r="CU54" i="1" s="1"/>
  <c r="T54" i="1" s="1"/>
  <c r="AH54" i="1"/>
  <c r="CV54" i="1" s="1"/>
  <c r="U54" i="1" s="1"/>
  <c r="AI54" i="1"/>
  <c r="AJ54" i="1"/>
  <c r="CX54" i="1" s="1"/>
  <c r="W54" i="1" s="1"/>
  <c r="CQ54" i="1"/>
  <c r="P54" i="1" s="1"/>
  <c r="CS54" i="1"/>
  <c r="R54" i="1" s="1"/>
  <c r="CT54" i="1"/>
  <c r="S54" i="1" s="1"/>
  <c r="CW54" i="1"/>
  <c r="GL54" i="1"/>
  <c r="GO54" i="1"/>
  <c r="GP54" i="1"/>
  <c r="GV54" i="1"/>
  <c r="HC54" i="1" s="1"/>
  <c r="GX54" i="1" s="1"/>
  <c r="HG54" i="1"/>
  <c r="I55" i="1"/>
  <c r="U55" i="1"/>
  <c r="AC55" i="1"/>
  <c r="AE55" i="1"/>
  <c r="AD55" i="1" s="1"/>
  <c r="CR55" i="1" s="1"/>
  <c r="Q55" i="1" s="1"/>
  <c r="AF55" i="1"/>
  <c r="CT55" i="1" s="1"/>
  <c r="S55" i="1" s="1"/>
  <c r="AG55" i="1"/>
  <c r="CU55" i="1" s="1"/>
  <c r="T55" i="1" s="1"/>
  <c r="AH55" i="1"/>
  <c r="AI55" i="1"/>
  <c r="CW55" i="1" s="1"/>
  <c r="V55" i="1" s="1"/>
  <c r="AJ55" i="1"/>
  <c r="CV55" i="1"/>
  <c r="CX55" i="1"/>
  <c r="W55" i="1" s="1"/>
  <c r="GL55" i="1"/>
  <c r="GO55" i="1"/>
  <c r="GP55" i="1"/>
  <c r="GV55" i="1"/>
  <c r="HC55" i="1"/>
  <c r="GX55" i="1" s="1"/>
  <c r="HG55" i="1"/>
  <c r="C56" i="1"/>
  <c r="D56" i="1"/>
  <c r="S56" i="1"/>
  <c r="AC56" i="1"/>
  <c r="AB56" i="1" s="1"/>
  <c r="AD56" i="1"/>
  <c r="CR56" i="1" s="1"/>
  <c r="Q56" i="1" s="1"/>
  <c r="AE56" i="1"/>
  <c r="CS56" i="1" s="1"/>
  <c r="R56" i="1" s="1"/>
  <c r="CY56" i="1" s="1"/>
  <c r="X56" i="1" s="1"/>
  <c r="AF56" i="1"/>
  <c r="AG56" i="1"/>
  <c r="CU56" i="1" s="1"/>
  <c r="T56" i="1" s="1"/>
  <c r="AH56" i="1"/>
  <c r="AI56" i="1"/>
  <c r="CW56" i="1" s="1"/>
  <c r="V56" i="1" s="1"/>
  <c r="AJ56" i="1"/>
  <c r="CT56" i="1"/>
  <c r="CV56" i="1"/>
  <c r="U56" i="1" s="1"/>
  <c r="CX56" i="1"/>
  <c r="W56" i="1" s="1"/>
  <c r="GL56" i="1"/>
  <c r="GO56" i="1"/>
  <c r="GP56" i="1"/>
  <c r="GV56" i="1"/>
  <c r="HC56" i="1" s="1"/>
  <c r="GX56" i="1" s="1"/>
  <c r="I57" i="1"/>
  <c r="S57" i="1"/>
  <c r="CZ57" i="1" s="1"/>
  <c r="Y57" i="1" s="1"/>
  <c r="AC57" i="1"/>
  <c r="HG57" i="1" s="1"/>
  <c r="AD57" i="1"/>
  <c r="CR57" i="1" s="1"/>
  <c r="Q57" i="1" s="1"/>
  <c r="AE57" i="1"/>
  <c r="CS57" i="1" s="1"/>
  <c r="R57" i="1" s="1"/>
  <c r="AF57" i="1"/>
  <c r="AG57" i="1"/>
  <c r="CU57" i="1" s="1"/>
  <c r="T57" i="1" s="1"/>
  <c r="AH57" i="1"/>
  <c r="AI57" i="1"/>
  <c r="CW57" i="1" s="1"/>
  <c r="V57" i="1" s="1"/>
  <c r="AJ57" i="1"/>
  <c r="CT57" i="1"/>
  <c r="CV57" i="1"/>
  <c r="U57" i="1" s="1"/>
  <c r="CX57" i="1"/>
  <c r="W57" i="1" s="1"/>
  <c r="GL57" i="1"/>
  <c r="GO57" i="1"/>
  <c r="GP57" i="1"/>
  <c r="GV57" i="1"/>
  <c r="HC57" i="1" s="1"/>
  <c r="GX57" i="1" s="1"/>
  <c r="I58" i="1"/>
  <c r="R58" i="1"/>
  <c r="AB58" i="1"/>
  <c r="AC58" i="1"/>
  <c r="CQ58" i="1" s="1"/>
  <c r="P58" i="1" s="1"/>
  <c r="AD58" i="1"/>
  <c r="CR58" i="1" s="1"/>
  <c r="Q58" i="1" s="1"/>
  <c r="AE58" i="1"/>
  <c r="AF58" i="1"/>
  <c r="CT58" i="1" s="1"/>
  <c r="S58" i="1" s="1"/>
  <c r="AG58" i="1"/>
  <c r="CU58" i="1" s="1"/>
  <c r="T58" i="1" s="1"/>
  <c r="AH58" i="1"/>
  <c r="CV58" i="1" s="1"/>
  <c r="U58" i="1" s="1"/>
  <c r="AI58" i="1"/>
  <c r="AJ58" i="1"/>
  <c r="CX58" i="1" s="1"/>
  <c r="W58" i="1" s="1"/>
  <c r="CS58" i="1"/>
  <c r="CW58" i="1"/>
  <c r="V58" i="1" s="1"/>
  <c r="GL58" i="1"/>
  <c r="GO58" i="1"/>
  <c r="GP58" i="1"/>
  <c r="GV58" i="1"/>
  <c r="HC58" i="1" s="1"/>
  <c r="GX58" i="1" s="1"/>
  <c r="C59" i="1"/>
  <c r="D59" i="1"/>
  <c r="P59" i="1"/>
  <c r="AC59" i="1"/>
  <c r="AD59" i="1"/>
  <c r="AB59" i="1" s="1"/>
  <c r="AE59" i="1"/>
  <c r="CS59" i="1" s="1"/>
  <c r="R59" i="1" s="1"/>
  <c r="AF59" i="1"/>
  <c r="CT59" i="1" s="1"/>
  <c r="S59" i="1" s="1"/>
  <c r="AG59" i="1"/>
  <c r="AH59" i="1"/>
  <c r="CV59" i="1" s="1"/>
  <c r="U59" i="1" s="1"/>
  <c r="AI59" i="1"/>
  <c r="CW59" i="1" s="1"/>
  <c r="V59" i="1" s="1"/>
  <c r="AJ59" i="1"/>
  <c r="CX59" i="1" s="1"/>
  <c r="W59" i="1" s="1"/>
  <c r="CQ59" i="1"/>
  <c r="CU59" i="1"/>
  <c r="T59" i="1" s="1"/>
  <c r="GL59" i="1"/>
  <c r="GO59" i="1"/>
  <c r="GP59" i="1"/>
  <c r="GV59" i="1"/>
  <c r="GX59" i="1"/>
  <c r="HC59" i="1"/>
  <c r="I60" i="1"/>
  <c r="P60" i="1"/>
  <c r="AC60" i="1"/>
  <c r="AD60" i="1"/>
  <c r="AB60" i="1" s="1"/>
  <c r="AE60" i="1"/>
  <c r="AF60" i="1"/>
  <c r="CT60" i="1" s="1"/>
  <c r="S60" i="1" s="1"/>
  <c r="AG60" i="1"/>
  <c r="AH60" i="1"/>
  <c r="CV60" i="1" s="1"/>
  <c r="U60" i="1" s="1"/>
  <c r="AI60" i="1"/>
  <c r="CW60" i="1" s="1"/>
  <c r="V60" i="1" s="1"/>
  <c r="AJ60" i="1"/>
  <c r="CX60" i="1" s="1"/>
  <c r="W60" i="1" s="1"/>
  <c r="CQ60" i="1"/>
  <c r="CS60" i="1"/>
  <c r="R60" i="1" s="1"/>
  <c r="CU60" i="1"/>
  <c r="T60" i="1" s="1"/>
  <c r="GL60" i="1"/>
  <c r="GO60" i="1"/>
  <c r="GP60" i="1"/>
  <c r="GV60" i="1"/>
  <c r="GX60" i="1"/>
  <c r="HC60" i="1"/>
  <c r="HG60" i="1"/>
  <c r="I61" i="1"/>
  <c r="W61" i="1"/>
  <c r="AC61" i="1"/>
  <c r="AB61" i="1" s="1"/>
  <c r="AE61" i="1"/>
  <c r="AD61" i="1" s="1"/>
  <c r="CR61" i="1" s="1"/>
  <c r="Q61" i="1" s="1"/>
  <c r="AF61" i="1"/>
  <c r="AG61" i="1"/>
  <c r="CU61" i="1" s="1"/>
  <c r="T61" i="1" s="1"/>
  <c r="AH61" i="1"/>
  <c r="CV61" i="1" s="1"/>
  <c r="U61" i="1" s="1"/>
  <c r="AI61" i="1"/>
  <c r="CW61" i="1" s="1"/>
  <c r="V61" i="1" s="1"/>
  <c r="AJ61" i="1"/>
  <c r="CT61" i="1"/>
  <c r="S61" i="1" s="1"/>
  <c r="CX61" i="1"/>
  <c r="GL61" i="1"/>
  <c r="GO61" i="1"/>
  <c r="GP61" i="1"/>
  <c r="GV61" i="1"/>
  <c r="HC61" i="1" s="1"/>
  <c r="GX61" i="1" s="1"/>
  <c r="C62" i="1"/>
  <c r="D62" i="1"/>
  <c r="U62" i="1"/>
  <c r="AC62" i="1"/>
  <c r="AB62" i="1" s="1"/>
  <c r="AE62" i="1"/>
  <c r="AD62" i="1" s="1"/>
  <c r="CR62" i="1" s="1"/>
  <c r="Q62" i="1" s="1"/>
  <c r="AF62" i="1"/>
  <c r="CT62" i="1" s="1"/>
  <c r="S62" i="1" s="1"/>
  <c r="AG62" i="1"/>
  <c r="CU62" i="1" s="1"/>
  <c r="T62" i="1" s="1"/>
  <c r="AH62" i="1"/>
  <c r="AI62" i="1"/>
  <c r="CW62" i="1" s="1"/>
  <c r="V62" i="1" s="1"/>
  <c r="AJ62" i="1"/>
  <c r="CV62" i="1"/>
  <c r="CX62" i="1"/>
  <c r="W62" i="1" s="1"/>
  <c r="GL62" i="1"/>
  <c r="GO62" i="1"/>
  <c r="GP62" i="1"/>
  <c r="GV62" i="1"/>
  <c r="HC62" i="1"/>
  <c r="GX62" i="1" s="1"/>
  <c r="I63" i="1"/>
  <c r="U63" i="1"/>
  <c r="AC63" i="1"/>
  <c r="AB63" i="1" s="1"/>
  <c r="AE63" i="1"/>
  <c r="AD63" i="1" s="1"/>
  <c r="CR63" i="1" s="1"/>
  <c r="Q63" i="1" s="1"/>
  <c r="AF63" i="1"/>
  <c r="CT63" i="1" s="1"/>
  <c r="S63" i="1" s="1"/>
  <c r="AG63" i="1"/>
  <c r="CU63" i="1" s="1"/>
  <c r="T63" i="1" s="1"/>
  <c r="AH63" i="1"/>
  <c r="AI63" i="1"/>
  <c r="CW63" i="1" s="1"/>
  <c r="V63" i="1" s="1"/>
  <c r="AJ63" i="1"/>
  <c r="CV63" i="1"/>
  <c r="CX63" i="1"/>
  <c r="W63" i="1" s="1"/>
  <c r="GL63" i="1"/>
  <c r="GO63" i="1"/>
  <c r="GP63" i="1"/>
  <c r="GV63" i="1"/>
  <c r="HC63" i="1"/>
  <c r="GX63" i="1" s="1"/>
  <c r="HG63" i="1"/>
  <c r="I64" i="1"/>
  <c r="T64" i="1"/>
  <c r="AC64" i="1"/>
  <c r="AD64" i="1"/>
  <c r="AB64" i="1" s="1"/>
  <c r="AE64" i="1"/>
  <c r="CS64" i="1" s="1"/>
  <c r="R64" i="1" s="1"/>
  <c r="AF64" i="1"/>
  <c r="CT64" i="1" s="1"/>
  <c r="S64" i="1" s="1"/>
  <c r="AG64" i="1"/>
  <c r="AH64" i="1"/>
  <c r="CV64" i="1" s="1"/>
  <c r="U64" i="1" s="1"/>
  <c r="AI64" i="1"/>
  <c r="AJ64" i="1"/>
  <c r="CX64" i="1" s="1"/>
  <c r="W64" i="1" s="1"/>
  <c r="CQ64" i="1"/>
  <c r="P64" i="1" s="1"/>
  <c r="CU64" i="1"/>
  <c r="CW64" i="1"/>
  <c r="V64" i="1" s="1"/>
  <c r="GL64" i="1"/>
  <c r="GO64" i="1"/>
  <c r="GP64" i="1"/>
  <c r="GV64" i="1"/>
  <c r="GX64" i="1"/>
  <c r="HC64" i="1"/>
  <c r="I65" i="1"/>
  <c r="T65" i="1"/>
  <c r="AC65" i="1"/>
  <c r="AD65" i="1"/>
  <c r="AB65" i="1" s="1"/>
  <c r="AE65" i="1"/>
  <c r="CS65" i="1" s="1"/>
  <c r="R65" i="1" s="1"/>
  <c r="AF65" i="1"/>
  <c r="CT65" i="1" s="1"/>
  <c r="S65" i="1" s="1"/>
  <c r="AG65" i="1"/>
  <c r="AH65" i="1"/>
  <c r="CV65" i="1" s="1"/>
  <c r="U65" i="1" s="1"/>
  <c r="AI65" i="1"/>
  <c r="AJ65" i="1"/>
  <c r="CX65" i="1" s="1"/>
  <c r="W65" i="1" s="1"/>
  <c r="CQ65" i="1"/>
  <c r="P65" i="1" s="1"/>
  <c r="CU65" i="1"/>
  <c r="CW65" i="1"/>
  <c r="V65" i="1" s="1"/>
  <c r="GL65" i="1"/>
  <c r="GO65" i="1"/>
  <c r="GP65" i="1"/>
  <c r="GV65" i="1"/>
  <c r="GX65" i="1"/>
  <c r="HC65" i="1"/>
  <c r="I66" i="1"/>
  <c r="T66" i="1"/>
  <c r="AC66" i="1"/>
  <c r="AD66" i="1"/>
  <c r="AB66" i="1" s="1"/>
  <c r="AE66" i="1"/>
  <c r="CS66" i="1" s="1"/>
  <c r="R66" i="1" s="1"/>
  <c r="AF66" i="1"/>
  <c r="CT66" i="1" s="1"/>
  <c r="S66" i="1" s="1"/>
  <c r="AG66" i="1"/>
  <c r="AH66" i="1"/>
  <c r="CV66" i="1" s="1"/>
  <c r="U66" i="1" s="1"/>
  <c r="AI66" i="1"/>
  <c r="AJ66" i="1"/>
  <c r="CX66" i="1" s="1"/>
  <c r="W66" i="1" s="1"/>
  <c r="CQ66" i="1"/>
  <c r="P66" i="1" s="1"/>
  <c r="CU66" i="1"/>
  <c r="CW66" i="1"/>
  <c r="V66" i="1" s="1"/>
  <c r="GL66" i="1"/>
  <c r="GO66" i="1"/>
  <c r="GP66" i="1"/>
  <c r="GV66" i="1"/>
  <c r="GX66" i="1"/>
  <c r="HC66" i="1"/>
  <c r="I67" i="1"/>
  <c r="T67" i="1"/>
  <c r="AC67" i="1"/>
  <c r="AD67" i="1"/>
  <c r="AB67" i="1" s="1"/>
  <c r="AE67" i="1"/>
  <c r="CS67" i="1" s="1"/>
  <c r="R67" i="1" s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Q67" i="1"/>
  <c r="P67" i="1" s="1"/>
  <c r="CU67" i="1"/>
  <c r="CW67" i="1"/>
  <c r="V67" i="1" s="1"/>
  <c r="GL67" i="1"/>
  <c r="GO67" i="1"/>
  <c r="GP67" i="1"/>
  <c r="GV67" i="1"/>
  <c r="GX67" i="1"/>
  <c r="HC67" i="1"/>
  <c r="I68" i="1"/>
  <c r="T68" i="1"/>
  <c r="AC68" i="1"/>
  <c r="AD68" i="1"/>
  <c r="AB68" i="1" s="1"/>
  <c r="AE68" i="1"/>
  <c r="CS68" i="1" s="1"/>
  <c r="R68" i="1" s="1"/>
  <c r="AF68" i="1"/>
  <c r="CT68" i="1" s="1"/>
  <c r="S68" i="1" s="1"/>
  <c r="AG68" i="1"/>
  <c r="AH68" i="1"/>
  <c r="CV68" i="1" s="1"/>
  <c r="U68" i="1" s="1"/>
  <c r="AI68" i="1"/>
  <c r="AJ68" i="1"/>
  <c r="CX68" i="1" s="1"/>
  <c r="W68" i="1" s="1"/>
  <c r="CQ68" i="1"/>
  <c r="P68" i="1" s="1"/>
  <c r="CU68" i="1"/>
  <c r="CW68" i="1"/>
  <c r="V68" i="1" s="1"/>
  <c r="GL68" i="1"/>
  <c r="GO68" i="1"/>
  <c r="GP68" i="1"/>
  <c r="GV68" i="1"/>
  <c r="GX68" i="1"/>
  <c r="HC68" i="1"/>
  <c r="I69" i="1"/>
  <c r="T69" i="1"/>
  <c r="V69" i="1"/>
  <c r="AC69" i="1"/>
  <c r="AD69" i="1"/>
  <c r="AB69" i="1" s="1"/>
  <c r="AE69" i="1"/>
  <c r="CS69" i="1" s="1"/>
  <c r="R69" i="1" s="1"/>
  <c r="AF69" i="1"/>
  <c r="CT69" i="1" s="1"/>
  <c r="S69" i="1" s="1"/>
  <c r="AG69" i="1"/>
  <c r="AH69" i="1"/>
  <c r="CV69" i="1" s="1"/>
  <c r="U69" i="1" s="1"/>
  <c r="AI69" i="1"/>
  <c r="AJ69" i="1"/>
  <c r="CX69" i="1" s="1"/>
  <c r="W69" i="1" s="1"/>
  <c r="CQ69" i="1"/>
  <c r="P69" i="1" s="1"/>
  <c r="CU69" i="1"/>
  <c r="CW69" i="1"/>
  <c r="GL69" i="1"/>
  <c r="GO69" i="1"/>
  <c r="GP69" i="1"/>
  <c r="GV69" i="1"/>
  <c r="GX69" i="1"/>
  <c r="HC69" i="1"/>
  <c r="I70" i="1"/>
  <c r="T70" i="1"/>
  <c r="V70" i="1"/>
  <c r="AC70" i="1"/>
  <c r="AD70" i="1"/>
  <c r="AB70" i="1" s="1"/>
  <c r="AE70" i="1"/>
  <c r="CS70" i="1" s="1"/>
  <c r="R70" i="1" s="1"/>
  <c r="AF70" i="1"/>
  <c r="CT70" i="1" s="1"/>
  <c r="S70" i="1" s="1"/>
  <c r="AG70" i="1"/>
  <c r="AH70" i="1"/>
  <c r="CV70" i="1" s="1"/>
  <c r="U70" i="1" s="1"/>
  <c r="AI70" i="1"/>
  <c r="AJ70" i="1"/>
  <c r="CX70" i="1" s="1"/>
  <c r="W70" i="1" s="1"/>
  <c r="CQ70" i="1"/>
  <c r="P70" i="1" s="1"/>
  <c r="CU70" i="1"/>
  <c r="CW70" i="1"/>
  <c r="GL70" i="1"/>
  <c r="GO70" i="1"/>
  <c r="GP70" i="1"/>
  <c r="GV70" i="1"/>
  <c r="GX70" i="1"/>
  <c r="HC70" i="1"/>
  <c r="I71" i="1"/>
  <c r="T71" i="1"/>
  <c r="V71" i="1"/>
  <c r="AC71" i="1"/>
  <c r="AB71" i="1" s="1"/>
  <c r="AD71" i="1"/>
  <c r="CR71" i="1" s="1"/>
  <c r="Q71" i="1" s="1"/>
  <c r="AE71" i="1"/>
  <c r="CS71" i="1" s="1"/>
  <c r="R71" i="1" s="1"/>
  <c r="AF71" i="1"/>
  <c r="CT71" i="1" s="1"/>
  <c r="S71" i="1" s="1"/>
  <c r="AG71" i="1"/>
  <c r="AH71" i="1"/>
  <c r="CV71" i="1" s="1"/>
  <c r="U71" i="1" s="1"/>
  <c r="AI71" i="1"/>
  <c r="AJ71" i="1"/>
  <c r="CQ71" i="1"/>
  <c r="P71" i="1" s="1"/>
  <c r="CP71" i="1" s="1"/>
  <c r="O71" i="1" s="1"/>
  <c r="CU71" i="1"/>
  <c r="CW71" i="1"/>
  <c r="CX71" i="1"/>
  <c r="W71" i="1" s="1"/>
  <c r="GL71" i="1"/>
  <c r="GO71" i="1"/>
  <c r="GP71" i="1"/>
  <c r="GV71" i="1"/>
  <c r="GX71" i="1"/>
  <c r="HC71" i="1"/>
  <c r="B73" i="1"/>
  <c r="B26" i="1" s="1"/>
  <c r="C73" i="1"/>
  <c r="C26" i="1" s="1"/>
  <c r="D73" i="1"/>
  <c r="D26" i="1" s="1"/>
  <c r="F73" i="1"/>
  <c r="F26" i="1" s="1"/>
  <c r="G73" i="1"/>
  <c r="G26" i="1" s="1"/>
  <c r="BX73" i="1"/>
  <c r="BX26" i="1" s="1"/>
  <c r="BY73" i="1"/>
  <c r="BY26" i="1" s="1"/>
  <c r="BZ73" i="1"/>
  <c r="BZ26" i="1" s="1"/>
  <c r="CC73" i="1"/>
  <c r="CC26" i="1" s="1"/>
  <c r="CD73" i="1"/>
  <c r="CD26" i="1" s="1"/>
  <c r="CG73" i="1"/>
  <c r="CG26" i="1" s="1"/>
  <c r="CK73" i="1"/>
  <c r="CK26" i="1" s="1"/>
  <c r="CL73" i="1"/>
  <c r="CL26" i="1" s="1"/>
  <c r="CM73" i="1"/>
  <c r="CM26" i="1" s="1"/>
  <c r="D103" i="1"/>
  <c r="E105" i="1"/>
  <c r="Z105" i="1"/>
  <c r="AA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7" i="1"/>
  <c r="D107" i="1"/>
  <c r="I107" i="1"/>
  <c r="K107" i="1"/>
  <c r="V107" i="1"/>
  <c r="AC107" i="1"/>
  <c r="AB107" i="1" s="1"/>
  <c r="AE107" i="1"/>
  <c r="AD107" i="1" s="1"/>
  <c r="CR107" i="1" s="1"/>
  <c r="Q107" i="1" s="1"/>
  <c r="AF107" i="1"/>
  <c r="CT107" i="1" s="1"/>
  <c r="S107" i="1" s="1"/>
  <c r="AG107" i="1"/>
  <c r="CU107" i="1" s="1"/>
  <c r="T107" i="1" s="1"/>
  <c r="AH107" i="1"/>
  <c r="CV107" i="1" s="1"/>
  <c r="U107" i="1" s="1"/>
  <c r="AI107" i="1"/>
  <c r="AJ107" i="1"/>
  <c r="CS107" i="1"/>
  <c r="R107" i="1" s="1"/>
  <c r="CW107" i="1"/>
  <c r="CX107" i="1"/>
  <c r="W107" i="1" s="1"/>
  <c r="GL107" i="1"/>
  <c r="GO107" i="1"/>
  <c r="GP107" i="1"/>
  <c r="GV107" i="1"/>
  <c r="HC107" i="1" s="1"/>
  <c r="GX107" i="1" s="1"/>
  <c r="I108" i="1"/>
  <c r="V108" i="1"/>
  <c r="AC108" i="1"/>
  <c r="AB108" i="1" s="1"/>
  <c r="AE108" i="1"/>
  <c r="AD108" i="1" s="1"/>
  <c r="CR108" i="1" s="1"/>
  <c r="Q108" i="1" s="1"/>
  <c r="AF108" i="1"/>
  <c r="CT108" i="1" s="1"/>
  <c r="S108" i="1" s="1"/>
  <c r="AG108" i="1"/>
  <c r="CU108" i="1" s="1"/>
  <c r="T108" i="1" s="1"/>
  <c r="AH108" i="1"/>
  <c r="CV108" i="1" s="1"/>
  <c r="U108" i="1" s="1"/>
  <c r="AI108" i="1"/>
  <c r="AJ108" i="1"/>
  <c r="CS108" i="1"/>
  <c r="R108" i="1" s="1"/>
  <c r="CW108" i="1"/>
  <c r="CX108" i="1"/>
  <c r="W108" i="1" s="1"/>
  <c r="GL108" i="1"/>
  <c r="GO108" i="1"/>
  <c r="GP108" i="1"/>
  <c r="GV108" i="1"/>
  <c r="HC108" i="1" s="1"/>
  <c r="GX108" i="1" s="1"/>
  <c r="C109" i="1"/>
  <c r="D109" i="1"/>
  <c r="I109" i="1"/>
  <c r="V109" i="1" s="1"/>
  <c r="K109" i="1"/>
  <c r="AC109" i="1"/>
  <c r="CQ109" i="1" s="1"/>
  <c r="P109" i="1" s="1"/>
  <c r="AE109" i="1"/>
  <c r="AD109" i="1" s="1"/>
  <c r="CR109" i="1" s="1"/>
  <c r="Q109" i="1" s="1"/>
  <c r="AF109" i="1"/>
  <c r="CT109" i="1" s="1"/>
  <c r="S109" i="1" s="1"/>
  <c r="AG109" i="1"/>
  <c r="AH109" i="1"/>
  <c r="CV109" i="1" s="1"/>
  <c r="U109" i="1" s="1"/>
  <c r="AI109" i="1"/>
  <c r="AJ109" i="1"/>
  <c r="CU109" i="1"/>
  <c r="T109" i="1" s="1"/>
  <c r="CW109" i="1"/>
  <c r="CX109" i="1"/>
  <c r="W109" i="1" s="1"/>
  <c r="GL109" i="1"/>
  <c r="GO109" i="1"/>
  <c r="GP109" i="1"/>
  <c r="GV109" i="1"/>
  <c r="HC109" i="1" s="1"/>
  <c r="GX109" i="1" s="1"/>
  <c r="I110" i="1"/>
  <c r="V110" i="1"/>
  <c r="AC110" i="1"/>
  <c r="CQ110" i="1" s="1"/>
  <c r="P110" i="1" s="1"/>
  <c r="AE110" i="1"/>
  <c r="AD110" i="1" s="1"/>
  <c r="CR110" i="1" s="1"/>
  <c r="Q110" i="1" s="1"/>
  <c r="AF110" i="1"/>
  <c r="CT110" i="1" s="1"/>
  <c r="S110" i="1" s="1"/>
  <c r="AG110" i="1"/>
  <c r="AH110" i="1"/>
  <c r="CV110" i="1" s="1"/>
  <c r="U110" i="1" s="1"/>
  <c r="AI110" i="1"/>
  <c r="AJ110" i="1"/>
  <c r="CS110" i="1"/>
  <c r="R110" i="1" s="1"/>
  <c r="CU110" i="1"/>
  <c r="T110" i="1" s="1"/>
  <c r="CW110" i="1"/>
  <c r="CX110" i="1"/>
  <c r="W110" i="1" s="1"/>
  <c r="GL110" i="1"/>
  <c r="GO110" i="1"/>
  <c r="GP110" i="1"/>
  <c r="GV110" i="1"/>
  <c r="HC110" i="1" s="1"/>
  <c r="GX110" i="1" s="1"/>
  <c r="C111" i="1"/>
  <c r="D111" i="1"/>
  <c r="I111" i="1"/>
  <c r="K111" i="1"/>
  <c r="R111" i="1"/>
  <c r="AB111" i="1"/>
  <c r="AC111" i="1"/>
  <c r="AD111" i="1"/>
  <c r="CR111" i="1" s="1"/>
  <c r="Q111" i="1" s="1"/>
  <c r="AE111" i="1"/>
  <c r="AF111" i="1"/>
  <c r="AG111" i="1"/>
  <c r="CU111" i="1" s="1"/>
  <c r="T111" i="1" s="1"/>
  <c r="AH111" i="1"/>
  <c r="AI111" i="1"/>
  <c r="AJ111" i="1"/>
  <c r="CX111" i="1" s="1"/>
  <c r="W111" i="1" s="1"/>
  <c r="CQ111" i="1"/>
  <c r="P111" i="1" s="1"/>
  <c r="CP111" i="1" s="1"/>
  <c r="O111" i="1" s="1"/>
  <c r="CS111" i="1"/>
  <c r="CT111" i="1"/>
  <c r="S111" i="1" s="1"/>
  <c r="CV111" i="1"/>
  <c r="U111" i="1" s="1"/>
  <c r="CW111" i="1"/>
  <c r="V111" i="1" s="1"/>
  <c r="GL111" i="1"/>
  <c r="GO111" i="1"/>
  <c r="GP111" i="1"/>
  <c r="GV111" i="1"/>
  <c r="HC111" i="1" s="1"/>
  <c r="GX111" i="1" s="1"/>
  <c r="I112" i="1"/>
  <c r="R112" i="1"/>
  <c r="AB112" i="1"/>
  <c r="AC112" i="1"/>
  <c r="HG112" i="1" s="1"/>
  <c r="AD112" i="1"/>
  <c r="CR112" i="1" s="1"/>
  <c r="Q112" i="1" s="1"/>
  <c r="AE112" i="1"/>
  <c r="AF112" i="1"/>
  <c r="AG112" i="1"/>
  <c r="CU112" i="1" s="1"/>
  <c r="T112" i="1" s="1"/>
  <c r="AH112" i="1"/>
  <c r="AI112" i="1"/>
  <c r="AJ112" i="1"/>
  <c r="CX112" i="1" s="1"/>
  <c r="W112" i="1" s="1"/>
  <c r="CQ112" i="1"/>
  <c r="P112" i="1" s="1"/>
  <c r="CP112" i="1" s="1"/>
  <c r="O112" i="1" s="1"/>
  <c r="CS112" i="1"/>
  <c r="CT112" i="1"/>
  <c r="S112" i="1" s="1"/>
  <c r="CV112" i="1"/>
  <c r="U112" i="1" s="1"/>
  <c r="CW112" i="1"/>
  <c r="V112" i="1" s="1"/>
  <c r="GL112" i="1"/>
  <c r="GO112" i="1"/>
  <c r="GP112" i="1"/>
  <c r="GV112" i="1"/>
  <c r="HC112" i="1" s="1"/>
  <c r="GX112" i="1" s="1"/>
  <c r="I113" i="1"/>
  <c r="AC113" i="1"/>
  <c r="AE113" i="1"/>
  <c r="AD113" i="1" s="1"/>
  <c r="CR113" i="1" s="1"/>
  <c r="Q113" i="1" s="1"/>
  <c r="AF113" i="1"/>
  <c r="CT113" i="1" s="1"/>
  <c r="S113" i="1" s="1"/>
  <c r="AG113" i="1"/>
  <c r="AH113" i="1"/>
  <c r="AI113" i="1"/>
  <c r="CW113" i="1" s="1"/>
  <c r="V113" i="1" s="1"/>
  <c r="AJ113" i="1"/>
  <c r="CS113" i="1"/>
  <c r="R113" i="1" s="1"/>
  <c r="CU113" i="1"/>
  <c r="T113" i="1" s="1"/>
  <c r="CV113" i="1"/>
  <c r="U113" i="1" s="1"/>
  <c r="CX113" i="1"/>
  <c r="W113" i="1" s="1"/>
  <c r="GL113" i="1"/>
  <c r="GO113" i="1"/>
  <c r="GP113" i="1"/>
  <c r="GV113" i="1"/>
  <c r="HC113" i="1" s="1"/>
  <c r="GX113" i="1" s="1"/>
  <c r="HG113" i="1"/>
  <c r="I114" i="1"/>
  <c r="P114" i="1"/>
  <c r="AC114" i="1"/>
  <c r="AE114" i="1"/>
  <c r="CS114" i="1" s="1"/>
  <c r="R114" i="1" s="1"/>
  <c r="AF114" i="1"/>
  <c r="AG114" i="1"/>
  <c r="AH114" i="1"/>
  <c r="CV114" i="1" s="1"/>
  <c r="U114" i="1" s="1"/>
  <c r="AI114" i="1"/>
  <c r="AJ114" i="1"/>
  <c r="CX114" i="1" s="1"/>
  <c r="W114" i="1" s="1"/>
  <c r="CQ114" i="1"/>
  <c r="CT114" i="1"/>
  <c r="S114" i="1" s="1"/>
  <c r="CU114" i="1"/>
  <c r="T114" i="1" s="1"/>
  <c r="CW114" i="1"/>
  <c r="V114" i="1" s="1"/>
  <c r="GL114" i="1"/>
  <c r="GO114" i="1"/>
  <c r="GP114" i="1"/>
  <c r="GV114" i="1"/>
  <c r="HC114" i="1"/>
  <c r="GX114" i="1" s="1"/>
  <c r="HG114" i="1"/>
  <c r="C115" i="1"/>
  <c r="D115" i="1"/>
  <c r="I115" i="1"/>
  <c r="K115" i="1"/>
  <c r="T115" i="1"/>
  <c r="AC115" i="1"/>
  <c r="AB115" i="1" s="1"/>
  <c r="AD115" i="1"/>
  <c r="CR115" i="1" s="1"/>
  <c r="Q115" i="1" s="1"/>
  <c r="AE115" i="1"/>
  <c r="AF115" i="1"/>
  <c r="CT115" i="1" s="1"/>
  <c r="S115" i="1" s="1"/>
  <c r="AG115" i="1"/>
  <c r="AH115" i="1"/>
  <c r="AI115" i="1"/>
  <c r="CW115" i="1" s="1"/>
  <c r="V115" i="1" s="1"/>
  <c r="AJ115" i="1"/>
  <c r="CQ115" i="1"/>
  <c r="P115" i="1" s="1"/>
  <c r="CS115" i="1"/>
  <c r="R115" i="1" s="1"/>
  <c r="CU115" i="1"/>
  <c r="CV115" i="1"/>
  <c r="U115" i="1" s="1"/>
  <c r="CX115" i="1"/>
  <c r="W115" i="1" s="1"/>
  <c r="GL115" i="1"/>
  <c r="GO115" i="1"/>
  <c r="GP115" i="1"/>
  <c r="GV115" i="1"/>
  <c r="GX115" i="1"/>
  <c r="HC115" i="1"/>
  <c r="I116" i="1"/>
  <c r="T116" i="1"/>
  <c r="AC116" i="1"/>
  <c r="AB116" i="1" s="1"/>
  <c r="AD116" i="1"/>
  <c r="CR116" i="1" s="1"/>
  <c r="Q116" i="1" s="1"/>
  <c r="AE116" i="1"/>
  <c r="AF116" i="1"/>
  <c r="CT116" i="1" s="1"/>
  <c r="S116" i="1" s="1"/>
  <c r="AG116" i="1"/>
  <c r="AH116" i="1"/>
  <c r="AI116" i="1"/>
  <c r="CW116" i="1" s="1"/>
  <c r="V116" i="1" s="1"/>
  <c r="AJ116" i="1"/>
  <c r="CQ116" i="1"/>
  <c r="P116" i="1" s="1"/>
  <c r="CS116" i="1"/>
  <c r="R116" i="1" s="1"/>
  <c r="CU116" i="1"/>
  <c r="CV116" i="1"/>
  <c r="U116" i="1" s="1"/>
  <c r="CX116" i="1"/>
  <c r="W116" i="1" s="1"/>
  <c r="GL116" i="1"/>
  <c r="GO116" i="1"/>
  <c r="GP116" i="1"/>
  <c r="GV116" i="1"/>
  <c r="HC116" i="1" s="1"/>
  <c r="GX116" i="1" s="1"/>
  <c r="C117" i="1"/>
  <c r="D117" i="1"/>
  <c r="I117" i="1"/>
  <c r="K117" i="1"/>
  <c r="AC117" i="1"/>
  <c r="AB117" i="1" s="1"/>
  <c r="AE117" i="1"/>
  <c r="AD117" i="1" s="1"/>
  <c r="CR117" i="1" s="1"/>
  <c r="Q117" i="1" s="1"/>
  <c r="AF117" i="1"/>
  <c r="CT117" i="1" s="1"/>
  <c r="S117" i="1" s="1"/>
  <c r="AG117" i="1"/>
  <c r="CU117" i="1" s="1"/>
  <c r="T117" i="1" s="1"/>
  <c r="AH117" i="1"/>
  <c r="AI117" i="1"/>
  <c r="CW117" i="1" s="1"/>
  <c r="V117" i="1" s="1"/>
  <c r="AJ117" i="1"/>
  <c r="CS117" i="1"/>
  <c r="R117" i="1" s="1"/>
  <c r="CV117" i="1"/>
  <c r="U117" i="1" s="1"/>
  <c r="CX117" i="1"/>
  <c r="W117" i="1" s="1"/>
  <c r="GL117" i="1"/>
  <c r="GO117" i="1"/>
  <c r="GP117" i="1"/>
  <c r="GV117" i="1"/>
  <c r="HC117" i="1" s="1"/>
  <c r="GX117" i="1" s="1"/>
  <c r="I118" i="1"/>
  <c r="AC118" i="1"/>
  <c r="AE118" i="1"/>
  <c r="AD118" i="1" s="1"/>
  <c r="CR118" i="1" s="1"/>
  <c r="Q118" i="1" s="1"/>
  <c r="AF118" i="1"/>
  <c r="CT118" i="1" s="1"/>
  <c r="S118" i="1" s="1"/>
  <c r="AG118" i="1"/>
  <c r="AH118" i="1"/>
  <c r="AI118" i="1"/>
  <c r="CW118" i="1" s="1"/>
  <c r="V118" i="1" s="1"/>
  <c r="AJ118" i="1"/>
  <c r="CS118" i="1"/>
  <c r="R118" i="1" s="1"/>
  <c r="CU118" i="1"/>
  <c r="T118" i="1" s="1"/>
  <c r="CV118" i="1"/>
  <c r="U118" i="1" s="1"/>
  <c r="CX118" i="1"/>
  <c r="W118" i="1" s="1"/>
  <c r="GL118" i="1"/>
  <c r="GO118" i="1"/>
  <c r="GP118" i="1"/>
  <c r="GV118" i="1"/>
  <c r="HC118" i="1" s="1"/>
  <c r="GX118" i="1" s="1"/>
  <c r="C119" i="1"/>
  <c r="D119" i="1"/>
  <c r="I119" i="1"/>
  <c r="K119" i="1"/>
  <c r="V119" i="1"/>
  <c r="AC119" i="1"/>
  <c r="CQ119" i="1" s="1"/>
  <c r="P119" i="1" s="1"/>
  <c r="AE119" i="1"/>
  <c r="AD119" i="1" s="1"/>
  <c r="CR119" i="1" s="1"/>
  <c r="Q119" i="1" s="1"/>
  <c r="AF119" i="1"/>
  <c r="CT119" i="1" s="1"/>
  <c r="S119" i="1" s="1"/>
  <c r="AG119" i="1"/>
  <c r="AH119" i="1"/>
  <c r="CV119" i="1" s="1"/>
  <c r="U119" i="1" s="1"/>
  <c r="AI119" i="1"/>
  <c r="AJ119" i="1"/>
  <c r="CS119" i="1"/>
  <c r="R119" i="1" s="1"/>
  <c r="CU119" i="1"/>
  <c r="T119" i="1" s="1"/>
  <c r="CW119" i="1"/>
  <c r="CX119" i="1"/>
  <c r="W119" i="1" s="1"/>
  <c r="GL119" i="1"/>
  <c r="GO119" i="1"/>
  <c r="GP119" i="1"/>
  <c r="GV119" i="1"/>
  <c r="HC119" i="1" s="1"/>
  <c r="GX119" i="1" s="1"/>
  <c r="I120" i="1"/>
  <c r="V120" i="1"/>
  <c r="AC120" i="1"/>
  <c r="CQ120" i="1" s="1"/>
  <c r="P120" i="1" s="1"/>
  <c r="CP120" i="1" s="1"/>
  <c r="O120" i="1" s="1"/>
  <c r="AE120" i="1"/>
  <c r="AD120" i="1" s="1"/>
  <c r="CR120" i="1" s="1"/>
  <c r="Q120" i="1" s="1"/>
  <c r="AF120" i="1"/>
  <c r="CT120" i="1" s="1"/>
  <c r="S120" i="1" s="1"/>
  <c r="AG120" i="1"/>
  <c r="AH120" i="1"/>
  <c r="CV120" i="1" s="1"/>
  <c r="U120" i="1" s="1"/>
  <c r="AI120" i="1"/>
  <c r="AJ120" i="1"/>
  <c r="CS120" i="1"/>
  <c r="R120" i="1" s="1"/>
  <c r="CU120" i="1"/>
  <c r="T120" i="1" s="1"/>
  <c r="CW120" i="1"/>
  <c r="CX120" i="1"/>
  <c r="W120" i="1" s="1"/>
  <c r="GL120" i="1"/>
  <c r="GO120" i="1"/>
  <c r="GP120" i="1"/>
  <c r="GV120" i="1"/>
  <c r="HC120" i="1" s="1"/>
  <c r="GX120" i="1" s="1"/>
  <c r="I121" i="1"/>
  <c r="V121" i="1"/>
  <c r="AC121" i="1"/>
  <c r="CQ121" i="1" s="1"/>
  <c r="P121" i="1" s="1"/>
  <c r="CP121" i="1" s="1"/>
  <c r="O121" i="1" s="1"/>
  <c r="AE121" i="1"/>
  <c r="AD121" i="1" s="1"/>
  <c r="CR121" i="1" s="1"/>
  <c r="Q121" i="1" s="1"/>
  <c r="AF121" i="1"/>
  <c r="CT121" i="1" s="1"/>
  <c r="S121" i="1" s="1"/>
  <c r="AG121" i="1"/>
  <c r="AH121" i="1"/>
  <c r="CV121" i="1" s="1"/>
  <c r="U121" i="1" s="1"/>
  <c r="AI121" i="1"/>
  <c r="AJ121" i="1"/>
  <c r="CS121" i="1"/>
  <c r="R121" i="1" s="1"/>
  <c r="CU121" i="1"/>
  <c r="T121" i="1" s="1"/>
  <c r="CW121" i="1"/>
  <c r="CX121" i="1"/>
  <c r="W121" i="1" s="1"/>
  <c r="GL121" i="1"/>
  <c r="GO121" i="1"/>
  <c r="GP121" i="1"/>
  <c r="GV121" i="1"/>
  <c r="HC121" i="1" s="1"/>
  <c r="GX121" i="1" s="1"/>
  <c r="C122" i="1"/>
  <c r="D122" i="1"/>
  <c r="U122" i="1"/>
  <c r="AC122" i="1"/>
  <c r="AE122" i="1"/>
  <c r="AF122" i="1"/>
  <c r="AG122" i="1"/>
  <c r="CU122" i="1" s="1"/>
  <c r="T122" i="1" s="1"/>
  <c r="AH122" i="1"/>
  <c r="AI122" i="1"/>
  <c r="AJ122" i="1"/>
  <c r="CX122" i="1" s="1"/>
  <c r="W122" i="1" s="1"/>
  <c r="CQ122" i="1"/>
  <c r="P122" i="1" s="1"/>
  <c r="CT122" i="1"/>
  <c r="S122" i="1" s="1"/>
  <c r="CV122" i="1"/>
  <c r="CW122" i="1"/>
  <c r="V122" i="1" s="1"/>
  <c r="GL122" i="1"/>
  <c r="GO122" i="1"/>
  <c r="GP122" i="1"/>
  <c r="GV122" i="1"/>
  <c r="HC122" i="1"/>
  <c r="GX122" i="1" s="1"/>
  <c r="C123" i="1"/>
  <c r="D123" i="1"/>
  <c r="T123" i="1"/>
  <c r="AC123" i="1"/>
  <c r="AB123" i="1" s="1"/>
  <c r="AD123" i="1"/>
  <c r="CR123" i="1" s="1"/>
  <c r="Q123" i="1" s="1"/>
  <c r="AE123" i="1"/>
  <c r="AF123" i="1"/>
  <c r="CT123" i="1" s="1"/>
  <c r="S123" i="1" s="1"/>
  <c r="CZ123" i="1" s="1"/>
  <c r="Y123" i="1" s="1"/>
  <c r="AG123" i="1"/>
  <c r="AH123" i="1"/>
  <c r="AI123" i="1"/>
  <c r="CW123" i="1" s="1"/>
  <c r="V123" i="1" s="1"/>
  <c r="AJ123" i="1"/>
  <c r="CQ123" i="1"/>
  <c r="P123" i="1" s="1"/>
  <c r="CS123" i="1"/>
  <c r="R123" i="1" s="1"/>
  <c r="CU123" i="1"/>
  <c r="CV123" i="1"/>
  <c r="U123" i="1" s="1"/>
  <c r="CX123" i="1"/>
  <c r="W123" i="1" s="1"/>
  <c r="GL123" i="1"/>
  <c r="GO123" i="1"/>
  <c r="GP123" i="1"/>
  <c r="GV123" i="1"/>
  <c r="GX123" i="1"/>
  <c r="HC123" i="1"/>
  <c r="C125" i="1"/>
  <c r="D125" i="1"/>
  <c r="I125" i="1"/>
  <c r="K125" i="1"/>
  <c r="Q125" i="1"/>
  <c r="AC125" i="1"/>
  <c r="AE125" i="1"/>
  <c r="AD125" i="1" s="1"/>
  <c r="AF125" i="1"/>
  <c r="CT125" i="1" s="1"/>
  <c r="S125" i="1" s="1"/>
  <c r="AG125" i="1"/>
  <c r="AH125" i="1"/>
  <c r="AI125" i="1"/>
  <c r="AJ125" i="1"/>
  <c r="CR125" i="1"/>
  <c r="CS125" i="1"/>
  <c r="R125" i="1" s="1"/>
  <c r="CU125" i="1"/>
  <c r="T125" i="1" s="1"/>
  <c r="CV125" i="1"/>
  <c r="U125" i="1" s="1"/>
  <c r="CW125" i="1"/>
  <c r="V125" i="1" s="1"/>
  <c r="CX125" i="1"/>
  <c r="W125" i="1" s="1"/>
  <c r="GL125" i="1"/>
  <c r="GO125" i="1"/>
  <c r="GP125" i="1"/>
  <c r="GV125" i="1"/>
  <c r="HC125" i="1"/>
  <c r="GX125" i="1" s="1"/>
  <c r="I126" i="1"/>
  <c r="T126" i="1" s="1"/>
  <c r="AC126" i="1"/>
  <c r="AE126" i="1"/>
  <c r="AD126" i="1" s="1"/>
  <c r="AF126" i="1"/>
  <c r="CT126" i="1" s="1"/>
  <c r="S126" i="1" s="1"/>
  <c r="AG126" i="1"/>
  <c r="AH126" i="1"/>
  <c r="AI126" i="1"/>
  <c r="CW126" i="1" s="1"/>
  <c r="V126" i="1" s="1"/>
  <c r="AJ126" i="1"/>
  <c r="CX126" i="1" s="1"/>
  <c r="W126" i="1" s="1"/>
  <c r="CQ126" i="1"/>
  <c r="P126" i="1" s="1"/>
  <c r="CU126" i="1"/>
  <c r="CV126" i="1"/>
  <c r="U126" i="1" s="1"/>
  <c r="GL126" i="1"/>
  <c r="GO126" i="1"/>
  <c r="GP126" i="1"/>
  <c r="GV126" i="1"/>
  <c r="HC126" i="1"/>
  <c r="GX126" i="1" s="1"/>
  <c r="C127" i="1"/>
  <c r="D127" i="1"/>
  <c r="I127" i="1"/>
  <c r="K127" i="1"/>
  <c r="AC127" i="1"/>
  <c r="CQ127" i="1" s="1"/>
  <c r="P127" i="1" s="1"/>
  <c r="AE127" i="1"/>
  <c r="AD127" i="1" s="1"/>
  <c r="AF127" i="1"/>
  <c r="CT127" i="1" s="1"/>
  <c r="S127" i="1" s="1"/>
  <c r="AG127" i="1"/>
  <c r="CU127" i="1" s="1"/>
  <c r="T127" i="1" s="1"/>
  <c r="AH127" i="1"/>
  <c r="AI127" i="1"/>
  <c r="AJ127" i="1"/>
  <c r="CX127" i="1" s="1"/>
  <c r="W127" i="1" s="1"/>
  <c r="CS127" i="1"/>
  <c r="R127" i="1" s="1"/>
  <c r="CV127" i="1"/>
  <c r="U127" i="1" s="1"/>
  <c r="CW127" i="1"/>
  <c r="V127" i="1" s="1"/>
  <c r="GL127" i="1"/>
  <c r="GO127" i="1"/>
  <c r="GP127" i="1"/>
  <c r="GV127" i="1"/>
  <c r="HC127" i="1" s="1"/>
  <c r="GX127" i="1" s="1"/>
  <c r="C128" i="1"/>
  <c r="D128" i="1"/>
  <c r="I128" i="1"/>
  <c r="K128" i="1"/>
  <c r="S128" i="1"/>
  <c r="AC128" i="1"/>
  <c r="AB128" i="1" s="1"/>
  <c r="AD128" i="1"/>
  <c r="CR128" i="1" s="1"/>
  <c r="Q128" i="1" s="1"/>
  <c r="AE128" i="1"/>
  <c r="AF128" i="1"/>
  <c r="AG128" i="1"/>
  <c r="CU128" i="1" s="1"/>
  <c r="T128" i="1" s="1"/>
  <c r="AH128" i="1"/>
  <c r="CV128" i="1" s="1"/>
  <c r="U128" i="1" s="1"/>
  <c r="AI128" i="1"/>
  <c r="AJ128" i="1"/>
  <c r="CS128" i="1"/>
  <c r="R128" i="1" s="1"/>
  <c r="CT128" i="1"/>
  <c r="CW128" i="1"/>
  <c r="V128" i="1" s="1"/>
  <c r="CX128" i="1"/>
  <c r="W128" i="1" s="1"/>
  <c r="GL128" i="1"/>
  <c r="GO128" i="1"/>
  <c r="GP128" i="1"/>
  <c r="GV128" i="1"/>
  <c r="HC128" i="1" s="1"/>
  <c r="GX128" i="1" s="1"/>
  <c r="I129" i="1"/>
  <c r="S129" i="1"/>
  <c r="V129" i="1"/>
  <c r="AC129" i="1"/>
  <c r="AB129" i="1" s="1"/>
  <c r="AD129" i="1"/>
  <c r="CR129" i="1" s="1"/>
  <c r="Q129" i="1" s="1"/>
  <c r="AE129" i="1"/>
  <c r="AF129" i="1"/>
  <c r="AG129" i="1"/>
  <c r="CU129" i="1" s="1"/>
  <c r="T129" i="1" s="1"/>
  <c r="AH129" i="1"/>
  <c r="CV129" i="1" s="1"/>
  <c r="U129" i="1" s="1"/>
  <c r="AI129" i="1"/>
  <c r="AJ129" i="1"/>
  <c r="CS129" i="1"/>
  <c r="R129" i="1" s="1"/>
  <c r="CT129" i="1"/>
  <c r="CW129" i="1"/>
  <c r="CX129" i="1"/>
  <c r="W129" i="1" s="1"/>
  <c r="GL129" i="1"/>
  <c r="GO129" i="1"/>
  <c r="GP129" i="1"/>
  <c r="GV129" i="1"/>
  <c r="HC129" i="1" s="1"/>
  <c r="GX129" i="1" s="1"/>
  <c r="C130" i="1"/>
  <c r="D130" i="1"/>
  <c r="I130" i="1"/>
  <c r="K130" i="1"/>
  <c r="W130" i="1"/>
  <c r="AC130" i="1"/>
  <c r="AB130" i="1" s="1"/>
  <c r="AD130" i="1"/>
  <c r="CR130" i="1" s="1"/>
  <c r="Q130" i="1" s="1"/>
  <c r="AE130" i="1"/>
  <c r="AF130" i="1"/>
  <c r="AG130" i="1"/>
  <c r="CU130" i="1" s="1"/>
  <c r="T130" i="1" s="1"/>
  <c r="AH130" i="1"/>
  <c r="CV130" i="1" s="1"/>
  <c r="U130" i="1" s="1"/>
  <c r="AI130" i="1"/>
  <c r="AJ130" i="1"/>
  <c r="CQ130" i="1"/>
  <c r="P130" i="1" s="1"/>
  <c r="CP130" i="1" s="1"/>
  <c r="O130" i="1" s="1"/>
  <c r="CS130" i="1"/>
  <c r="R130" i="1" s="1"/>
  <c r="CT130" i="1"/>
  <c r="S130" i="1" s="1"/>
  <c r="CW130" i="1"/>
  <c r="V130" i="1" s="1"/>
  <c r="CX130" i="1"/>
  <c r="GL130" i="1"/>
  <c r="GO130" i="1"/>
  <c r="GP130" i="1"/>
  <c r="GV130" i="1"/>
  <c r="HC130" i="1" s="1"/>
  <c r="GX130" i="1" s="1"/>
  <c r="I131" i="1"/>
  <c r="W131" i="1"/>
  <c r="AC131" i="1"/>
  <c r="HG131" i="1" s="1"/>
  <c r="AD131" i="1"/>
  <c r="CR131" i="1" s="1"/>
  <c r="Q131" i="1" s="1"/>
  <c r="AE131" i="1"/>
  <c r="AF131" i="1"/>
  <c r="AG131" i="1"/>
  <c r="CU131" i="1" s="1"/>
  <c r="T131" i="1" s="1"/>
  <c r="AH131" i="1"/>
  <c r="CV131" i="1" s="1"/>
  <c r="U131" i="1" s="1"/>
  <c r="AI131" i="1"/>
  <c r="AJ131" i="1"/>
  <c r="CQ131" i="1"/>
  <c r="P131" i="1" s="1"/>
  <c r="CP131" i="1" s="1"/>
  <c r="O131" i="1" s="1"/>
  <c r="CS131" i="1"/>
  <c r="R131" i="1" s="1"/>
  <c r="CT131" i="1"/>
  <c r="S131" i="1" s="1"/>
  <c r="CW131" i="1"/>
  <c r="V131" i="1" s="1"/>
  <c r="CX131" i="1"/>
  <c r="GL131" i="1"/>
  <c r="GO131" i="1"/>
  <c r="GP131" i="1"/>
  <c r="GV131" i="1"/>
  <c r="HC131" i="1" s="1"/>
  <c r="GX131" i="1" s="1"/>
  <c r="C132" i="1"/>
  <c r="D132" i="1"/>
  <c r="I132" i="1"/>
  <c r="K132" i="1"/>
  <c r="S132" i="1"/>
  <c r="CY132" i="1" s="1"/>
  <c r="X132" i="1" s="1"/>
  <c r="AC132" i="1"/>
  <c r="AB132" i="1" s="1"/>
  <c r="AD132" i="1"/>
  <c r="CR132" i="1" s="1"/>
  <c r="Q132" i="1" s="1"/>
  <c r="AE132" i="1"/>
  <c r="AF132" i="1"/>
  <c r="AG132" i="1"/>
  <c r="AH132" i="1"/>
  <c r="CV132" i="1" s="1"/>
  <c r="U132" i="1" s="1"/>
  <c r="AI132" i="1"/>
  <c r="AJ132" i="1"/>
  <c r="CS132" i="1"/>
  <c r="R132" i="1" s="1"/>
  <c r="CT132" i="1"/>
  <c r="CU132" i="1"/>
  <c r="T132" i="1" s="1"/>
  <c r="CW132" i="1"/>
  <c r="V132" i="1" s="1"/>
  <c r="CX132" i="1"/>
  <c r="W132" i="1" s="1"/>
  <c r="GL132" i="1"/>
  <c r="GO132" i="1"/>
  <c r="GP132" i="1"/>
  <c r="GV132" i="1"/>
  <c r="HC132" i="1" s="1"/>
  <c r="GX132" i="1" s="1"/>
  <c r="I133" i="1"/>
  <c r="S133" i="1"/>
  <c r="CY133" i="1" s="1"/>
  <c r="X133" i="1" s="1"/>
  <c r="V133" i="1"/>
  <c r="AC133" i="1"/>
  <c r="AB133" i="1" s="1"/>
  <c r="AD133" i="1"/>
  <c r="CR133" i="1" s="1"/>
  <c r="Q133" i="1" s="1"/>
  <c r="AE133" i="1"/>
  <c r="AF133" i="1"/>
  <c r="AG133" i="1"/>
  <c r="AH133" i="1"/>
  <c r="CV133" i="1" s="1"/>
  <c r="U133" i="1" s="1"/>
  <c r="AI133" i="1"/>
  <c r="AJ133" i="1"/>
  <c r="CS133" i="1"/>
  <c r="R133" i="1" s="1"/>
  <c r="CT133" i="1"/>
  <c r="CU133" i="1"/>
  <c r="T133" i="1" s="1"/>
  <c r="CW133" i="1"/>
  <c r="CX133" i="1"/>
  <c r="W133" i="1" s="1"/>
  <c r="GL133" i="1"/>
  <c r="GO133" i="1"/>
  <c r="GP133" i="1"/>
  <c r="GV133" i="1"/>
  <c r="HC133" i="1" s="1"/>
  <c r="GX133" i="1" s="1"/>
  <c r="C134" i="1"/>
  <c r="D134" i="1"/>
  <c r="I134" i="1"/>
  <c r="K134" i="1"/>
  <c r="W134" i="1"/>
  <c r="AC134" i="1"/>
  <c r="AB134" i="1" s="1"/>
  <c r="AD134" i="1"/>
  <c r="CR134" i="1" s="1"/>
  <c r="Q134" i="1" s="1"/>
  <c r="AE134" i="1"/>
  <c r="AF134" i="1"/>
  <c r="AG134" i="1"/>
  <c r="CU134" i="1" s="1"/>
  <c r="T134" i="1" s="1"/>
  <c r="AH134" i="1"/>
  <c r="CV134" i="1" s="1"/>
  <c r="U134" i="1" s="1"/>
  <c r="AI134" i="1"/>
  <c r="AJ134" i="1"/>
  <c r="CQ134" i="1"/>
  <c r="P134" i="1" s="1"/>
  <c r="CP134" i="1" s="1"/>
  <c r="O134" i="1" s="1"/>
  <c r="CS134" i="1"/>
  <c r="R134" i="1" s="1"/>
  <c r="CT134" i="1"/>
  <c r="S134" i="1" s="1"/>
  <c r="CW134" i="1"/>
  <c r="V134" i="1" s="1"/>
  <c r="CX134" i="1"/>
  <c r="GL134" i="1"/>
  <c r="GO134" i="1"/>
  <c r="GP134" i="1"/>
  <c r="GV134" i="1"/>
  <c r="HC134" i="1" s="1"/>
  <c r="GX134" i="1" s="1"/>
  <c r="I135" i="1"/>
  <c r="W135" i="1"/>
  <c r="AC135" i="1"/>
  <c r="AB135" i="1" s="1"/>
  <c r="AD135" i="1"/>
  <c r="CR135" i="1" s="1"/>
  <c r="Q135" i="1" s="1"/>
  <c r="AE135" i="1"/>
  <c r="AF135" i="1"/>
  <c r="AG135" i="1"/>
  <c r="CU135" i="1" s="1"/>
  <c r="T135" i="1" s="1"/>
  <c r="AH135" i="1"/>
  <c r="CV135" i="1" s="1"/>
  <c r="U135" i="1" s="1"/>
  <c r="AI135" i="1"/>
  <c r="AJ135" i="1"/>
  <c r="CQ135" i="1"/>
  <c r="P135" i="1" s="1"/>
  <c r="CS135" i="1"/>
  <c r="R135" i="1" s="1"/>
  <c r="CT135" i="1"/>
  <c r="S135" i="1" s="1"/>
  <c r="CW135" i="1"/>
  <c r="V135" i="1" s="1"/>
  <c r="CX135" i="1"/>
  <c r="GL135" i="1"/>
  <c r="GO135" i="1"/>
  <c r="GP135" i="1"/>
  <c r="GV135" i="1"/>
  <c r="HC135" i="1" s="1"/>
  <c r="GX135" i="1" s="1"/>
  <c r="I136" i="1"/>
  <c r="V136" i="1"/>
  <c r="W136" i="1"/>
  <c r="AC136" i="1"/>
  <c r="AB136" i="1" s="1"/>
  <c r="AD136" i="1"/>
  <c r="CR136" i="1" s="1"/>
  <c r="Q136" i="1" s="1"/>
  <c r="AE136" i="1"/>
  <c r="AF136" i="1"/>
  <c r="AG136" i="1"/>
  <c r="CU136" i="1" s="1"/>
  <c r="T136" i="1" s="1"/>
  <c r="AH136" i="1"/>
  <c r="CV136" i="1" s="1"/>
  <c r="U136" i="1" s="1"/>
  <c r="AI136" i="1"/>
  <c r="AJ136" i="1"/>
  <c r="CQ136" i="1"/>
  <c r="P136" i="1" s="1"/>
  <c r="CS136" i="1"/>
  <c r="R136" i="1" s="1"/>
  <c r="CT136" i="1"/>
  <c r="S136" i="1" s="1"/>
  <c r="CW136" i="1"/>
  <c r="CX136" i="1"/>
  <c r="GL136" i="1"/>
  <c r="GO136" i="1"/>
  <c r="GP136" i="1"/>
  <c r="GV136" i="1"/>
  <c r="HC136" i="1" s="1"/>
  <c r="GX136" i="1" s="1"/>
  <c r="C138" i="1"/>
  <c r="D138" i="1"/>
  <c r="I138" i="1"/>
  <c r="I139" i="1" s="1"/>
  <c r="K138" i="1"/>
  <c r="S138" i="1"/>
  <c r="T138" i="1"/>
  <c r="AC138" i="1"/>
  <c r="AB138" i="1" s="1"/>
  <c r="AD138" i="1"/>
  <c r="CR138" i="1" s="1"/>
  <c r="Q138" i="1" s="1"/>
  <c r="AE138" i="1"/>
  <c r="CS138" i="1" s="1"/>
  <c r="R138" i="1" s="1"/>
  <c r="CY138" i="1" s="1"/>
  <c r="X138" i="1" s="1"/>
  <c r="AF138" i="1"/>
  <c r="AG138" i="1"/>
  <c r="AH138" i="1"/>
  <c r="CV138" i="1" s="1"/>
  <c r="U138" i="1" s="1"/>
  <c r="AI138" i="1"/>
  <c r="CW138" i="1" s="1"/>
  <c r="V138" i="1" s="1"/>
  <c r="AJ138" i="1"/>
  <c r="CQ138" i="1"/>
  <c r="P138" i="1" s="1"/>
  <c r="CT138" i="1"/>
  <c r="CU138" i="1"/>
  <c r="CX138" i="1"/>
  <c r="W138" i="1" s="1"/>
  <c r="GL138" i="1"/>
  <c r="GO138" i="1"/>
  <c r="GP138" i="1"/>
  <c r="GV138" i="1"/>
  <c r="HC138" i="1" s="1"/>
  <c r="GX138" i="1" s="1"/>
  <c r="AC139" i="1"/>
  <c r="AB139" i="1" s="1"/>
  <c r="AD139" i="1"/>
  <c r="CR139" i="1" s="1"/>
  <c r="Q139" i="1" s="1"/>
  <c r="AE139" i="1"/>
  <c r="CS139" i="1" s="1"/>
  <c r="R139" i="1" s="1"/>
  <c r="AF139" i="1"/>
  <c r="AG139" i="1"/>
  <c r="AH139" i="1"/>
  <c r="CV139" i="1" s="1"/>
  <c r="U139" i="1" s="1"/>
  <c r="AI139" i="1"/>
  <c r="CW139" i="1" s="1"/>
  <c r="V139" i="1" s="1"/>
  <c r="AJ139" i="1"/>
  <c r="CQ139" i="1"/>
  <c r="P139" i="1" s="1"/>
  <c r="CT139" i="1"/>
  <c r="CU139" i="1"/>
  <c r="CX139" i="1"/>
  <c r="W139" i="1" s="1"/>
  <c r="GL139" i="1"/>
  <c r="GO139" i="1"/>
  <c r="GP139" i="1"/>
  <c r="GV139" i="1"/>
  <c r="HC139" i="1" s="1"/>
  <c r="GX139" i="1" s="1"/>
  <c r="I140" i="1"/>
  <c r="R140" i="1"/>
  <c r="S140" i="1"/>
  <c r="CY140" i="1" s="1"/>
  <c r="X140" i="1" s="1"/>
  <c r="AC140" i="1"/>
  <c r="AB140" i="1" s="1"/>
  <c r="AD140" i="1"/>
  <c r="CR140" i="1" s="1"/>
  <c r="Q140" i="1" s="1"/>
  <c r="AE140" i="1"/>
  <c r="AF140" i="1"/>
  <c r="AG140" i="1"/>
  <c r="CU140" i="1" s="1"/>
  <c r="T140" i="1" s="1"/>
  <c r="AH140" i="1"/>
  <c r="CV140" i="1" s="1"/>
  <c r="U140" i="1" s="1"/>
  <c r="AI140" i="1"/>
  <c r="AJ140" i="1"/>
  <c r="CS140" i="1"/>
  <c r="CT140" i="1"/>
  <c r="CW140" i="1"/>
  <c r="V140" i="1" s="1"/>
  <c r="CX140" i="1"/>
  <c r="W140" i="1" s="1"/>
  <c r="GL140" i="1"/>
  <c r="GO140" i="1"/>
  <c r="GP140" i="1"/>
  <c r="GV140" i="1"/>
  <c r="HC140" i="1" s="1"/>
  <c r="GX140" i="1" s="1"/>
  <c r="I141" i="1"/>
  <c r="R141" i="1"/>
  <c r="AC141" i="1"/>
  <c r="CQ141" i="1" s="1"/>
  <c r="P141" i="1" s="1"/>
  <c r="AE141" i="1"/>
  <c r="AD141" i="1" s="1"/>
  <c r="AF141" i="1"/>
  <c r="CT141" i="1" s="1"/>
  <c r="S141" i="1" s="1"/>
  <c r="AG141" i="1"/>
  <c r="CU141" i="1" s="1"/>
  <c r="T141" i="1" s="1"/>
  <c r="AH141" i="1"/>
  <c r="AI141" i="1"/>
  <c r="AJ141" i="1"/>
  <c r="CX141" i="1" s="1"/>
  <c r="W141" i="1" s="1"/>
  <c r="CS141" i="1"/>
  <c r="CV141" i="1"/>
  <c r="U141" i="1" s="1"/>
  <c r="CW141" i="1"/>
  <c r="V141" i="1" s="1"/>
  <c r="GL141" i="1"/>
  <c r="GO141" i="1"/>
  <c r="GP141" i="1"/>
  <c r="GV141" i="1"/>
  <c r="HC141" i="1"/>
  <c r="GX141" i="1" s="1"/>
  <c r="HG141" i="1"/>
  <c r="I142" i="1"/>
  <c r="P142" i="1" s="1"/>
  <c r="AC142" i="1"/>
  <c r="AE142" i="1"/>
  <c r="AD142" i="1" s="1"/>
  <c r="AF142" i="1"/>
  <c r="CT142" i="1" s="1"/>
  <c r="S142" i="1" s="1"/>
  <c r="AG142" i="1"/>
  <c r="AH142" i="1"/>
  <c r="AI142" i="1"/>
  <c r="CW142" i="1" s="1"/>
  <c r="V142" i="1" s="1"/>
  <c r="AJ142" i="1"/>
  <c r="CX142" i="1" s="1"/>
  <c r="W142" i="1" s="1"/>
  <c r="CQ142" i="1"/>
  <c r="CU142" i="1"/>
  <c r="T142" i="1" s="1"/>
  <c r="CV142" i="1"/>
  <c r="U142" i="1" s="1"/>
  <c r="GL142" i="1"/>
  <c r="GO142" i="1"/>
  <c r="GP142" i="1"/>
  <c r="GV142" i="1"/>
  <c r="HC142" i="1"/>
  <c r="GX142" i="1" s="1"/>
  <c r="HG142" i="1"/>
  <c r="I143" i="1"/>
  <c r="AC143" i="1"/>
  <c r="HG143" i="1" s="1"/>
  <c r="AD143" i="1"/>
  <c r="CR143" i="1" s="1"/>
  <c r="Q143" i="1" s="1"/>
  <c r="AE143" i="1"/>
  <c r="CS143" i="1" s="1"/>
  <c r="R143" i="1" s="1"/>
  <c r="AF143" i="1"/>
  <c r="AG143" i="1"/>
  <c r="AH143" i="1"/>
  <c r="CV143" i="1" s="1"/>
  <c r="U143" i="1" s="1"/>
  <c r="AI143" i="1"/>
  <c r="CW143" i="1" s="1"/>
  <c r="V143" i="1" s="1"/>
  <c r="AJ143" i="1"/>
  <c r="CQ143" i="1"/>
  <c r="P143" i="1" s="1"/>
  <c r="CP143" i="1" s="1"/>
  <c r="O143" i="1" s="1"/>
  <c r="CT143" i="1"/>
  <c r="S143" i="1" s="1"/>
  <c r="CU143" i="1"/>
  <c r="T143" i="1" s="1"/>
  <c r="CX143" i="1"/>
  <c r="W143" i="1" s="1"/>
  <c r="GL143" i="1"/>
  <c r="GO143" i="1"/>
  <c r="GP143" i="1"/>
  <c r="GV143" i="1"/>
  <c r="GX143" i="1"/>
  <c r="HC143" i="1"/>
  <c r="C145" i="1"/>
  <c r="D145" i="1"/>
  <c r="I145" i="1"/>
  <c r="I146" i="1" s="1"/>
  <c r="K145" i="1"/>
  <c r="AC145" i="1"/>
  <c r="AB145" i="1" s="1"/>
  <c r="AD145" i="1"/>
  <c r="CR145" i="1" s="1"/>
  <c r="Q145" i="1" s="1"/>
  <c r="AE145" i="1"/>
  <c r="CS145" i="1" s="1"/>
  <c r="R145" i="1" s="1"/>
  <c r="AF145" i="1"/>
  <c r="AG145" i="1"/>
  <c r="AH145" i="1"/>
  <c r="CV145" i="1" s="1"/>
  <c r="U145" i="1" s="1"/>
  <c r="AI145" i="1"/>
  <c r="CW145" i="1" s="1"/>
  <c r="V145" i="1" s="1"/>
  <c r="AJ145" i="1"/>
  <c r="CQ145" i="1"/>
  <c r="P145" i="1" s="1"/>
  <c r="CP145" i="1" s="1"/>
  <c r="O145" i="1" s="1"/>
  <c r="CT145" i="1"/>
  <c r="S145" i="1" s="1"/>
  <c r="CU145" i="1"/>
  <c r="T145" i="1" s="1"/>
  <c r="CX145" i="1"/>
  <c r="W145" i="1" s="1"/>
  <c r="GL145" i="1"/>
  <c r="GO145" i="1"/>
  <c r="GP145" i="1"/>
  <c r="GV145" i="1"/>
  <c r="HC145" i="1" s="1"/>
  <c r="GX145" i="1" s="1"/>
  <c r="AC146" i="1"/>
  <c r="AB146" i="1" s="1"/>
  <c r="AD146" i="1"/>
  <c r="CR146" i="1" s="1"/>
  <c r="Q146" i="1" s="1"/>
  <c r="AE146" i="1"/>
  <c r="CS146" i="1" s="1"/>
  <c r="R146" i="1" s="1"/>
  <c r="AF146" i="1"/>
  <c r="AG146" i="1"/>
  <c r="AH146" i="1"/>
  <c r="CV146" i="1" s="1"/>
  <c r="U146" i="1" s="1"/>
  <c r="AI146" i="1"/>
  <c r="CW146" i="1" s="1"/>
  <c r="V146" i="1" s="1"/>
  <c r="AJ146" i="1"/>
  <c r="CQ146" i="1"/>
  <c r="P146" i="1" s="1"/>
  <c r="CT146" i="1"/>
  <c r="CU146" i="1"/>
  <c r="CX146" i="1"/>
  <c r="W146" i="1" s="1"/>
  <c r="GL146" i="1"/>
  <c r="GO146" i="1"/>
  <c r="GP146" i="1"/>
  <c r="GV146" i="1"/>
  <c r="HC146" i="1" s="1"/>
  <c r="GX146" i="1" s="1"/>
  <c r="I147" i="1"/>
  <c r="R147" i="1"/>
  <c r="AC147" i="1"/>
  <c r="AB147" i="1" s="1"/>
  <c r="AD147" i="1"/>
  <c r="CR147" i="1" s="1"/>
  <c r="Q147" i="1" s="1"/>
  <c r="AE147" i="1"/>
  <c r="AF147" i="1"/>
  <c r="AG147" i="1"/>
  <c r="CU147" i="1" s="1"/>
  <c r="T147" i="1" s="1"/>
  <c r="AH147" i="1"/>
  <c r="CV147" i="1" s="1"/>
  <c r="U147" i="1" s="1"/>
  <c r="AI147" i="1"/>
  <c r="AJ147" i="1"/>
  <c r="CS147" i="1"/>
  <c r="CT147" i="1"/>
  <c r="S147" i="1" s="1"/>
  <c r="CW147" i="1"/>
  <c r="V147" i="1" s="1"/>
  <c r="CX147" i="1"/>
  <c r="W147" i="1" s="1"/>
  <c r="GL147" i="1"/>
  <c r="GO147" i="1"/>
  <c r="GP147" i="1"/>
  <c r="GV147" i="1"/>
  <c r="HC147" i="1" s="1"/>
  <c r="GX147" i="1" s="1"/>
  <c r="I148" i="1"/>
  <c r="R148" i="1"/>
  <c r="AC148" i="1"/>
  <c r="CQ148" i="1" s="1"/>
  <c r="P148" i="1" s="1"/>
  <c r="AE148" i="1"/>
  <c r="AD148" i="1" s="1"/>
  <c r="AF148" i="1"/>
  <c r="CT148" i="1" s="1"/>
  <c r="S148" i="1" s="1"/>
  <c r="AG148" i="1"/>
  <c r="CU148" i="1" s="1"/>
  <c r="T148" i="1" s="1"/>
  <c r="AH148" i="1"/>
  <c r="AI148" i="1"/>
  <c r="AJ148" i="1"/>
  <c r="CX148" i="1" s="1"/>
  <c r="W148" i="1" s="1"/>
  <c r="CS148" i="1"/>
  <c r="CV148" i="1"/>
  <c r="U148" i="1" s="1"/>
  <c r="CW148" i="1"/>
  <c r="V148" i="1" s="1"/>
  <c r="GL148" i="1"/>
  <c r="GO148" i="1"/>
  <c r="GP148" i="1"/>
  <c r="GV148" i="1"/>
  <c r="HC148" i="1"/>
  <c r="GX148" i="1" s="1"/>
  <c r="HG148" i="1"/>
  <c r="I149" i="1"/>
  <c r="AC149" i="1"/>
  <c r="AE149" i="1"/>
  <c r="AD149" i="1" s="1"/>
  <c r="AF149" i="1"/>
  <c r="CT149" i="1" s="1"/>
  <c r="S149" i="1" s="1"/>
  <c r="AG149" i="1"/>
  <c r="AH149" i="1"/>
  <c r="AI149" i="1"/>
  <c r="CW149" i="1" s="1"/>
  <c r="V149" i="1" s="1"/>
  <c r="AJ149" i="1"/>
  <c r="CX149" i="1" s="1"/>
  <c r="W149" i="1" s="1"/>
  <c r="CQ149" i="1"/>
  <c r="P149" i="1" s="1"/>
  <c r="CU149" i="1"/>
  <c r="T149" i="1" s="1"/>
  <c r="CV149" i="1"/>
  <c r="U149" i="1" s="1"/>
  <c r="GL149" i="1"/>
  <c r="GO149" i="1"/>
  <c r="GP149" i="1"/>
  <c r="GV149" i="1"/>
  <c r="HC149" i="1"/>
  <c r="GX149" i="1" s="1"/>
  <c r="HG149" i="1"/>
  <c r="I150" i="1"/>
  <c r="AC150" i="1"/>
  <c r="HG150" i="1" s="1"/>
  <c r="AD150" i="1"/>
  <c r="CR150" i="1" s="1"/>
  <c r="Q150" i="1" s="1"/>
  <c r="AE150" i="1"/>
  <c r="CS150" i="1" s="1"/>
  <c r="R150" i="1" s="1"/>
  <c r="AF150" i="1"/>
  <c r="AG150" i="1"/>
  <c r="AH150" i="1"/>
  <c r="CV150" i="1" s="1"/>
  <c r="U150" i="1" s="1"/>
  <c r="AI150" i="1"/>
  <c r="CW150" i="1" s="1"/>
  <c r="V150" i="1" s="1"/>
  <c r="AJ150" i="1"/>
  <c r="CQ150" i="1"/>
  <c r="P150" i="1" s="1"/>
  <c r="CP150" i="1" s="1"/>
  <c r="O150" i="1" s="1"/>
  <c r="CT150" i="1"/>
  <c r="S150" i="1" s="1"/>
  <c r="CU150" i="1"/>
  <c r="T150" i="1" s="1"/>
  <c r="CX150" i="1"/>
  <c r="W150" i="1" s="1"/>
  <c r="GL150" i="1"/>
  <c r="GO150" i="1"/>
  <c r="GP150" i="1"/>
  <c r="GV150" i="1"/>
  <c r="GX150" i="1"/>
  <c r="HC150" i="1"/>
  <c r="I151" i="1"/>
  <c r="AC151" i="1"/>
  <c r="AB151" i="1" s="1"/>
  <c r="AD151" i="1"/>
  <c r="CR151" i="1" s="1"/>
  <c r="Q151" i="1" s="1"/>
  <c r="AE151" i="1"/>
  <c r="AF151" i="1"/>
  <c r="AG151" i="1"/>
  <c r="CU151" i="1" s="1"/>
  <c r="T151" i="1" s="1"/>
  <c r="AH151" i="1"/>
  <c r="CV151" i="1" s="1"/>
  <c r="U151" i="1" s="1"/>
  <c r="AI151" i="1"/>
  <c r="AJ151" i="1"/>
  <c r="CS151" i="1"/>
  <c r="R151" i="1" s="1"/>
  <c r="CT151" i="1"/>
  <c r="S151" i="1" s="1"/>
  <c r="CW151" i="1"/>
  <c r="V151" i="1" s="1"/>
  <c r="CX151" i="1"/>
  <c r="W151" i="1" s="1"/>
  <c r="GL151" i="1"/>
  <c r="GO151" i="1"/>
  <c r="GP151" i="1"/>
  <c r="GV151" i="1"/>
  <c r="HC151" i="1" s="1"/>
  <c r="GX151" i="1" s="1"/>
  <c r="C153" i="1"/>
  <c r="D153" i="1"/>
  <c r="I153" i="1"/>
  <c r="I154" i="1" s="1"/>
  <c r="S154" i="1" s="1"/>
  <c r="K153" i="1"/>
  <c r="AC153" i="1"/>
  <c r="AB153" i="1" s="1"/>
  <c r="AD153" i="1"/>
  <c r="CR153" i="1" s="1"/>
  <c r="Q153" i="1" s="1"/>
  <c r="AE153" i="1"/>
  <c r="CS153" i="1" s="1"/>
  <c r="R153" i="1" s="1"/>
  <c r="AF153" i="1"/>
  <c r="AG153" i="1"/>
  <c r="AH153" i="1"/>
  <c r="CV153" i="1" s="1"/>
  <c r="U153" i="1" s="1"/>
  <c r="AI153" i="1"/>
  <c r="CW153" i="1" s="1"/>
  <c r="V153" i="1" s="1"/>
  <c r="AJ153" i="1"/>
  <c r="CQ153" i="1"/>
  <c r="P153" i="1" s="1"/>
  <c r="CP153" i="1" s="1"/>
  <c r="O153" i="1" s="1"/>
  <c r="CT153" i="1"/>
  <c r="S153" i="1" s="1"/>
  <c r="CU153" i="1"/>
  <c r="T153" i="1" s="1"/>
  <c r="CX153" i="1"/>
  <c r="W153" i="1" s="1"/>
  <c r="GL153" i="1"/>
  <c r="GO153" i="1"/>
  <c r="GP153" i="1"/>
  <c r="GV153" i="1"/>
  <c r="HC153" i="1" s="1"/>
  <c r="GX153" i="1" s="1"/>
  <c r="AC154" i="1"/>
  <c r="AB154" i="1" s="1"/>
  <c r="AD154" i="1"/>
  <c r="CR154" i="1" s="1"/>
  <c r="Q154" i="1" s="1"/>
  <c r="AE154" i="1"/>
  <c r="CS154" i="1" s="1"/>
  <c r="AF154" i="1"/>
  <c r="AG154" i="1"/>
  <c r="AH154" i="1"/>
  <c r="CV154" i="1" s="1"/>
  <c r="U154" i="1" s="1"/>
  <c r="AI154" i="1"/>
  <c r="CW154" i="1" s="1"/>
  <c r="V154" i="1" s="1"/>
  <c r="AJ154" i="1"/>
  <c r="CQ154" i="1"/>
  <c r="P154" i="1" s="1"/>
  <c r="CP154" i="1" s="1"/>
  <c r="O154" i="1" s="1"/>
  <c r="CT154" i="1"/>
  <c r="CU154" i="1"/>
  <c r="CX154" i="1"/>
  <c r="W154" i="1" s="1"/>
  <c r="GL154" i="1"/>
  <c r="GO154" i="1"/>
  <c r="GP154" i="1"/>
  <c r="GV154" i="1"/>
  <c r="HC154" i="1" s="1"/>
  <c r="I155" i="1"/>
  <c r="AC155" i="1"/>
  <c r="AB155" i="1" s="1"/>
  <c r="AD155" i="1"/>
  <c r="CR155" i="1" s="1"/>
  <c r="Q155" i="1" s="1"/>
  <c r="AE155" i="1"/>
  <c r="AF155" i="1"/>
  <c r="AG155" i="1"/>
  <c r="CU155" i="1" s="1"/>
  <c r="T155" i="1" s="1"/>
  <c r="AH155" i="1"/>
  <c r="CV155" i="1" s="1"/>
  <c r="U155" i="1" s="1"/>
  <c r="AI155" i="1"/>
  <c r="AJ155" i="1"/>
  <c r="CS155" i="1"/>
  <c r="R155" i="1" s="1"/>
  <c r="CT155" i="1"/>
  <c r="S155" i="1" s="1"/>
  <c r="CW155" i="1"/>
  <c r="V155" i="1" s="1"/>
  <c r="CX155" i="1"/>
  <c r="W155" i="1" s="1"/>
  <c r="GL155" i="1"/>
  <c r="GO155" i="1"/>
  <c r="GP155" i="1"/>
  <c r="GV155" i="1"/>
  <c r="HC155" i="1" s="1"/>
  <c r="GX155" i="1" s="1"/>
  <c r="I156" i="1"/>
  <c r="AC156" i="1"/>
  <c r="CQ156" i="1" s="1"/>
  <c r="P156" i="1" s="1"/>
  <c r="AE156" i="1"/>
  <c r="AD156" i="1" s="1"/>
  <c r="AF156" i="1"/>
  <c r="CT156" i="1" s="1"/>
  <c r="S156" i="1" s="1"/>
  <c r="AG156" i="1"/>
  <c r="CU156" i="1" s="1"/>
  <c r="T156" i="1" s="1"/>
  <c r="AH156" i="1"/>
  <c r="AI156" i="1"/>
  <c r="AJ156" i="1"/>
  <c r="CX156" i="1" s="1"/>
  <c r="W156" i="1" s="1"/>
  <c r="CS156" i="1"/>
  <c r="R156" i="1" s="1"/>
  <c r="CV156" i="1"/>
  <c r="U156" i="1" s="1"/>
  <c r="CW156" i="1"/>
  <c r="V156" i="1" s="1"/>
  <c r="GL156" i="1"/>
  <c r="GO156" i="1"/>
  <c r="GP156" i="1"/>
  <c r="GV156" i="1"/>
  <c r="HC156" i="1" s="1"/>
  <c r="GX156" i="1" s="1"/>
  <c r="HG156" i="1"/>
  <c r="I157" i="1"/>
  <c r="U157" i="1"/>
  <c r="AC157" i="1"/>
  <c r="AE157" i="1"/>
  <c r="AD157" i="1" s="1"/>
  <c r="AF157" i="1"/>
  <c r="CT157" i="1" s="1"/>
  <c r="S157" i="1" s="1"/>
  <c r="AG157" i="1"/>
  <c r="AH157" i="1"/>
  <c r="AI157" i="1"/>
  <c r="CW157" i="1" s="1"/>
  <c r="V157" i="1" s="1"/>
  <c r="AJ157" i="1"/>
  <c r="CX157" i="1" s="1"/>
  <c r="W157" i="1" s="1"/>
  <c r="CQ157" i="1"/>
  <c r="P157" i="1" s="1"/>
  <c r="CU157" i="1"/>
  <c r="T157" i="1" s="1"/>
  <c r="CV157" i="1"/>
  <c r="GL157" i="1"/>
  <c r="GO157" i="1"/>
  <c r="GP157" i="1"/>
  <c r="GV157" i="1"/>
  <c r="HC157" i="1"/>
  <c r="GX157" i="1" s="1"/>
  <c r="HG157" i="1"/>
  <c r="I158" i="1"/>
  <c r="T158" i="1"/>
  <c r="AC158" i="1"/>
  <c r="HG158" i="1" s="1"/>
  <c r="AD158" i="1"/>
  <c r="CR158" i="1" s="1"/>
  <c r="Q158" i="1" s="1"/>
  <c r="AE158" i="1"/>
  <c r="CS158" i="1" s="1"/>
  <c r="R158" i="1" s="1"/>
  <c r="AF158" i="1"/>
  <c r="AG158" i="1"/>
  <c r="AH158" i="1"/>
  <c r="CV158" i="1" s="1"/>
  <c r="U158" i="1" s="1"/>
  <c r="AI158" i="1"/>
  <c r="CW158" i="1" s="1"/>
  <c r="V158" i="1" s="1"/>
  <c r="AJ158" i="1"/>
  <c r="CQ158" i="1"/>
  <c r="P158" i="1" s="1"/>
  <c r="CP158" i="1" s="1"/>
  <c r="O158" i="1" s="1"/>
  <c r="CT158" i="1"/>
  <c r="S158" i="1" s="1"/>
  <c r="CU158" i="1"/>
  <c r="CX158" i="1"/>
  <c r="W158" i="1" s="1"/>
  <c r="GL158" i="1"/>
  <c r="GO158" i="1"/>
  <c r="GP158" i="1"/>
  <c r="GV158" i="1"/>
  <c r="GX158" i="1"/>
  <c r="HC158" i="1"/>
  <c r="I159" i="1"/>
  <c r="AC159" i="1"/>
  <c r="HG159" i="1" s="1"/>
  <c r="AD159" i="1"/>
  <c r="CR159" i="1" s="1"/>
  <c r="Q159" i="1" s="1"/>
  <c r="AE159" i="1"/>
  <c r="AF159" i="1"/>
  <c r="AG159" i="1"/>
  <c r="CU159" i="1" s="1"/>
  <c r="T159" i="1" s="1"/>
  <c r="AH159" i="1"/>
  <c r="CV159" i="1" s="1"/>
  <c r="U159" i="1" s="1"/>
  <c r="AI159" i="1"/>
  <c r="AJ159" i="1"/>
  <c r="CS159" i="1"/>
  <c r="R159" i="1" s="1"/>
  <c r="CT159" i="1"/>
  <c r="S159" i="1" s="1"/>
  <c r="CW159" i="1"/>
  <c r="V159" i="1" s="1"/>
  <c r="CX159" i="1"/>
  <c r="W159" i="1" s="1"/>
  <c r="GL159" i="1"/>
  <c r="GO159" i="1"/>
  <c r="GP159" i="1"/>
  <c r="GV159" i="1"/>
  <c r="HC159" i="1" s="1"/>
  <c r="GX159" i="1" s="1"/>
  <c r="C160" i="1"/>
  <c r="D160" i="1"/>
  <c r="I160" i="1"/>
  <c r="K160" i="1"/>
  <c r="W160" i="1"/>
  <c r="AC160" i="1"/>
  <c r="AB160" i="1" s="1"/>
  <c r="AD160" i="1"/>
  <c r="CR160" i="1" s="1"/>
  <c r="Q160" i="1" s="1"/>
  <c r="AE160" i="1"/>
  <c r="AF160" i="1"/>
  <c r="AG160" i="1"/>
  <c r="CU160" i="1" s="1"/>
  <c r="T160" i="1" s="1"/>
  <c r="AH160" i="1"/>
  <c r="CV160" i="1" s="1"/>
  <c r="U160" i="1" s="1"/>
  <c r="AI160" i="1"/>
  <c r="AJ160" i="1"/>
  <c r="CS160" i="1"/>
  <c r="R160" i="1" s="1"/>
  <c r="CT160" i="1"/>
  <c r="S160" i="1" s="1"/>
  <c r="CW160" i="1"/>
  <c r="V160" i="1" s="1"/>
  <c r="CX160" i="1"/>
  <c r="GL160" i="1"/>
  <c r="GO160" i="1"/>
  <c r="GP160" i="1"/>
  <c r="GV160" i="1"/>
  <c r="HC160" i="1" s="1"/>
  <c r="GX160" i="1" s="1"/>
  <c r="I161" i="1"/>
  <c r="V161" i="1"/>
  <c r="AC161" i="1"/>
  <c r="AB161" i="1" s="1"/>
  <c r="AD161" i="1"/>
  <c r="CR161" i="1" s="1"/>
  <c r="Q161" i="1" s="1"/>
  <c r="AE161" i="1"/>
  <c r="AF161" i="1"/>
  <c r="AG161" i="1"/>
  <c r="CU161" i="1" s="1"/>
  <c r="T161" i="1" s="1"/>
  <c r="AH161" i="1"/>
  <c r="CV161" i="1" s="1"/>
  <c r="U161" i="1" s="1"/>
  <c r="AI161" i="1"/>
  <c r="AJ161" i="1"/>
  <c r="CS161" i="1"/>
  <c r="R161" i="1" s="1"/>
  <c r="CT161" i="1"/>
  <c r="S161" i="1" s="1"/>
  <c r="CW161" i="1"/>
  <c r="CX161" i="1"/>
  <c r="W161" i="1" s="1"/>
  <c r="GL161" i="1"/>
  <c r="GO161" i="1"/>
  <c r="GP161" i="1"/>
  <c r="GV161" i="1"/>
  <c r="HC161" i="1" s="1"/>
  <c r="GX161" i="1" s="1"/>
  <c r="I162" i="1"/>
  <c r="U162" i="1" s="1"/>
  <c r="V162" i="1"/>
  <c r="AC162" i="1"/>
  <c r="CQ162" i="1" s="1"/>
  <c r="P162" i="1" s="1"/>
  <c r="AE162" i="1"/>
  <c r="AD162" i="1" s="1"/>
  <c r="AF162" i="1"/>
  <c r="CT162" i="1" s="1"/>
  <c r="S162" i="1" s="1"/>
  <c r="AG162" i="1"/>
  <c r="CU162" i="1" s="1"/>
  <c r="T162" i="1" s="1"/>
  <c r="AH162" i="1"/>
  <c r="AI162" i="1"/>
  <c r="AJ162" i="1"/>
  <c r="CX162" i="1" s="1"/>
  <c r="W162" i="1" s="1"/>
  <c r="CS162" i="1"/>
  <c r="R162" i="1" s="1"/>
  <c r="CV162" i="1"/>
  <c r="CW162" i="1"/>
  <c r="GL162" i="1"/>
  <c r="GO162" i="1"/>
  <c r="GP162" i="1"/>
  <c r="GV162" i="1"/>
  <c r="HC162" i="1"/>
  <c r="GX162" i="1" s="1"/>
  <c r="HG162" i="1"/>
  <c r="C163" i="1"/>
  <c r="D163" i="1"/>
  <c r="I163" i="1"/>
  <c r="K163" i="1"/>
  <c r="AC163" i="1"/>
  <c r="CQ163" i="1" s="1"/>
  <c r="P163" i="1" s="1"/>
  <c r="AE163" i="1"/>
  <c r="AD163" i="1" s="1"/>
  <c r="AF163" i="1"/>
  <c r="CT163" i="1" s="1"/>
  <c r="S163" i="1" s="1"/>
  <c r="AG163" i="1"/>
  <c r="CU163" i="1" s="1"/>
  <c r="T163" i="1" s="1"/>
  <c r="AH163" i="1"/>
  <c r="AI163" i="1"/>
  <c r="AJ163" i="1"/>
  <c r="CX163" i="1" s="1"/>
  <c r="W163" i="1" s="1"/>
  <c r="CS163" i="1"/>
  <c r="R163" i="1" s="1"/>
  <c r="CV163" i="1"/>
  <c r="U163" i="1" s="1"/>
  <c r="CW163" i="1"/>
  <c r="V163" i="1" s="1"/>
  <c r="GL163" i="1"/>
  <c r="GO163" i="1"/>
  <c r="GP163" i="1"/>
  <c r="GV163" i="1"/>
  <c r="HC163" i="1"/>
  <c r="GX163" i="1" s="1"/>
  <c r="I164" i="1"/>
  <c r="AC164" i="1"/>
  <c r="CQ164" i="1" s="1"/>
  <c r="P164" i="1" s="1"/>
  <c r="AE164" i="1"/>
  <c r="AD164" i="1" s="1"/>
  <c r="AF164" i="1"/>
  <c r="CT164" i="1" s="1"/>
  <c r="S164" i="1" s="1"/>
  <c r="AG164" i="1"/>
  <c r="CU164" i="1" s="1"/>
  <c r="T164" i="1" s="1"/>
  <c r="AH164" i="1"/>
  <c r="AI164" i="1"/>
  <c r="AJ164" i="1"/>
  <c r="CX164" i="1" s="1"/>
  <c r="W164" i="1" s="1"/>
  <c r="CS164" i="1"/>
  <c r="R164" i="1" s="1"/>
  <c r="CV164" i="1"/>
  <c r="U164" i="1" s="1"/>
  <c r="CW164" i="1"/>
  <c r="V164" i="1" s="1"/>
  <c r="GL164" i="1"/>
  <c r="GO164" i="1"/>
  <c r="GP164" i="1"/>
  <c r="GV164" i="1"/>
  <c r="HC164" i="1"/>
  <c r="GX164" i="1" s="1"/>
  <c r="I165" i="1"/>
  <c r="V165" i="1"/>
  <c r="AC165" i="1"/>
  <c r="CQ165" i="1" s="1"/>
  <c r="P165" i="1" s="1"/>
  <c r="AE165" i="1"/>
  <c r="AD165" i="1" s="1"/>
  <c r="AF165" i="1"/>
  <c r="CT165" i="1" s="1"/>
  <c r="S165" i="1" s="1"/>
  <c r="AG165" i="1"/>
  <c r="CU165" i="1" s="1"/>
  <c r="T165" i="1" s="1"/>
  <c r="AH165" i="1"/>
  <c r="AI165" i="1"/>
  <c r="AJ165" i="1"/>
  <c r="CX165" i="1" s="1"/>
  <c r="W165" i="1" s="1"/>
  <c r="CS165" i="1"/>
  <c r="R165" i="1" s="1"/>
  <c r="CV165" i="1"/>
  <c r="U165" i="1" s="1"/>
  <c r="CW165" i="1"/>
  <c r="GL165" i="1"/>
  <c r="GO165" i="1"/>
  <c r="GP165" i="1"/>
  <c r="GV165" i="1"/>
  <c r="HC165" i="1" s="1"/>
  <c r="GX165" i="1" s="1"/>
  <c r="I166" i="1"/>
  <c r="V166" i="1"/>
  <c r="AC166" i="1"/>
  <c r="CQ166" i="1" s="1"/>
  <c r="P166" i="1" s="1"/>
  <c r="AE166" i="1"/>
  <c r="AD166" i="1" s="1"/>
  <c r="AF166" i="1"/>
  <c r="CT166" i="1" s="1"/>
  <c r="S166" i="1" s="1"/>
  <c r="AG166" i="1"/>
  <c r="CU166" i="1" s="1"/>
  <c r="T166" i="1" s="1"/>
  <c r="AH166" i="1"/>
  <c r="AI166" i="1"/>
  <c r="AJ166" i="1"/>
  <c r="CX166" i="1" s="1"/>
  <c r="W166" i="1" s="1"/>
  <c r="CS166" i="1"/>
  <c r="R166" i="1" s="1"/>
  <c r="CV166" i="1"/>
  <c r="U166" i="1" s="1"/>
  <c r="CW166" i="1"/>
  <c r="GL166" i="1"/>
  <c r="GO166" i="1"/>
  <c r="GP166" i="1"/>
  <c r="GV166" i="1"/>
  <c r="HC166" i="1" s="1"/>
  <c r="GX166" i="1" s="1"/>
  <c r="C167" i="1"/>
  <c r="D167" i="1"/>
  <c r="I167" i="1"/>
  <c r="K167" i="1"/>
  <c r="S167" i="1"/>
  <c r="CY167" i="1" s="1"/>
  <c r="X167" i="1" s="1"/>
  <c r="V167" i="1"/>
  <c r="AC167" i="1"/>
  <c r="AB167" i="1" s="1"/>
  <c r="AD167" i="1"/>
  <c r="CR167" i="1" s="1"/>
  <c r="Q167" i="1" s="1"/>
  <c r="AE167" i="1"/>
  <c r="AF167" i="1"/>
  <c r="AG167" i="1"/>
  <c r="CU167" i="1" s="1"/>
  <c r="T167" i="1" s="1"/>
  <c r="AH167" i="1"/>
  <c r="CV167" i="1" s="1"/>
  <c r="U167" i="1" s="1"/>
  <c r="AI167" i="1"/>
  <c r="AJ167" i="1"/>
  <c r="CS167" i="1"/>
  <c r="R167" i="1" s="1"/>
  <c r="CT167" i="1"/>
  <c r="CW167" i="1"/>
  <c r="CX167" i="1"/>
  <c r="W167" i="1" s="1"/>
  <c r="GL167" i="1"/>
  <c r="GO167" i="1"/>
  <c r="GP167" i="1"/>
  <c r="GV167" i="1"/>
  <c r="HC167" i="1" s="1"/>
  <c r="GX167" i="1" s="1"/>
  <c r="I168" i="1"/>
  <c r="S168" i="1"/>
  <c r="V168" i="1"/>
  <c r="AC168" i="1"/>
  <c r="AD168" i="1"/>
  <c r="CR168" i="1" s="1"/>
  <c r="Q168" i="1" s="1"/>
  <c r="AE168" i="1"/>
  <c r="AF168" i="1"/>
  <c r="AG168" i="1"/>
  <c r="CU168" i="1" s="1"/>
  <c r="T168" i="1" s="1"/>
  <c r="AH168" i="1"/>
  <c r="CV168" i="1" s="1"/>
  <c r="U168" i="1" s="1"/>
  <c r="AI168" i="1"/>
  <c r="AJ168" i="1"/>
  <c r="CS168" i="1"/>
  <c r="R168" i="1" s="1"/>
  <c r="CT168" i="1"/>
  <c r="CW168" i="1"/>
  <c r="CX168" i="1"/>
  <c r="W168" i="1" s="1"/>
  <c r="GL168" i="1"/>
  <c r="GO168" i="1"/>
  <c r="GP168" i="1"/>
  <c r="GV168" i="1"/>
  <c r="HC168" i="1" s="1"/>
  <c r="GX168" i="1" s="1"/>
  <c r="C170" i="1"/>
  <c r="D170" i="1"/>
  <c r="I170" i="1"/>
  <c r="K170" i="1"/>
  <c r="P170" i="1"/>
  <c r="S170" i="1"/>
  <c r="CZ170" i="1" s="1"/>
  <c r="Y170" i="1" s="1"/>
  <c r="AC170" i="1"/>
  <c r="AB170" i="1" s="1"/>
  <c r="AD170" i="1"/>
  <c r="CR170" i="1" s="1"/>
  <c r="Q170" i="1" s="1"/>
  <c r="AE170" i="1"/>
  <c r="CS170" i="1" s="1"/>
  <c r="R170" i="1" s="1"/>
  <c r="AF170" i="1"/>
  <c r="AG170" i="1"/>
  <c r="AH170" i="1"/>
  <c r="CV170" i="1" s="1"/>
  <c r="U170" i="1" s="1"/>
  <c r="AI170" i="1"/>
  <c r="CW170" i="1" s="1"/>
  <c r="V170" i="1" s="1"/>
  <c r="AJ170" i="1"/>
  <c r="CQ170" i="1"/>
  <c r="CT170" i="1"/>
  <c r="CU170" i="1"/>
  <c r="T170" i="1" s="1"/>
  <c r="CX170" i="1"/>
  <c r="W170" i="1" s="1"/>
  <c r="CY170" i="1"/>
  <c r="X170" i="1" s="1"/>
  <c r="GL170" i="1"/>
  <c r="GO170" i="1"/>
  <c r="GP170" i="1"/>
  <c r="GV170" i="1"/>
  <c r="HC170" i="1" s="1"/>
  <c r="GX170" i="1" s="1"/>
  <c r="AC171" i="1"/>
  <c r="AD171" i="1"/>
  <c r="CR171" i="1" s="1"/>
  <c r="AE171" i="1"/>
  <c r="CS171" i="1" s="1"/>
  <c r="AF171" i="1"/>
  <c r="AG171" i="1"/>
  <c r="AH171" i="1"/>
  <c r="CV171" i="1" s="1"/>
  <c r="AI171" i="1"/>
  <c r="CW171" i="1" s="1"/>
  <c r="AJ171" i="1"/>
  <c r="CQ171" i="1"/>
  <c r="CT171" i="1"/>
  <c r="CU171" i="1"/>
  <c r="CX171" i="1"/>
  <c r="GL171" i="1"/>
  <c r="GO171" i="1"/>
  <c r="GP171" i="1"/>
  <c r="GV171" i="1"/>
  <c r="HC171" i="1" s="1"/>
  <c r="I172" i="1"/>
  <c r="R172" i="1"/>
  <c r="AB172" i="1"/>
  <c r="AC172" i="1"/>
  <c r="CQ172" i="1" s="1"/>
  <c r="P172" i="1" s="1"/>
  <c r="AD172" i="1"/>
  <c r="CR172" i="1" s="1"/>
  <c r="Q172" i="1" s="1"/>
  <c r="AE172" i="1"/>
  <c r="AF172" i="1"/>
  <c r="AG172" i="1"/>
  <c r="CU172" i="1" s="1"/>
  <c r="T172" i="1" s="1"/>
  <c r="AH172" i="1"/>
  <c r="CV172" i="1" s="1"/>
  <c r="U172" i="1" s="1"/>
  <c r="AI172" i="1"/>
  <c r="AJ172" i="1"/>
  <c r="CX172" i="1" s="1"/>
  <c r="W172" i="1" s="1"/>
  <c r="CS172" i="1"/>
  <c r="CT172" i="1"/>
  <c r="S172" i="1" s="1"/>
  <c r="CW172" i="1"/>
  <c r="V172" i="1" s="1"/>
  <c r="GL172" i="1"/>
  <c r="GO172" i="1"/>
  <c r="GP172" i="1"/>
  <c r="GV172" i="1"/>
  <c r="HC172" i="1" s="1"/>
  <c r="GX172" i="1" s="1"/>
  <c r="I173" i="1"/>
  <c r="AC173" i="1"/>
  <c r="CQ173" i="1" s="1"/>
  <c r="P173" i="1" s="1"/>
  <c r="AE173" i="1"/>
  <c r="AD173" i="1" s="1"/>
  <c r="AF173" i="1"/>
  <c r="AG173" i="1"/>
  <c r="CU173" i="1" s="1"/>
  <c r="T173" i="1" s="1"/>
  <c r="AH173" i="1"/>
  <c r="AI173" i="1"/>
  <c r="AJ173" i="1"/>
  <c r="CX173" i="1" s="1"/>
  <c r="W173" i="1" s="1"/>
  <c r="CR173" i="1"/>
  <c r="Q173" i="1" s="1"/>
  <c r="CS173" i="1"/>
  <c r="R173" i="1" s="1"/>
  <c r="CT173" i="1"/>
  <c r="S173" i="1" s="1"/>
  <c r="CV173" i="1"/>
  <c r="U173" i="1" s="1"/>
  <c r="CW173" i="1"/>
  <c r="V173" i="1" s="1"/>
  <c r="GL173" i="1"/>
  <c r="GO173" i="1"/>
  <c r="GP173" i="1"/>
  <c r="GV173" i="1"/>
  <c r="HC173" i="1" s="1"/>
  <c r="GX173" i="1" s="1"/>
  <c r="I174" i="1"/>
  <c r="U174" i="1"/>
  <c r="AC174" i="1"/>
  <c r="AB174" i="1" s="1"/>
  <c r="AD174" i="1"/>
  <c r="CR174" i="1" s="1"/>
  <c r="Q174" i="1" s="1"/>
  <c r="AE174" i="1"/>
  <c r="AF174" i="1"/>
  <c r="CT174" i="1" s="1"/>
  <c r="S174" i="1" s="1"/>
  <c r="AG174" i="1"/>
  <c r="CU174" i="1" s="1"/>
  <c r="T174" i="1" s="1"/>
  <c r="AH174" i="1"/>
  <c r="AI174" i="1"/>
  <c r="CW174" i="1" s="1"/>
  <c r="V174" i="1" s="1"/>
  <c r="AJ174" i="1"/>
  <c r="CS174" i="1"/>
  <c r="R174" i="1" s="1"/>
  <c r="CV174" i="1"/>
  <c r="CX174" i="1"/>
  <c r="W174" i="1" s="1"/>
  <c r="GL174" i="1"/>
  <c r="GO174" i="1"/>
  <c r="GP174" i="1"/>
  <c r="GV174" i="1"/>
  <c r="HC174" i="1" s="1"/>
  <c r="GX174" i="1" s="1"/>
  <c r="C175" i="1"/>
  <c r="D175" i="1"/>
  <c r="I175" i="1"/>
  <c r="K175" i="1"/>
  <c r="AC175" i="1"/>
  <c r="CQ175" i="1" s="1"/>
  <c r="P175" i="1" s="1"/>
  <c r="AD175" i="1"/>
  <c r="CR175" i="1" s="1"/>
  <c r="Q175" i="1" s="1"/>
  <c r="AE175" i="1"/>
  <c r="AF175" i="1"/>
  <c r="CT175" i="1" s="1"/>
  <c r="S175" i="1" s="1"/>
  <c r="AG175" i="1"/>
  <c r="AH175" i="1"/>
  <c r="CV175" i="1" s="1"/>
  <c r="U175" i="1" s="1"/>
  <c r="AI175" i="1"/>
  <c r="CW175" i="1" s="1"/>
  <c r="V175" i="1" s="1"/>
  <c r="AJ175" i="1"/>
  <c r="CS175" i="1"/>
  <c r="R175" i="1" s="1"/>
  <c r="CU175" i="1"/>
  <c r="T175" i="1" s="1"/>
  <c r="CX175" i="1"/>
  <c r="W175" i="1" s="1"/>
  <c r="GL175" i="1"/>
  <c r="GO175" i="1"/>
  <c r="GP175" i="1"/>
  <c r="GV175" i="1"/>
  <c r="HC175" i="1" s="1"/>
  <c r="GX175" i="1" s="1"/>
  <c r="I176" i="1"/>
  <c r="AC176" i="1"/>
  <c r="CQ176" i="1" s="1"/>
  <c r="P176" i="1" s="1"/>
  <c r="CP176" i="1" s="1"/>
  <c r="O176" i="1" s="1"/>
  <c r="AD176" i="1"/>
  <c r="CR176" i="1" s="1"/>
  <c r="Q176" i="1" s="1"/>
  <c r="AE176" i="1"/>
  <c r="AF176" i="1"/>
  <c r="CT176" i="1" s="1"/>
  <c r="S176" i="1" s="1"/>
  <c r="AG176" i="1"/>
  <c r="AH176" i="1"/>
  <c r="CV176" i="1" s="1"/>
  <c r="U176" i="1" s="1"/>
  <c r="AI176" i="1"/>
  <c r="CW176" i="1" s="1"/>
  <c r="V176" i="1" s="1"/>
  <c r="AJ176" i="1"/>
  <c r="CS176" i="1"/>
  <c r="R176" i="1" s="1"/>
  <c r="CU176" i="1"/>
  <c r="T176" i="1" s="1"/>
  <c r="CX176" i="1"/>
  <c r="W176" i="1" s="1"/>
  <c r="GL176" i="1"/>
  <c r="GO176" i="1"/>
  <c r="GP176" i="1"/>
  <c r="GV176" i="1"/>
  <c r="HC176" i="1" s="1"/>
  <c r="GX176" i="1" s="1"/>
  <c r="C177" i="1"/>
  <c r="D177" i="1"/>
  <c r="I177" i="1"/>
  <c r="I178" i="1" s="1"/>
  <c r="K177" i="1"/>
  <c r="AC177" i="1"/>
  <c r="AB177" i="1" s="1"/>
  <c r="AE177" i="1"/>
  <c r="AD177" i="1" s="1"/>
  <c r="CR177" i="1" s="1"/>
  <c r="Q177" i="1" s="1"/>
  <c r="AF177" i="1"/>
  <c r="CT177" i="1" s="1"/>
  <c r="S177" i="1" s="1"/>
  <c r="AG177" i="1"/>
  <c r="AH177" i="1"/>
  <c r="CV177" i="1" s="1"/>
  <c r="U177" i="1" s="1"/>
  <c r="AI177" i="1"/>
  <c r="CW177" i="1" s="1"/>
  <c r="V177" i="1" s="1"/>
  <c r="AJ177" i="1"/>
  <c r="CU177" i="1"/>
  <c r="T177" i="1" s="1"/>
  <c r="CX177" i="1"/>
  <c r="W177" i="1" s="1"/>
  <c r="GL177" i="1"/>
  <c r="GO177" i="1"/>
  <c r="GP177" i="1"/>
  <c r="GV177" i="1"/>
  <c r="HC177" i="1"/>
  <c r="GX177" i="1" s="1"/>
  <c r="AC178" i="1"/>
  <c r="AB178" i="1" s="1"/>
  <c r="AE178" i="1"/>
  <c r="AD178" i="1" s="1"/>
  <c r="CR178" i="1" s="1"/>
  <c r="AF178" i="1"/>
  <c r="CT178" i="1" s="1"/>
  <c r="S178" i="1" s="1"/>
  <c r="AG178" i="1"/>
  <c r="AH178" i="1"/>
  <c r="CV178" i="1" s="1"/>
  <c r="U178" i="1" s="1"/>
  <c r="AI178" i="1"/>
  <c r="CW178" i="1" s="1"/>
  <c r="V178" i="1" s="1"/>
  <c r="AJ178" i="1"/>
  <c r="CU178" i="1"/>
  <c r="T178" i="1" s="1"/>
  <c r="CX178" i="1"/>
  <c r="W178" i="1" s="1"/>
  <c r="GL178" i="1"/>
  <c r="GO178" i="1"/>
  <c r="GP178" i="1"/>
  <c r="GV178" i="1"/>
  <c r="HC178" i="1"/>
  <c r="GX178" i="1" s="1"/>
  <c r="C179" i="1"/>
  <c r="D179" i="1"/>
  <c r="I179" i="1"/>
  <c r="I180" i="1" s="1"/>
  <c r="K179" i="1"/>
  <c r="AC179" i="1"/>
  <c r="CQ179" i="1" s="1"/>
  <c r="P179" i="1" s="1"/>
  <c r="AE179" i="1"/>
  <c r="CS179" i="1" s="1"/>
  <c r="R179" i="1" s="1"/>
  <c r="AF179" i="1"/>
  <c r="CT179" i="1" s="1"/>
  <c r="S179" i="1" s="1"/>
  <c r="AG179" i="1"/>
  <c r="AH179" i="1"/>
  <c r="CV179" i="1" s="1"/>
  <c r="U179" i="1" s="1"/>
  <c r="AI179" i="1"/>
  <c r="AJ179" i="1"/>
  <c r="CX179" i="1" s="1"/>
  <c r="W179" i="1" s="1"/>
  <c r="CU179" i="1"/>
  <c r="T179" i="1" s="1"/>
  <c r="CW179" i="1"/>
  <c r="V179" i="1" s="1"/>
  <c r="GL179" i="1"/>
  <c r="GO179" i="1"/>
  <c r="GP179" i="1"/>
  <c r="GV179" i="1"/>
  <c r="HC179" i="1"/>
  <c r="GX179" i="1" s="1"/>
  <c r="AC180" i="1"/>
  <c r="CQ180" i="1" s="1"/>
  <c r="P180" i="1" s="1"/>
  <c r="AE180" i="1"/>
  <c r="CS180" i="1" s="1"/>
  <c r="AF180" i="1"/>
  <c r="CT180" i="1" s="1"/>
  <c r="S180" i="1" s="1"/>
  <c r="AG180" i="1"/>
  <c r="AH180" i="1"/>
  <c r="CV180" i="1" s="1"/>
  <c r="U180" i="1" s="1"/>
  <c r="AI180" i="1"/>
  <c r="AJ180" i="1"/>
  <c r="CX180" i="1" s="1"/>
  <c r="CU180" i="1"/>
  <c r="T180" i="1" s="1"/>
  <c r="CW180" i="1"/>
  <c r="V180" i="1" s="1"/>
  <c r="GL180" i="1"/>
  <c r="GO180" i="1"/>
  <c r="GP180" i="1"/>
  <c r="GV180" i="1"/>
  <c r="HC180" i="1"/>
  <c r="C181" i="1"/>
  <c r="D181" i="1"/>
  <c r="I181" i="1"/>
  <c r="I182" i="1" s="1"/>
  <c r="K181" i="1"/>
  <c r="AC181" i="1"/>
  <c r="CQ181" i="1" s="1"/>
  <c r="P181" i="1" s="1"/>
  <c r="AE181" i="1"/>
  <c r="AD181" i="1" s="1"/>
  <c r="AF181" i="1"/>
  <c r="AG181" i="1"/>
  <c r="CU181" i="1" s="1"/>
  <c r="T181" i="1" s="1"/>
  <c r="AH181" i="1"/>
  <c r="CV181" i="1" s="1"/>
  <c r="U181" i="1" s="1"/>
  <c r="AI181" i="1"/>
  <c r="AJ181" i="1"/>
  <c r="CX181" i="1" s="1"/>
  <c r="W181" i="1" s="1"/>
  <c r="CT181" i="1"/>
  <c r="S181" i="1" s="1"/>
  <c r="CW181" i="1"/>
  <c r="V181" i="1" s="1"/>
  <c r="GL181" i="1"/>
  <c r="GO181" i="1"/>
  <c r="GP181" i="1"/>
  <c r="GV181" i="1"/>
  <c r="HC181" i="1" s="1"/>
  <c r="GX181" i="1" s="1"/>
  <c r="AC182" i="1"/>
  <c r="CQ182" i="1" s="1"/>
  <c r="P182" i="1" s="1"/>
  <c r="AE182" i="1"/>
  <c r="AD182" i="1" s="1"/>
  <c r="AF182" i="1"/>
  <c r="AG182" i="1"/>
  <c r="CU182" i="1" s="1"/>
  <c r="T182" i="1" s="1"/>
  <c r="AH182" i="1"/>
  <c r="CV182" i="1" s="1"/>
  <c r="AI182" i="1"/>
  <c r="AJ182" i="1"/>
  <c r="CX182" i="1" s="1"/>
  <c r="CT182" i="1"/>
  <c r="CW182" i="1"/>
  <c r="V182" i="1" s="1"/>
  <c r="GL182" i="1"/>
  <c r="GO182" i="1"/>
  <c r="GP182" i="1"/>
  <c r="GV182" i="1"/>
  <c r="HC182" i="1" s="1"/>
  <c r="AC183" i="1"/>
  <c r="CQ183" i="1" s="1"/>
  <c r="AE183" i="1"/>
  <c r="AD183" i="1" s="1"/>
  <c r="AF183" i="1"/>
  <c r="AG183" i="1"/>
  <c r="CU183" i="1" s="1"/>
  <c r="AH183" i="1"/>
  <c r="CV183" i="1" s="1"/>
  <c r="AI183" i="1"/>
  <c r="AJ183" i="1"/>
  <c r="CX183" i="1" s="1"/>
  <c r="CT183" i="1"/>
  <c r="CW183" i="1"/>
  <c r="GL183" i="1"/>
  <c r="GO183" i="1"/>
  <c r="GP183" i="1"/>
  <c r="GV183" i="1"/>
  <c r="HC183" i="1" s="1"/>
  <c r="C184" i="1"/>
  <c r="D184" i="1"/>
  <c r="I184" i="1"/>
  <c r="I185" i="1" s="1"/>
  <c r="K184" i="1"/>
  <c r="AC184" i="1"/>
  <c r="AE184" i="1"/>
  <c r="AD184" i="1" s="1"/>
  <c r="AF184" i="1"/>
  <c r="AG184" i="1"/>
  <c r="CU184" i="1" s="1"/>
  <c r="T184" i="1" s="1"/>
  <c r="AH184" i="1"/>
  <c r="CV184" i="1" s="1"/>
  <c r="U184" i="1" s="1"/>
  <c r="AI184" i="1"/>
  <c r="AJ184" i="1"/>
  <c r="CX184" i="1" s="1"/>
  <c r="W184" i="1" s="1"/>
  <c r="CQ184" i="1"/>
  <c r="P184" i="1" s="1"/>
  <c r="CT184" i="1"/>
  <c r="S184" i="1" s="1"/>
  <c r="CW184" i="1"/>
  <c r="V184" i="1" s="1"/>
  <c r="GL184" i="1"/>
  <c r="GO184" i="1"/>
  <c r="GP184" i="1"/>
  <c r="GV184" i="1"/>
  <c r="HC184" i="1"/>
  <c r="GX184" i="1" s="1"/>
  <c r="AC185" i="1"/>
  <c r="AE185" i="1"/>
  <c r="AD185" i="1" s="1"/>
  <c r="AF185" i="1"/>
  <c r="AG185" i="1"/>
  <c r="CU185" i="1" s="1"/>
  <c r="T185" i="1" s="1"/>
  <c r="AH185" i="1"/>
  <c r="CV185" i="1" s="1"/>
  <c r="U185" i="1" s="1"/>
  <c r="AI185" i="1"/>
  <c r="AJ185" i="1"/>
  <c r="CX185" i="1" s="1"/>
  <c r="W185" i="1" s="1"/>
  <c r="CQ185" i="1"/>
  <c r="P185" i="1" s="1"/>
  <c r="CT185" i="1"/>
  <c r="S185" i="1" s="1"/>
  <c r="CW185" i="1"/>
  <c r="V185" i="1" s="1"/>
  <c r="GL185" i="1"/>
  <c r="GO185" i="1"/>
  <c r="GP185" i="1"/>
  <c r="GV185" i="1"/>
  <c r="HC185" i="1"/>
  <c r="GX185" i="1" s="1"/>
  <c r="AC186" i="1"/>
  <c r="AE186" i="1"/>
  <c r="AD186" i="1" s="1"/>
  <c r="AF186" i="1"/>
  <c r="AG186" i="1"/>
  <c r="CU186" i="1" s="1"/>
  <c r="AH186" i="1"/>
  <c r="CV186" i="1" s="1"/>
  <c r="AI186" i="1"/>
  <c r="AJ186" i="1"/>
  <c r="CX186" i="1" s="1"/>
  <c r="CQ186" i="1"/>
  <c r="CT186" i="1"/>
  <c r="CW186" i="1"/>
  <c r="GL186" i="1"/>
  <c r="GO186" i="1"/>
  <c r="GP186" i="1"/>
  <c r="GV186" i="1"/>
  <c r="HC186" i="1"/>
  <c r="C187" i="1"/>
  <c r="D187" i="1"/>
  <c r="I187" i="1"/>
  <c r="I188" i="1" s="1"/>
  <c r="GX188" i="1" s="1"/>
  <c r="K187" i="1"/>
  <c r="AC187" i="1"/>
  <c r="AD187" i="1"/>
  <c r="CR187" i="1" s="1"/>
  <c r="Q187" i="1" s="1"/>
  <c r="AE187" i="1"/>
  <c r="CS187" i="1" s="1"/>
  <c r="R187" i="1" s="1"/>
  <c r="AF187" i="1"/>
  <c r="AG187" i="1"/>
  <c r="CU187" i="1" s="1"/>
  <c r="T187" i="1" s="1"/>
  <c r="AH187" i="1"/>
  <c r="AI187" i="1"/>
  <c r="AJ187" i="1"/>
  <c r="CX187" i="1" s="1"/>
  <c r="W187" i="1" s="1"/>
  <c r="CQ187" i="1"/>
  <c r="P187" i="1" s="1"/>
  <c r="CT187" i="1"/>
  <c r="S187" i="1" s="1"/>
  <c r="CV187" i="1"/>
  <c r="U187" i="1" s="1"/>
  <c r="CW187" i="1"/>
  <c r="V187" i="1" s="1"/>
  <c r="GL187" i="1"/>
  <c r="GO187" i="1"/>
  <c r="GP187" i="1"/>
  <c r="GV187" i="1"/>
  <c r="GX187" i="1"/>
  <c r="HC187" i="1"/>
  <c r="AC188" i="1"/>
  <c r="AD188" i="1"/>
  <c r="CR188" i="1" s="1"/>
  <c r="AE188" i="1"/>
  <c r="CS188" i="1" s="1"/>
  <c r="R188" i="1" s="1"/>
  <c r="AF188" i="1"/>
  <c r="AG188" i="1"/>
  <c r="CU188" i="1" s="1"/>
  <c r="T188" i="1" s="1"/>
  <c r="AH188" i="1"/>
  <c r="AI188" i="1"/>
  <c r="AJ188" i="1"/>
  <c r="CX188" i="1" s="1"/>
  <c r="W188" i="1" s="1"/>
  <c r="CQ188" i="1"/>
  <c r="P188" i="1" s="1"/>
  <c r="CT188" i="1"/>
  <c r="CV188" i="1"/>
  <c r="U188" i="1" s="1"/>
  <c r="CW188" i="1"/>
  <c r="GL188" i="1"/>
  <c r="GO188" i="1"/>
  <c r="GP188" i="1"/>
  <c r="GV188" i="1"/>
  <c r="HC188" i="1"/>
  <c r="I189" i="1"/>
  <c r="AC189" i="1"/>
  <c r="AD189" i="1"/>
  <c r="CR189" i="1" s="1"/>
  <c r="Q189" i="1" s="1"/>
  <c r="AE189" i="1"/>
  <c r="CS189" i="1" s="1"/>
  <c r="R189" i="1" s="1"/>
  <c r="AF189" i="1"/>
  <c r="AG189" i="1"/>
  <c r="CU189" i="1" s="1"/>
  <c r="T189" i="1" s="1"/>
  <c r="AH189" i="1"/>
  <c r="AI189" i="1"/>
  <c r="AJ189" i="1"/>
  <c r="CX189" i="1" s="1"/>
  <c r="W189" i="1" s="1"/>
  <c r="CQ189" i="1"/>
  <c r="P189" i="1" s="1"/>
  <c r="CP189" i="1" s="1"/>
  <c r="O189" i="1" s="1"/>
  <c r="CT189" i="1"/>
  <c r="S189" i="1" s="1"/>
  <c r="CV189" i="1"/>
  <c r="U189" i="1" s="1"/>
  <c r="CW189" i="1"/>
  <c r="V189" i="1" s="1"/>
  <c r="GL189" i="1"/>
  <c r="GO189" i="1"/>
  <c r="GP189" i="1"/>
  <c r="GV189" i="1"/>
  <c r="GX189" i="1"/>
  <c r="HC189" i="1"/>
  <c r="I190" i="1"/>
  <c r="T190" i="1"/>
  <c r="AC190" i="1"/>
  <c r="AD190" i="1"/>
  <c r="CR190" i="1" s="1"/>
  <c r="Q190" i="1" s="1"/>
  <c r="AE190" i="1"/>
  <c r="CS190" i="1" s="1"/>
  <c r="R190" i="1" s="1"/>
  <c r="AF190" i="1"/>
  <c r="CT190" i="1" s="1"/>
  <c r="S190" i="1" s="1"/>
  <c r="AG190" i="1"/>
  <c r="AH190" i="1"/>
  <c r="AI190" i="1"/>
  <c r="AJ190" i="1"/>
  <c r="CX190" i="1" s="1"/>
  <c r="W190" i="1" s="1"/>
  <c r="CQ190" i="1"/>
  <c r="P190" i="1" s="1"/>
  <c r="CU190" i="1"/>
  <c r="CV190" i="1"/>
  <c r="U190" i="1" s="1"/>
  <c r="CW190" i="1"/>
  <c r="V190" i="1" s="1"/>
  <c r="GL190" i="1"/>
  <c r="GO190" i="1"/>
  <c r="GP190" i="1"/>
  <c r="GV190" i="1"/>
  <c r="GX190" i="1"/>
  <c r="HC190" i="1"/>
  <c r="HG190" i="1"/>
  <c r="I191" i="1"/>
  <c r="S191" i="1"/>
  <c r="AC191" i="1"/>
  <c r="CQ191" i="1" s="1"/>
  <c r="P191" i="1" s="1"/>
  <c r="AE191" i="1"/>
  <c r="AD191" i="1" s="1"/>
  <c r="CR191" i="1" s="1"/>
  <c r="Q191" i="1" s="1"/>
  <c r="AF191" i="1"/>
  <c r="AG191" i="1"/>
  <c r="AH191" i="1"/>
  <c r="AI191" i="1"/>
  <c r="CW191" i="1" s="1"/>
  <c r="V191" i="1" s="1"/>
  <c r="AJ191" i="1"/>
  <c r="CT191" i="1"/>
  <c r="CU191" i="1"/>
  <c r="T191" i="1" s="1"/>
  <c r="CV191" i="1"/>
  <c r="U191" i="1" s="1"/>
  <c r="CX191" i="1"/>
  <c r="W191" i="1" s="1"/>
  <c r="GL191" i="1"/>
  <c r="GO191" i="1"/>
  <c r="GP191" i="1"/>
  <c r="GV191" i="1"/>
  <c r="HC191" i="1" s="1"/>
  <c r="GX191" i="1" s="1"/>
  <c r="B193" i="1"/>
  <c r="B105" i="1" s="1"/>
  <c r="C193" i="1"/>
  <c r="C105" i="1" s="1"/>
  <c r="D193" i="1"/>
  <c r="D105" i="1" s="1"/>
  <c r="F193" i="1"/>
  <c r="F105" i="1" s="1"/>
  <c r="G193" i="1"/>
  <c r="G105" i="1" s="1"/>
  <c r="BX193" i="1"/>
  <c r="BX105" i="1" s="1"/>
  <c r="BY193" i="1"/>
  <c r="BY105" i="1" s="1"/>
  <c r="BZ193" i="1"/>
  <c r="BZ105" i="1" s="1"/>
  <c r="CC193" i="1"/>
  <c r="CC105" i="1" s="1"/>
  <c r="CD193" i="1"/>
  <c r="CD105" i="1" s="1"/>
  <c r="CG193" i="1"/>
  <c r="CG105" i="1" s="1"/>
  <c r="CK193" i="1"/>
  <c r="CK105" i="1" s="1"/>
  <c r="CL193" i="1"/>
  <c r="CL105" i="1" s="1"/>
  <c r="CM193" i="1"/>
  <c r="CM105" i="1" s="1"/>
  <c r="D223" i="1"/>
  <c r="E225" i="1"/>
  <c r="Z225" i="1"/>
  <c r="AA225" i="1"/>
  <c r="AM225" i="1"/>
  <c r="AN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C227" i="1"/>
  <c r="D227" i="1"/>
  <c r="P227" i="1"/>
  <c r="AC227" i="1"/>
  <c r="AB227" i="1" s="1"/>
  <c r="AD227" i="1"/>
  <c r="CR227" i="1" s="1"/>
  <c r="Q227" i="1" s="1"/>
  <c r="AE227" i="1"/>
  <c r="CS227" i="1" s="1"/>
  <c r="R227" i="1" s="1"/>
  <c r="AF227" i="1"/>
  <c r="AG227" i="1"/>
  <c r="AH227" i="1"/>
  <c r="CV227" i="1" s="1"/>
  <c r="U227" i="1" s="1"/>
  <c r="AI227" i="1"/>
  <c r="CW227" i="1" s="1"/>
  <c r="V227" i="1" s="1"/>
  <c r="AJ227" i="1"/>
  <c r="CQ227" i="1"/>
  <c r="CT227" i="1"/>
  <c r="S227" i="1" s="1"/>
  <c r="CU227" i="1"/>
  <c r="T227" i="1" s="1"/>
  <c r="CX227" i="1"/>
  <c r="W227" i="1" s="1"/>
  <c r="GL227" i="1"/>
  <c r="GO227" i="1"/>
  <c r="GP227" i="1"/>
  <c r="GV227" i="1"/>
  <c r="GX227" i="1"/>
  <c r="HC227" i="1"/>
  <c r="I228" i="1"/>
  <c r="P228" i="1"/>
  <c r="CP228" i="1" s="1"/>
  <c r="O228" i="1" s="1"/>
  <c r="AC228" i="1"/>
  <c r="AB228" i="1" s="1"/>
  <c r="AD228" i="1"/>
  <c r="CR228" i="1" s="1"/>
  <c r="Q228" i="1" s="1"/>
  <c r="AE228" i="1"/>
  <c r="CS228" i="1" s="1"/>
  <c r="R228" i="1" s="1"/>
  <c r="AF228" i="1"/>
  <c r="AG228" i="1"/>
  <c r="AH228" i="1"/>
  <c r="CV228" i="1" s="1"/>
  <c r="U228" i="1" s="1"/>
  <c r="AI228" i="1"/>
  <c r="CW228" i="1" s="1"/>
  <c r="V228" i="1" s="1"/>
  <c r="AJ228" i="1"/>
  <c r="CQ228" i="1"/>
  <c r="CT228" i="1"/>
  <c r="S228" i="1" s="1"/>
  <c r="CU228" i="1"/>
  <c r="T228" i="1" s="1"/>
  <c r="CX228" i="1"/>
  <c r="W228" i="1" s="1"/>
  <c r="GL228" i="1"/>
  <c r="GO228" i="1"/>
  <c r="GP228" i="1"/>
  <c r="GV228" i="1"/>
  <c r="GX228" i="1"/>
  <c r="HC228" i="1"/>
  <c r="C229" i="1"/>
  <c r="D229" i="1"/>
  <c r="W229" i="1"/>
  <c r="AC229" i="1"/>
  <c r="CQ229" i="1" s="1"/>
  <c r="P229" i="1" s="1"/>
  <c r="CP229" i="1" s="1"/>
  <c r="O229" i="1" s="1"/>
  <c r="AD229" i="1"/>
  <c r="CR229" i="1" s="1"/>
  <c r="Q229" i="1" s="1"/>
  <c r="AE229" i="1"/>
  <c r="AF229" i="1"/>
  <c r="AG229" i="1"/>
  <c r="CU229" i="1" s="1"/>
  <c r="T229" i="1" s="1"/>
  <c r="AH229" i="1"/>
  <c r="CV229" i="1" s="1"/>
  <c r="U229" i="1" s="1"/>
  <c r="AI229" i="1"/>
  <c r="AJ229" i="1"/>
  <c r="CS229" i="1"/>
  <c r="R229" i="1" s="1"/>
  <c r="CT229" i="1"/>
  <c r="S229" i="1" s="1"/>
  <c r="CW229" i="1"/>
  <c r="V229" i="1" s="1"/>
  <c r="CX229" i="1"/>
  <c r="GL229" i="1"/>
  <c r="GO229" i="1"/>
  <c r="GP229" i="1"/>
  <c r="GV229" i="1"/>
  <c r="HC229" i="1" s="1"/>
  <c r="GX229" i="1" s="1"/>
  <c r="I230" i="1"/>
  <c r="V230" i="1"/>
  <c r="W230" i="1"/>
  <c r="AC230" i="1"/>
  <c r="CQ230" i="1" s="1"/>
  <c r="P230" i="1" s="1"/>
  <c r="AD230" i="1"/>
  <c r="CR230" i="1" s="1"/>
  <c r="Q230" i="1" s="1"/>
  <c r="AE230" i="1"/>
  <c r="AF230" i="1"/>
  <c r="AG230" i="1"/>
  <c r="CU230" i="1" s="1"/>
  <c r="T230" i="1" s="1"/>
  <c r="AH230" i="1"/>
  <c r="CV230" i="1" s="1"/>
  <c r="U230" i="1" s="1"/>
  <c r="AI230" i="1"/>
  <c r="AJ230" i="1"/>
  <c r="CS230" i="1"/>
  <c r="R230" i="1" s="1"/>
  <c r="CT230" i="1"/>
  <c r="S230" i="1" s="1"/>
  <c r="CW230" i="1"/>
  <c r="CX230" i="1"/>
  <c r="GL230" i="1"/>
  <c r="GO230" i="1"/>
  <c r="GP230" i="1"/>
  <c r="GV230" i="1"/>
  <c r="HC230" i="1" s="1"/>
  <c r="GX230" i="1" s="1"/>
  <c r="C231" i="1"/>
  <c r="D231" i="1"/>
  <c r="I231" i="1"/>
  <c r="K231" i="1"/>
  <c r="S231" i="1"/>
  <c r="AC231" i="1"/>
  <c r="AB231" i="1" s="1"/>
  <c r="AD231" i="1"/>
  <c r="CR231" i="1" s="1"/>
  <c r="Q231" i="1" s="1"/>
  <c r="AE231" i="1"/>
  <c r="AF231" i="1"/>
  <c r="AG231" i="1"/>
  <c r="CU231" i="1" s="1"/>
  <c r="T231" i="1" s="1"/>
  <c r="AH231" i="1"/>
  <c r="CV231" i="1" s="1"/>
  <c r="U231" i="1" s="1"/>
  <c r="AI231" i="1"/>
  <c r="AJ231" i="1"/>
  <c r="CS231" i="1"/>
  <c r="R231" i="1" s="1"/>
  <c r="CT231" i="1"/>
  <c r="CW231" i="1"/>
  <c r="V231" i="1" s="1"/>
  <c r="CX231" i="1"/>
  <c r="W231" i="1" s="1"/>
  <c r="GL231" i="1"/>
  <c r="GO231" i="1"/>
  <c r="GP231" i="1"/>
  <c r="GV231" i="1"/>
  <c r="HC231" i="1" s="1"/>
  <c r="GX231" i="1" s="1"/>
  <c r="I232" i="1"/>
  <c r="S232" i="1"/>
  <c r="AC232" i="1"/>
  <c r="AB232" i="1" s="1"/>
  <c r="AD232" i="1"/>
  <c r="CR232" i="1" s="1"/>
  <c r="Q232" i="1" s="1"/>
  <c r="AE232" i="1"/>
  <c r="AF232" i="1"/>
  <c r="AG232" i="1"/>
  <c r="CU232" i="1" s="1"/>
  <c r="T232" i="1" s="1"/>
  <c r="AH232" i="1"/>
  <c r="CV232" i="1" s="1"/>
  <c r="U232" i="1" s="1"/>
  <c r="AI232" i="1"/>
  <c r="AJ232" i="1"/>
  <c r="CS232" i="1"/>
  <c r="R232" i="1" s="1"/>
  <c r="CT232" i="1"/>
  <c r="CW232" i="1"/>
  <c r="V232" i="1" s="1"/>
  <c r="CX232" i="1"/>
  <c r="W232" i="1" s="1"/>
  <c r="GL232" i="1"/>
  <c r="GO232" i="1"/>
  <c r="GP232" i="1"/>
  <c r="GV232" i="1"/>
  <c r="HC232" i="1" s="1"/>
  <c r="GX232" i="1" s="1"/>
  <c r="I233" i="1"/>
  <c r="S233" i="1"/>
  <c r="AC233" i="1"/>
  <c r="AB233" i="1" s="1"/>
  <c r="AD233" i="1"/>
  <c r="CR233" i="1" s="1"/>
  <c r="Q233" i="1" s="1"/>
  <c r="AE233" i="1"/>
  <c r="AF233" i="1"/>
  <c r="AG233" i="1"/>
  <c r="CU233" i="1" s="1"/>
  <c r="T233" i="1" s="1"/>
  <c r="AH233" i="1"/>
  <c r="CV233" i="1" s="1"/>
  <c r="U233" i="1" s="1"/>
  <c r="AI233" i="1"/>
  <c r="AJ233" i="1"/>
  <c r="CS233" i="1"/>
  <c r="R233" i="1" s="1"/>
  <c r="CT233" i="1"/>
  <c r="CW233" i="1"/>
  <c r="V233" i="1" s="1"/>
  <c r="CX233" i="1"/>
  <c r="W233" i="1" s="1"/>
  <c r="GL233" i="1"/>
  <c r="GO233" i="1"/>
  <c r="GP233" i="1"/>
  <c r="GV233" i="1"/>
  <c r="HC233" i="1" s="1"/>
  <c r="GX233" i="1" s="1"/>
  <c r="I234" i="1"/>
  <c r="S234" i="1"/>
  <c r="V234" i="1"/>
  <c r="AC234" i="1"/>
  <c r="AB234" i="1" s="1"/>
  <c r="AD234" i="1"/>
  <c r="CR234" i="1" s="1"/>
  <c r="Q234" i="1" s="1"/>
  <c r="AE234" i="1"/>
  <c r="AF234" i="1"/>
  <c r="AG234" i="1"/>
  <c r="CU234" i="1" s="1"/>
  <c r="T234" i="1" s="1"/>
  <c r="AH234" i="1"/>
  <c r="CV234" i="1" s="1"/>
  <c r="U234" i="1" s="1"/>
  <c r="AI234" i="1"/>
  <c r="AJ234" i="1"/>
  <c r="CS234" i="1"/>
  <c r="R234" i="1" s="1"/>
  <c r="CT234" i="1"/>
  <c r="CW234" i="1"/>
  <c r="CX234" i="1"/>
  <c r="W234" i="1" s="1"/>
  <c r="GL234" i="1"/>
  <c r="GO234" i="1"/>
  <c r="GP234" i="1"/>
  <c r="GV234" i="1"/>
  <c r="HC234" i="1" s="1"/>
  <c r="GX234" i="1" s="1"/>
  <c r="I235" i="1"/>
  <c r="U235" i="1" s="1"/>
  <c r="R235" i="1"/>
  <c r="AC235" i="1"/>
  <c r="CQ235" i="1" s="1"/>
  <c r="P235" i="1" s="1"/>
  <c r="AE235" i="1"/>
  <c r="AD235" i="1" s="1"/>
  <c r="AF235" i="1"/>
  <c r="CT235" i="1" s="1"/>
  <c r="S235" i="1" s="1"/>
  <c r="AG235" i="1"/>
  <c r="CU235" i="1" s="1"/>
  <c r="T235" i="1" s="1"/>
  <c r="AH235" i="1"/>
  <c r="AI235" i="1"/>
  <c r="AJ235" i="1"/>
  <c r="CX235" i="1" s="1"/>
  <c r="W235" i="1" s="1"/>
  <c r="CS235" i="1"/>
  <c r="CV235" i="1"/>
  <c r="CW235" i="1"/>
  <c r="V235" i="1" s="1"/>
  <c r="GL235" i="1"/>
  <c r="GO235" i="1"/>
  <c r="GP235" i="1"/>
  <c r="GV235" i="1"/>
  <c r="HC235" i="1" s="1"/>
  <c r="GX235" i="1" s="1"/>
  <c r="HG235" i="1"/>
  <c r="C236" i="1"/>
  <c r="D236" i="1"/>
  <c r="I236" i="1"/>
  <c r="K236" i="1"/>
  <c r="V236" i="1"/>
  <c r="AC236" i="1"/>
  <c r="CQ236" i="1" s="1"/>
  <c r="P236" i="1" s="1"/>
  <c r="AE236" i="1"/>
  <c r="AD236" i="1" s="1"/>
  <c r="AF236" i="1"/>
  <c r="CT236" i="1" s="1"/>
  <c r="S236" i="1" s="1"/>
  <c r="AG236" i="1"/>
  <c r="CU236" i="1" s="1"/>
  <c r="T236" i="1" s="1"/>
  <c r="AH236" i="1"/>
  <c r="AI236" i="1"/>
  <c r="AJ236" i="1"/>
  <c r="CX236" i="1" s="1"/>
  <c r="W236" i="1" s="1"/>
  <c r="CS236" i="1"/>
  <c r="R236" i="1" s="1"/>
  <c r="CV236" i="1"/>
  <c r="U236" i="1" s="1"/>
  <c r="CW236" i="1"/>
  <c r="GL236" i="1"/>
  <c r="GO236" i="1"/>
  <c r="GP236" i="1"/>
  <c r="GV236" i="1"/>
  <c r="HC236" i="1" s="1"/>
  <c r="GX236" i="1" s="1"/>
  <c r="I237" i="1"/>
  <c r="V237" i="1"/>
  <c r="AC237" i="1"/>
  <c r="CQ237" i="1" s="1"/>
  <c r="P237" i="1" s="1"/>
  <c r="AE237" i="1"/>
  <c r="AD237" i="1" s="1"/>
  <c r="AF237" i="1"/>
  <c r="CT237" i="1" s="1"/>
  <c r="S237" i="1" s="1"/>
  <c r="AG237" i="1"/>
  <c r="CU237" i="1" s="1"/>
  <c r="T237" i="1" s="1"/>
  <c r="AH237" i="1"/>
  <c r="AI237" i="1"/>
  <c r="AJ237" i="1"/>
  <c r="CX237" i="1" s="1"/>
  <c r="W237" i="1" s="1"/>
  <c r="CS237" i="1"/>
  <c r="R237" i="1" s="1"/>
  <c r="CV237" i="1"/>
  <c r="U237" i="1" s="1"/>
  <c r="CW237" i="1"/>
  <c r="GL237" i="1"/>
  <c r="GO237" i="1"/>
  <c r="GP237" i="1"/>
  <c r="GV237" i="1"/>
  <c r="HC237" i="1" s="1"/>
  <c r="GX237" i="1" s="1"/>
  <c r="HG237" i="1"/>
  <c r="I238" i="1"/>
  <c r="P238" i="1" s="1"/>
  <c r="U238" i="1"/>
  <c r="AC238" i="1"/>
  <c r="AE238" i="1"/>
  <c r="AD238" i="1" s="1"/>
  <c r="AF238" i="1"/>
  <c r="CT238" i="1" s="1"/>
  <c r="S238" i="1" s="1"/>
  <c r="AG238" i="1"/>
  <c r="AH238" i="1"/>
  <c r="AI238" i="1"/>
  <c r="CW238" i="1" s="1"/>
  <c r="V238" i="1" s="1"/>
  <c r="AJ238" i="1"/>
  <c r="CX238" i="1" s="1"/>
  <c r="W238" i="1" s="1"/>
  <c r="CQ238" i="1"/>
  <c r="CU238" i="1"/>
  <c r="T238" i="1" s="1"/>
  <c r="CV238" i="1"/>
  <c r="GL238" i="1"/>
  <c r="GO238" i="1"/>
  <c r="GP238" i="1"/>
  <c r="GV238" i="1"/>
  <c r="HC238" i="1"/>
  <c r="GX238" i="1" s="1"/>
  <c r="C239" i="1"/>
  <c r="D239" i="1"/>
  <c r="I239" i="1"/>
  <c r="K239" i="1"/>
  <c r="R239" i="1"/>
  <c r="U239" i="1"/>
  <c r="AC239" i="1"/>
  <c r="CQ239" i="1" s="1"/>
  <c r="P239" i="1" s="1"/>
  <c r="AE239" i="1"/>
  <c r="AD239" i="1" s="1"/>
  <c r="AF239" i="1"/>
  <c r="CT239" i="1" s="1"/>
  <c r="S239" i="1" s="1"/>
  <c r="AG239" i="1"/>
  <c r="CU239" i="1" s="1"/>
  <c r="T239" i="1" s="1"/>
  <c r="AH239" i="1"/>
  <c r="AI239" i="1"/>
  <c r="AJ239" i="1"/>
  <c r="CX239" i="1" s="1"/>
  <c r="W239" i="1" s="1"/>
  <c r="CS239" i="1"/>
  <c r="CV239" i="1"/>
  <c r="CW239" i="1"/>
  <c r="V239" i="1" s="1"/>
  <c r="GL239" i="1"/>
  <c r="GO239" i="1"/>
  <c r="GP239" i="1"/>
  <c r="GV239" i="1"/>
  <c r="HC239" i="1" s="1"/>
  <c r="GX239" i="1" s="1"/>
  <c r="I240" i="1"/>
  <c r="U240" i="1" s="1"/>
  <c r="R240" i="1"/>
  <c r="AC240" i="1"/>
  <c r="CQ240" i="1" s="1"/>
  <c r="P240" i="1" s="1"/>
  <c r="AE240" i="1"/>
  <c r="AD240" i="1" s="1"/>
  <c r="AF240" i="1"/>
  <c r="CT240" i="1" s="1"/>
  <c r="S240" i="1" s="1"/>
  <c r="AG240" i="1"/>
  <c r="CU240" i="1" s="1"/>
  <c r="T240" i="1" s="1"/>
  <c r="AH240" i="1"/>
  <c r="AI240" i="1"/>
  <c r="AJ240" i="1"/>
  <c r="CX240" i="1" s="1"/>
  <c r="W240" i="1" s="1"/>
  <c r="CS240" i="1"/>
  <c r="CV240" i="1"/>
  <c r="CW240" i="1"/>
  <c r="V240" i="1" s="1"/>
  <c r="GL240" i="1"/>
  <c r="GO240" i="1"/>
  <c r="GP240" i="1"/>
  <c r="GV240" i="1"/>
  <c r="HC240" i="1" s="1"/>
  <c r="GX240" i="1" s="1"/>
  <c r="HG240" i="1"/>
  <c r="C241" i="1"/>
  <c r="D241" i="1"/>
  <c r="I241" i="1"/>
  <c r="K241" i="1"/>
  <c r="V241" i="1"/>
  <c r="AC241" i="1"/>
  <c r="CQ241" i="1" s="1"/>
  <c r="P241" i="1" s="1"/>
  <c r="AE241" i="1"/>
  <c r="AD241" i="1" s="1"/>
  <c r="AF241" i="1"/>
  <c r="CT241" i="1" s="1"/>
  <c r="S241" i="1" s="1"/>
  <c r="AG241" i="1"/>
  <c r="CU241" i="1" s="1"/>
  <c r="T241" i="1" s="1"/>
  <c r="AH241" i="1"/>
  <c r="AI241" i="1"/>
  <c r="AJ241" i="1"/>
  <c r="CX241" i="1" s="1"/>
  <c r="W241" i="1" s="1"/>
  <c r="CS241" i="1"/>
  <c r="R241" i="1" s="1"/>
  <c r="CV241" i="1"/>
  <c r="U241" i="1" s="1"/>
  <c r="CW241" i="1"/>
  <c r="GL241" i="1"/>
  <c r="GO241" i="1"/>
  <c r="GP241" i="1"/>
  <c r="GV241" i="1"/>
  <c r="HC241" i="1" s="1"/>
  <c r="GX241" i="1" s="1"/>
  <c r="I242" i="1"/>
  <c r="V242" i="1"/>
  <c r="AC242" i="1"/>
  <c r="CQ242" i="1" s="1"/>
  <c r="P242" i="1" s="1"/>
  <c r="AE242" i="1"/>
  <c r="AD242" i="1" s="1"/>
  <c r="AF242" i="1"/>
  <c r="CT242" i="1" s="1"/>
  <c r="S242" i="1" s="1"/>
  <c r="AG242" i="1"/>
  <c r="CU242" i="1" s="1"/>
  <c r="T242" i="1" s="1"/>
  <c r="AH242" i="1"/>
  <c r="AI242" i="1"/>
  <c r="AJ242" i="1"/>
  <c r="CX242" i="1" s="1"/>
  <c r="W242" i="1" s="1"/>
  <c r="CS242" i="1"/>
  <c r="R242" i="1" s="1"/>
  <c r="CV242" i="1"/>
  <c r="U242" i="1" s="1"/>
  <c r="CW242" i="1"/>
  <c r="GL242" i="1"/>
  <c r="GO242" i="1"/>
  <c r="GP242" i="1"/>
  <c r="GV242" i="1"/>
  <c r="HC242" i="1" s="1"/>
  <c r="GX242" i="1" s="1"/>
  <c r="HG242" i="1"/>
  <c r="I243" i="1"/>
  <c r="P243" i="1" s="1"/>
  <c r="U243" i="1"/>
  <c r="AC243" i="1"/>
  <c r="AE243" i="1"/>
  <c r="AF243" i="1"/>
  <c r="CT243" i="1" s="1"/>
  <c r="S243" i="1" s="1"/>
  <c r="AG243" i="1"/>
  <c r="AH243" i="1"/>
  <c r="AI243" i="1"/>
  <c r="CW243" i="1" s="1"/>
  <c r="V243" i="1" s="1"/>
  <c r="AJ243" i="1"/>
  <c r="CX243" i="1" s="1"/>
  <c r="W243" i="1" s="1"/>
  <c r="CQ243" i="1"/>
  <c r="CU243" i="1"/>
  <c r="T243" i="1" s="1"/>
  <c r="CV243" i="1"/>
  <c r="GL243" i="1"/>
  <c r="GO243" i="1"/>
  <c r="GP243" i="1"/>
  <c r="GV243" i="1"/>
  <c r="HC243" i="1"/>
  <c r="GX243" i="1" s="1"/>
  <c r="I244" i="1"/>
  <c r="P244" i="1" s="1"/>
  <c r="U244" i="1"/>
  <c r="AC244" i="1"/>
  <c r="AE244" i="1"/>
  <c r="AF244" i="1"/>
  <c r="CT244" i="1" s="1"/>
  <c r="S244" i="1" s="1"/>
  <c r="AG244" i="1"/>
  <c r="AH244" i="1"/>
  <c r="AI244" i="1"/>
  <c r="CW244" i="1" s="1"/>
  <c r="V244" i="1" s="1"/>
  <c r="AJ244" i="1"/>
  <c r="CX244" i="1" s="1"/>
  <c r="W244" i="1" s="1"/>
  <c r="CQ244" i="1"/>
  <c r="CU244" i="1"/>
  <c r="T244" i="1" s="1"/>
  <c r="CV244" i="1"/>
  <c r="GL244" i="1"/>
  <c r="GO244" i="1"/>
  <c r="GP244" i="1"/>
  <c r="GV244" i="1"/>
  <c r="HC244" i="1"/>
  <c r="GX244" i="1" s="1"/>
  <c r="I245" i="1"/>
  <c r="P245" i="1" s="1"/>
  <c r="U245" i="1"/>
  <c r="AC245" i="1"/>
  <c r="AE245" i="1"/>
  <c r="AF245" i="1"/>
  <c r="CT245" i="1" s="1"/>
  <c r="S245" i="1" s="1"/>
  <c r="AG245" i="1"/>
  <c r="AH245" i="1"/>
  <c r="AI245" i="1"/>
  <c r="CW245" i="1" s="1"/>
  <c r="V245" i="1" s="1"/>
  <c r="AJ245" i="1"/>
  <c r="CX245" i="1" s="1"/>
  <c r="W245" i="1" s="1"/>
  <c r="CQ245" i="1"/>
  <c r="CU245" i="1"/>
  <c r="T245" i="1" s="1"/>
  <c r="CV245" i="1"/>
  <c r="GL245" i="1"/>
  <c r="GO245" i="1"/>
  <c r="GP245" i="1"/>
  <c r="GV245" i="1"/>
  <c r="HC245" i="1"/>
  <c r="GX245" i="1" s="1"/>
  <c r="I246" i="1"/>
  <c r="P246" i="1" s="1"/>
  <c r="U246" i="1"/>
  <c r="AC246" i="1"/>
  <c r="AE246" i="1"/>
  <c r="AF246" i="1"/>
  <c r="CT246" i="1" s="1"/>
  <c r="S246" i="1" s="1"/>
  <c r="AG246" i="1"/>
  <c r="AH246" i="1"/>
  <c r="AI246" i="1"/>
  <c r="CW246" i="1" s="1"/>
  <c r="V246" i="1" s="1"/>
  <c r="AJ246" i="1"/>
  <c r="CX246" i="1" s="1"/>
  <c r="W246" i="1" s="1"/>
  <c r="CQ246" i="1"/>
  <c r="CU246" i="1"/>
  <c r="T246" i="1" s="1"/>
  <c r="CV246" i="1"/>
  <c r="GL246" i="1"/>
  <c r="GO246" i="1"/>
  <c r="GP246" i="1"/>
  <c r="GV246" i="1"/>
  <c r="HC246" i="1"/>
  <c r="GX246" i="1" s="1"/>
  <c r="I247" i="1"/>
  <c r="P247" i="1" s="1"/>
  <c r="AC247" i="1"/>
  <c r="AE247" i="1"/>
  <c r="AF247" i="1"/>
  <c r="CT247" i="1" s="1"/>
  <c r="S247" i="1" s="1"/>
  <c r="AG247" i="1"/>
  <c r="AH247" i="1"/>
  <c r="AI247" i="1"/>
  <c r="CW247" i="1" s="1"/>
  <c r="V247" i="1" s="1"/>
  <c r="AJ247" i="1"/>
  <c r="CQ247" i="1"/>
  <c r="CU247" i="1"/>
  <c r="T247" i="1" s="1"/>
  <c r="CV247" i="1"/>
  <c r="U247" i="1" s="1"/>
  <c r="CX247" i="1"/>
  <c r="W247" i="1" s="1"/>
  <c r="GL247" i="1"/>
  <c r="GO247" i="1"/>
  <c r="GP247" i="1"/>
  <c r="GV247" i="1"/>
  <c r="HC247" i="1"/>
  <c r="GX247" i="1" s="1"/>
  <c r="I248" i="1"/>
  <c r="AC248" i="1"/>
  <c r="AE248" i="1"/>
  <c r="AD248" i="1" s="1"/>
  <c r="AF248" i="1"/>
  <c r="CT248" i="1" s="1"/>
  <c r="S248" i="1" s="1"/>
  <c r="CY248" i="1" s="1"/>
  <c r="X248" i="1" s="1"/>
  <c r="AG248" i="1"/>
  <c r="AH248" i="1"/>
  <c r="AI248" i="1"/>
  <c r="CW248" i="1" s="1"/>
  <c r="V248" i="1" s="1"/>
  <c r="AJ248" i="1"/>
  <c r="CR248" i="1"/>
  <c r="Q248" i="1" s="1"/>
  <c r="CS248" i="1"/>
  <c r="R248" i="1" s="1"/>
  <c r="CU248" i="1"/>
  <c r="T248" i="1" s="1"/>
  <c r="CV248" i="1"/>
  <c r="U248" i="1" s="1"/>
  <c r="CX248" i="1"/>
  <c r="W248" i="1" s="1"/>
  <c r="GL248" i="1"/>
  <c r="GO248" i="1"/>
  <c r="GP248" i="1"/>
  <c r="GV248" i="1"/>
  <c r="HC248" i="1" s="1"/>
  <c r="GX248" i="1" s="1"/>
  <c r="C249" i="1"/>
  <c r="D249" i="1"/>
  <c r="I249" i="1"/>
  <c r="K249" i="1"/>
  <c r="P249" i="1"/>
  <c r="R249" i="1"/>
  <c r="AB249" i="1"/>
  <c r="AC249" i="1"/>
  <c r="CQ249" i="1" s="1"/>
  <c r="AE249" i="1"/>
  <c r="AD249" i="1" s="1"/>
  <c r="CR249" i="1" s="1"/>
  <c r="Q249" i="1" s="1"/>
  <c r="AF249" i="1"/>
  <c r="AG249" i="1"/>
  <c r="AH249" i="1"/>
  <c r="CV249" i="1" s="1"/>
  <c r="U249" i="1" s="1"/>
  <c r="AI249" i="1"/>
  <c r="AJ249" i="1"/>
  <c r="CX249" i="1" s="1"/>
  <c r="W249" i="1" s="1"/>
  <c r="CS249" i="1"/>
  <c r="CT249" i="1"/>
  <c r="S249" i="1" s="1"/>
  <c r="CU249" i="1"/>
  <c r="T249" i="1" s="1"/>
  <c r="CW249" i="1"/>
  <c r="V249" i="1" s="1"/>
  <c r="GL249" i="1"/>
  <c r="GO249" i="1"/>
  <c r="GP249" i="1"/>
  <c r="GV249" i="1"/>
  <c r="HC249" i="1"/>
  <c r="GX249" i="1" s="1"/>
  <c r="I250" i="1"/>
  <c r="AB250" i="1"/>
  <c r="AC250" i="1"/>
  <c r="AD250" i="1"/>
  <c r="CR250" i="1" s="1"/>
  <c r="Q250" i="1" s="1"/>
  <c r="AE250" i="1"/>
  <c r="AF250" i="1"/>
  <c r="CT250" i="1" s="1"/>
  <c r="S250" i="1" s="1"/>
  <c r="AG250" i="1"/>
  <c r="CU250" i="1" s="1"/>
  <c r="T250" i="1" s="1"/>
  <c r="AH250" i="1"/>
  <c r="AI250" i="1"/>
  <c r="AJ250" i="1"/>
  <c r="CX250" i="1" s="1"/>
  <c r="W250" i="1" s="1"/>
  <c r="CQ250" i="1"/>
  <c r="P250" i="1" s="1"/>
  <c r="CP250" i="1" s="1"/>
  <c r="O250" i="1" s="1"/>
  <c r="CS250" i="1"/>
  <c r="R250" i="1" s="1"/>
  <c r="CV250" i="1"/>
  <c r="U250" i="1" s="1"/>
  <c r="CW250" i="1"/>
  <c r="V250" i="1" s="1"/>
  <c r="GL250" i="1"/>
  <c r="GO250" i="1"/>
  <c r="GP250" i="1"/>
  <c r="GV250" i="1"/>
  <c r="GX250" i="1"/>
  <c r="HC250" i="1"/>
  <c r="C251" i="1"/>
  <c r="D251" i="1"/>
  <c r="I251" i="1"/>
  <c r="K251" i="1"/>
  <c r="AC251" i="1"/>
  <c r="AB251" i="1" s="1"/>
  <c r="AD251" i="1"/>
  <c r="CR251" i="1" s="1"/>
  <c r="Q251" i="1" s="1"/>
  <c r="AE251" i="1"/>
  <c r="AF251" i="1"/>
  <c r="CT251" i="1" s="1"/>
  <c r="S251" i="1" s="1"/>
  <c r="AG251" i="1"/>
  <c r="CU251" i="1" s="1"/>
  <c r="T251" i="1" s="1"/>
  <c r="AH251" i="1"/>
  <c r="AI251" i="1"/>
  <c r="CW251" i="1" s="1"/>
  <c r="V251" i="1" s="1"/>
  <c r="AJ251" i="1"/>
  <c r="CS251" i="1"/>
  <c r="R251" i="1" s="1"/>
  <c r="CV251" i="1"/>
  <c r="U251" i="1" s="1"/>
  <c r="CX251" i="1"/>
  <c r="W251" i="1" s="1"/>
  <c r="GL251" i="1"/>
  <c r="GO251" i="1"/>
  <c r="GP251" i="1"/>
  <c r="GV251" i="1"/>
  <c r="HC251" i="1" s="1"/>
  <c r="GX251" i="1" s="1"/>
  <c r="I252" i="1"/>
  <c r="AC252" i="1"/>
  <c r="AB252" i="1" s="1"/>
  <c r="AD252" i="1"/>
  <c r="CR252" i="1" s="1"/>
  <c r="Q252" i="1" s="1"/>
  <c r="AE252" i="1"/>
  <c r="AF252" i="1"/>
  <c r="CT252" i="1" s="1"/>
  <c r="S252" i="1" s="1"/>
  <c r="AG252" i="1"/>
  <c r="CU252" i="1" s="1"/>
  <c r="T252" i="1" s="1"/>
  <c r="AH252" i="1"/>
  <c r="AI252" i="1"/>
  <c r="CW252" i="1" s="1"/>
  <c r="V252" i="1" s="1"/>
  <c r="AJ252" i="1"/>
  <c r="CS252" i="1"/>
  <c r="R252" i="1" s="1"/>
  <c r="CV252" i="1"/>
  <c r="U252" i="1" s="1"/>
  <c r="CX252" i="1"/>
  <c r="W252" i="1" s="1"/>
  <c r="GL252" i="1"/>
  <c r="GO252" i="1"/>
  <c r="GP252" i="1"/>
  <c r="GV252" i="1"/>
  <c r="HC252" i="1" s="1"/>
  <c r="GX252" i="1" s="1"/>
  <c r="I253" i="1"/>
  <c r="AC253" i="1"/>
  <c r="AB253" i="1" s="1"/>
  <c r="AD253" i="1"/>
  <c r="CR253" i="1" s="1"/>
  <c r="Q253" i="1" s="1"/>
  <c r="AE253" i="1"/>
  <c r="AF253" i="1"/>
  <c r="CT253" i="1" s="1"/>
  <c r="S253" i="1" s="1"/>
  <c r="AG253" i="1"/>
  <c r="CU253" i="1" s="1"/>
  <c r="T253" i="1" s="1"/>
  <c r="AH253" i="1"/>
  <c r="AI253" i="1"/>
  <c r="CW253" i="1" s="1"/>
  <c r="V253" i="1" s="1"/>
  <c r="AJ253" i="1"/>
  <c r="CS253" i="1"/>
  <c r="R253" i="1" s="1"/>
  <c r="CV253" i="1"/>
  <c r="U253" i="1" s="1"/>
  <c r="CX253" i="1"/>
  <c r="W253" i="1" s="1"/>
  <c r="GL253" i="1"/>
  <c r="GO253" i="1"/>
  <c r="GP253" i="1"/>
  <c r="GV253" i="1"/>
  <c r="HC253" i="1" s="1"/>
  <c r="GX253" i="1" s="1"/>
  <c r="I254" i="1"/>
  <c r="AC254" i="1"/>
  <c r="AB254" i="1" s="1"/>
  <c r="AD254" i="1"/>
  <c r="CR254" i="1" s="1"/>
  <c r="Q254" i="1" s="1"/>
  <c r="AE254" i="1"/>
  <c r="AF254" i="1"/>
  <c r="CT254" i="1" s="1"/>
  <c r="S254" i="1" s="1"/>
  <c r="AG254" i="1"/>
  <c r="CU254" i="1" s="1"/>
  <c r="T254" i="1" s="1"/>
  <c r="AH254" i="1"/>
  <c r="AI254" i="1"/>
  <c r="CW254" i="1" s="1"/>
  <c r="V254" i="1" s="1"/>
  <c r="AJ254" i="1"/>
  <c r="CS254" i="1"/>
  <c r="R254" i="1" s="1"/>
  <c r="CV254" i="1"/>
  <c r="U254" i="1" s="1"/>
  <c r="CX254" i="1"/>
  <c r="W254" i="1" s="1"/>
  <c r="GL254" i="1"/>
  <c r="GO254" i="1"/>
  <c r="GP254" i="1"/>
  <c r="GV254" i="1"/>
  <c r="HC254" i="1" s="1"/>
  <c r="GX254" i="1" s="1"/>
  <c r="C255" i="1"/>
  <c r="D255" i="1"/>
  <c r="AC255" i="1"/>
  <c r="CQ255" i="1" s="1"/>
  <c r="P255" i="1" s="1"/>
  <c r="AE255" i="1"/>
  <c r="AD255" i="1" s="1"/>
  <c r="AF255" i="1"/>
  <c r="CT255" i="1" s="1"/>
  <c r="S255" i="1" s="1"/>
  <c r="AG255" i="1"/>
  <c r="AH255" i="1"/>
  <c r="CV255" i="1" s="1"/>
  <c r="U255" i="1" s="1"/>
  <c r="AI255" i="1"/>
  <c r="AJ255" i="1"/>
  <c r="CX255" i="1" s="1"/>
  <c r="W255" i="1" s="1"/>
  <c r="CU255" i="1"/>
  <c r="T255" i="1" s="1"/>
  <c r="CW255" i="1"/>
  <c r="V255" i="1" s="1"/>
  <c r="GL255" i="1"/>
  <c r="GO255" i="1"/>
  <c r="GP255" i="1"/>
  <c r="GV255" i="1"/>
  <c r="HC255" i="1"/>
  <c r="GX255" i="1" s="1"/>
  <c r="I256" i="1"/>
  <c r="AC256" i="1"/>
  <c r="CQ256" i="1" s="1"/>
  <c r="P256" i="1" s="1"/>
  <c r="AE256" i="1"/>
  <c r="AD256" i="1" s="1"/>
  <c r="AF256" i="1"/>
  <c r="CT256" i="1" s="1"/>
  <c r="S256" i="1" s="1"/>
  <c r="AG256" i="1"/>
  <c r="AH256" i="1"/>
  <c r="CV256" i="1" s="1"/>
  <c r="U256" i="1" s="1"/>
  <c r="AI256" i="1"/>
  <c r="AJ256" i="1"/>
  <c r="CX256" i="1" s="1"/>
  <c r="W256" i="1" s="1"/>
  <c r="CU256" i="1"/>
  <c r="T256" i="1" s="1"/>
  <c r="CW256" i="1"/>
  <c r="V256" i="1" s="1"/>
  <c r="GL256" i="1"/>
  <c r="BZ258" i="1" s="1"/>
  <c r="GO256" i="1"/>
  <c r="GP256" i="1"/>
  <c r="GV256" i="1"/>
  <c r="HC256" i="1"/>
  <c r="GX256" i="1" s="1"/>
  <c r="B258" i="1"/>
  <c r="B225" i="1" s="1"/>
  <c r="C258" i="1"/>
  <c r="C225" i="1" s="1"/>
  <c r="D258" i="1"/>
  <c r="D225" i="1" s="1"/>
  <c r="F258" i="1"/>
  <c r="F225" i="1" s="1"/>
  <c r="G258" i="1"/>
  <c r="G225" i="1" s="1"/>
  <c r="BX258" i="1"/>
  <c r="BX225" i="1" s="1"/>
  <c r="BY258" i="1"/>
  <c r="BY225" i="1" s="1"/>
  <c r="CC258" i="1"/>
  <c r="CC225" i="1" s="1"/>
  <c r="CD258" i="1"/>
  <c r="CD225" i="1" s="1"/>
  <c r="CK258" i="1"/>
  <c r="CK225" i="1" s="1"/>
  <c r="CL258" i="1"/>
  <c r="CL225" i="1" s="1"/>
  <c r="CM258" i="1"/>
  <c r="CM225" i="1" s="1"/>
  <c r="D288" i="1"/>
  <c r="E290" i="1"/>
  <c r="Z290" i="1"/>
  <c r="AA290" i="1"/>
  <c r="AM290" i="1"/>
  <c r="AN290" i="1"/>
  <c r="BE290" i="1"/>
  <c r="BF290" i="1"/>
  <c r="BG290" i="1"/>
  <c r="BH290" i="1"/>
  <c r="BI290" i="1"/>
  <c r="BJ290" i="1"/>
  <c r="BK290" i="1"/>
  <c r="BL290" i="1"/>
  <c r="BM290" i="1"/>
  <c r="BN290" i="1"/>
  <c r="BO290" i="1"/>
  <c r="BP290" i="1"/>
  <c r="BQ290" i="1"/>
  <c r="BR290" i="1"/>
  <c r="BS290" i="1"/>
  <c r="BT290" i="1"/>
  <c r="BU290" i="1"/>
  <c r="BV290" i="1"/>
  <c r="BW290" i="1"/>
  <c r="CN290" i="1"/>
  <c r="CO290" i="1"/>
  <c r="CP290" i="1"/>
  <c r="CQ290" i="1"/>
  <c r="CR290" i="1"/>
  <c r="CS290" i="1"/>
  <c r="CT290" i="1"/>
  <c r="CU290" i="1"/>
  <c r="CV290" i="1"/>
  <c r="CW290" i="1"/>
  <c r="CX290" i="1"/>
  <c r="CY290" i="1"/>
  <c r="CZ290" i="1"/>
  <c r="DA290" i="1"/>
  <c r="DB290" i="1"/>
  <c r="DC290" i="1"/>
  <c r="DD290" i="1"/>
  <c r="DE290" i="1"/>
  <c r="DF290" i="1"/>
  <c r="DG290" i="1"/>
  <c r="DH290" i="1"/>
  <c r="DI290" i="1"/>
  <c r="DJ290" i="1"/>
  <c r="DK290" i="1"/>
  <c r="DL290" i="1"/>
  <c r="DM290" i="1"/>
  <c r="DN290" i="1"/>
  <c r="DO290" i="1"/>
  <c r="DP290" i="1"/>
  <c r="DQ290" i="1"/>
  <c r="DR290" i="1"/>
  <c r="DS290" i="1"/>
  <c r="DT290" i="1"/>
  <c r="DU290" i="1"/>
  <c r="DV290" i="1"/>
  <c r="DW290" i="1"/>
  <c r="DX290" i="1"/>
  <c r="DY290" i="1"/>
  <c r="DZ290" i="1"/>
  <c r="EA290" i="1"/>
  <c r="EB290" i="1"/>
  <c r="EC290" i="1"/>
  <c r="ED290" i="1"/>
  <c r="EE290" i="1"/>
  <c r="EF290" i="1"/>
  <c r="EG290" i="1"/>
  <c r="EH290" i="1"/>
  <c r="EI290" i="1"/>
  <c r="EJ290" i="1"/>
  <c r="EK290" i="1"/>
  <c r="EL290" i="1"/>
  <c r="EM290" i="1"/>
  <c r="EN290" i="1"/>
  <c r="EO290" i="1"/>
  <c r="EP290" i="1"/>
  <c r="EQ290" i="1"/>
  <c r="ER290" i="1"/>
  <c r="ES290" i="1"/>
  <c r="ET290" i="1"/>
  <c r="EU290" i="1"/>
  <c r="EV290" i="1"/>
  <c r="EW290" i="1"/>
  <c r="EX290" i="1"/>
  <c r="EY290" i="1"/>
  <c r="EZ290" i="1"/>
  <c r="FA290" i="1"/>
  <c r="FB290" i="1"/>
  <c r="FC290" i="1"/>
  <c r="FD290" i="1"/>
  <c r="FE290" i="1"/>
  <c r="FF290" i="1"/>
  <c r="FG290" i="1"/>
  <c r="FH290" i="1"/>
  <c r="FI290" i="1"/>
  <c r="FJ290" i="1"/>
  <c r="FK290" i="1"/>
  <c r="FL290" i="1"/>
  <c r="FM290" i="1"/>
  <c r="FN290" i="1"/>
  <c r="FO290" i="1"/>
  <c r="FP290" i="1"/>
  <c r="FQ290" i="1"/>
  <c r="FR290" i="1"/>
  <c r="FS290" i="1"/>
  <c r="FT290" i="1"/>
  <c r="FU290" i="1"/>
  <c r="FV290" i="1"/>
  <c r="FW290" i="1"/>
  <c r="FX290" i="1"/>
  <c r="FY290" i="1"/>
  <c r="FZ290" i="1"/>
  <c r="GA290" i="1"/>
  <c r="GB290" i="1"/>
  <c r="GC290" i="1"/>
  <c r="GD290" i="1"/>
  <c r="GE290" i="1"/>
  <c r="GF290" i="1"/>
  <c r="GG290" i="1"/>
  <c r="GH290" i="1"/>
  <c r="GI290" i="1"/>
  <c r="GJ290" i="1"/>
  <c r="GK290" i="1"/>
  <c r="GL290" i="1"/>
  <c r="GM290" i="1"/>
  <c r="GN290" i="1"/>
  <c r="GO290" i="1"/>
  <c r="GP290" i="1"/>
  <c r="GQ290" i="1"/>
  <c r="GR290" i="1"/>
  <c r="GS290" i="1"/>
  <c r="GT290" i="1"/>
  <c r="GU290" i="1"/>
  <c r="GV290" i="1"/>
  <c r="GW290" i="1"/>
  <c r="GX290" i="1"/>
  <c r="C292" i="1"/>
  <c r="D292" i="1"/>
  <c r="W292" i="1"/>
  <c r="AC292" i="1"/>
  <c r="AB292" i="1" s="1"/>
  <c r="AD292" i="1"/>
  <c r="CR292" i="1" s="1"/>
  <c r="Q292" i="1" s="1"/>
  <c r="AE292" i="1"/>
  <c r="CS292" i="1" s="1"/>
  <c r="R292" i="1" s="1"/>
  <c r="AF292" i="1"/>
  <c r="AG292" i="1"/>
  <c r="AH292" i="1"/>
  <c r="CV292" i="1" s="1"/>
  <c r="U292" i="1" s="1"/>
  <c r="AI292" i="1"/>
  <c r="AJ292" i="1"/>
  <c r="CQ292" i="1"/>
  <c r="P292" i="1" s="1"/>
  <c r="CP292" i="1" s="1"/>
  <c r="O292" i="1" s="1"/>
  <c r="CT292" i="1"/>
  <c r="S292" i="1" s="1"/>
  <c r="CU292" i="1"/>
  <c r="T292" i="1" s="1"/>
  <c r="CW292" i="1"/>
  <c r="V292" i="1" s="1"/>
  <c r="CX292" i="1"/>
  <c r="GL292" i="1"/>
  <c r="GO292" i="1"/>
  <c r="GP292" i="1"/>
  <c r="GV292" i="1"/>
  <c r="HC292" i="1" s="1"/>
  <c r="GX292" i="1" s="1"/>
  <c r="I293" i="1"/>
  <c r="R293" i="1"/>
  <c r="W293" i="1"/>
  <c r="AC293" i="1"/>
  <c r="AB293" i="1" s="1"/>
  <c r="AD293" i="1"/>
  <c r="CR293" i="1" s="1"/>
  <c r="Q293" i="1" s="1"/>
  <c r="AE293" i="1"/>
  <c r="AF293" i="1"/>
  <c r="AG293" i="1"/>
  <c r="AH293" i="1"/>
  <c r="CV293" i="1" s="1"/>
  <c r="U293" i="1" s="1"/>
  <c r="AI293" i="1"/>
  <c r="AJ293" i="1"/>
  <c r="CQ293" i="1"/>
  <c r="P293" i="1" s="1"/>
  <c r="CS293" i="1"/>
  <c r="CT293" i="1"/>
  <c r="S293" i="1" s="1"/>
  <c r="CU293" i="1"/>
  <c r="T293" i="1" s="1"/>
  <c r="CW293" i="1"/>
  <c r="V293" i="1" s="1"/>
  <c r="CX293" i="1"/>
  <c r="GL293" i="1"/>
  <c r="GO293" i="1"/>
  <c r="GP293" i="1"/>
  <c r="GV293" i="1"/>
  <c r="HC293" i="1" s="1"/>
  <c r="GX293" i="1" s="1"/>
  <c r="C294" i="1"/>
  <c r="D294" i="1"/>
  <c r="V294" i="1"/>
  <c r="AC294" i="1"/>
  <c r="AB294" i="1" s="1"/>
  <c r="AE294" i="1"/>
  <c r="AD294" i="1" s="1"/>
  <c r="CR294" i="1" s="1"/>
  <c r="Q294" i="1" s="1"/>
  <c r="AF294" i="1"/>
  <c r="AG294" i="1"/>
  <c r="CU294" i="1" s="1"/>
  <c r="T294" i="1" s="1"/>
  <c r="AH294" i="1"/>
  <c r="AI294" i="1"/>
  <c r="AJ294" i="1"/>
  <c r="CS294" i="1"/>
  <c r="R294" i="1" s="1"/>
  <c r="CT294" i="1"/>
  <c r="S294" i="1" s="1"/>
  <c r="CV294" i="1"/>
  <c r="U294" i="1" s="1"/>
  <c r="CW294" i="1"/>
  <c r="CX294" i="1"/>
  <c r="W294" i="1" s="1"/>
  <c r="GL294" i="1"/>
  <c r="GO294" i="1"/>
  <c r="GP294" i="1"/>
  <c r="GV294" i="1"/>
  <c r="HC294" i="1" s="1"/>
  <c r="GX294" i="1" s="1"/>
  <c r="I295" i="1"/>
  <c r="V295" i="1"/>
  <c r="AC295" i="1"/>
  <c r="AE295" i="1"/>
  <c r="AD295" i="1" s="1"/>
  <c r="CR295" i="1" s="1"/>
  <c r="Q295" i="1" s="1"/>
  <c r="AF295" i="1"/>
  <c r="CT295" i="1" s="1"/>
  <c r="S295" i="1" s="1"/>
  <c r="AG295" i="1"/>
  <c r="CU295" i="1" s="1"/>
  <c r="T295" i="1" s="1"/>
  <c r="AH295" i="1"/>
  <c r="AI295" i="1"/>
  <c r="AJ295" i="1"/>
  <c r="CS295" i="1"/>
  <c r="R295" i="1" s="1"/>
  <c r="CV295" i="1"/>
  <c r="U295" i="1" s="1"/>
  <c r="CW295" i="1"/>
  <c r="CX295" i="1"/>
  <c r="W295" i="1" s="1"/>
  <c r="GL295" i="1"/>
  <c r="GO295" i="1"/>
  <c r="GP295" i="1"/>
  <c r="GV295" i="1"/>
  <c r="HC295" i="1" s="1"/>
  <c r="GX295" i="1" s="1"/>
  <c r="HG295" i="1"/>
  <c r="C296" i="1"/>
  <c r="D296" i="1"/>
  <c r="T296" i="1"/>
  <c r="AC296" i="1"/>
  <c r="AB296" i="1" s="1"/>
  <c r="AD296" i="1"/>
  <c r="CR296" i="1" s="1"/>
  <c r="Q296" i="1" s="1"/>
  <c r="AE296" i="1"/>
  <c r="CS296" i="1" s="1"/>
  <c r="R296" i="1" s="1"/>
  <c r="AF296" i="1"/>
  <c r="AG296" i="1"/>
  <c r="AH296" i="1"/>
  <c r="AI296" i="1"/>
  <c r="CW296" i="1" s="1"/>
  <c r="V296" i="1" s="1"/>
  <c r="AJ296" i="1"/>
  <c r="CQ296" i="1"/>
  <c r="P296" i="1" s="1"/>
  <c r="CT296" i="1"/>
  <c r="S296" i="1" s="1"/>
  <c r="CU296" i="1"/>
  <c r="CV296" i="1"/>
  <c r="U296" i="1" s="1"/>
  <c r="CX296" i="1"/>
  <c r="W296" i="1" s="1"/>
  <c r="GL296" i="1"/>
  <c r="GO296" i="1"/>
  <c r="GP296" i="1"/>
  <c r="GV296" i="1"/>
  <c r="GX296" i="1"/>
  <c r="HC296" i="1"/>
  <c r="I297" i="1"/>
  <c r="T297" i="1"/>
  <c r="AC297" i="1"/>
  <c r="AB297" i="1" s="1"/>
  <c r="AD297" i="1"/>
  <c r="CR297" i="1" s="1"/>
  <c r="Q297" i="1" s="1"/>
  <c r="AE297" i="1"/>
  <c r="CS297" i="1" s="1"/>
  <c r="R297" i="1" s="1"/>
  <c r="AF297" i="1"/>
  <c r="CT297" i="1" s="1"/>
  <c r="S297" i="1" s="1"/>
  <c r="AG297" i="1"/>
  <c r="AH297" i="1"/>
  <c r="AI297" i="1"/>
  <c r="CW297" i="1" s="1"/>
  <c r="V297" i="1" s="1"/>
  <c r="AJ297" i="1"/>
  <c r="CQ297" i="1"/>
  <c r="P297" i="1" s="1"/>
  <c r="CU297" i="1"/>
  <c r="CV297" i="1"/>
  <c r="U297" i="1" s="1"/>
  <c r="CX297" i="1"/>
  <c r="W297" i="1" s="1"/>
  <c r="GL297" i="1"/>
  <c r="GO297" i="1"/>
  <c r="GP297" i="1"/>
  <c r="GV297" i="1"/>
  <c r="GX297" i="1"/>
  <c r="HC297" i="1"/>
  <c r="HG297" i="1"/>
  <c r="I298" i="1"/>
  <c r="S298" i="1"/>
  <c r="CY298" i="1" s="1"/>
  <c r="X298" i="1" s="1"/>
  <c r="AC298" i="1"/>
  <c r="AB298" i="1" s="1"/>
  <c r="AD298" i="1"/>
  <c r="CR298" i="1" s="1"/>
  <c r="Q298" i="1" s="1"/>
  <c r="AE298" i="1"/>
  <c r="CS298" i="1" s="1"/>
  <c r="R298" i="1" s="1"/>
  <c r="AF298" i="1"/>
  <c r="AG298" i="1"/>
  <c r="AH298" i="1"/>
  <c r="CV298" i="1" s="1"/>
  <c r="U298" i="1" s="1"/>
  <c r="AI298" i="1"/>
  <c r="AJ298" i="1"/>
  <c r="CT298" i="1"/>
  <c r="CU298" i="1"/>
  <c r="T298" i="1" s="1"/>
  <c r="CW298" i="1"/>
  <c r="V298" i="1" s="1"/>
  <c r="CX298" i="1"/>
  <c r="W298" i="1" s="1"/>
  <c r="GL298" i="1"/>
  <c r="GO298" i="1"/>
  <c r="GP298" i="1"/>
  <c r="GV298" i="1"/>
  <c r="HC298" i="1" s="1"/>
  <c r="GX298" i="1" s="1"/>
  <c r="C299" i="1"/>
  <c r="D299" i="1"/>
  <c r="AC299" i="1"/>
  <c r="AE299" i="1"/>
  <c r="AD299" i="1" s="1"/>
  <c r="AF299" i="1"/>
  <c r="CT299" i="1" s="1"/>
  <c r="S299" i="1" s="1"/>
  <c r="AG299" i="1"/>
  <c r="AH299" i="1"/>
  <c r="AI299" i="1"/>
  <c r="CW299" i="1" s="1"/>
  <c r="V299" i="1" s="1"/>
  <c r="AJ299" i="1"/>
  <c r="CX299" i="1" s="1"/>
  <c r="W299" i="1" s="1"/>
  <c r="CQ299" i="1"/>
  <c r="P299" i="1" s="1"/>
  <c r="CS299" i="1"/>
  <c r="R299" i="1" s="1"/>
  <c r="CU299" i="1"/>
  <c r="T299" i="1" s="1"/>
  <c r="CV299" i="1"/>
  <c r="U299" i="1" s="1"/>
  <c r="GL299" i="1"/>
  <c r="GO299" i="1"/>
  <c r="GP299" i="1"/>
  <c r="GV299" i="1"/>
  <c r="HC299" i="1"/>
  <c r="GX299" i="1" s="1"/>
  <c r="I300" i="1"/>
  <c r="AC300" i="1"/>
  <c r="AE300" i="1"/>
  <c r="AD300" i="1" s="1"/>
  <c r="AF300" i="1"/>
  <c r="CT300" i="1" s="1"/>
  <c r="S300" i="1" s="1"/>
  <c r="AG300" i="1"/>
  <c r="AH300" i="1"/>
  <c r="AI300" i="1"/>
  <c r="CW300" i="1" s="1"/>
  <c r="V300" i="1" s="1"/>
  <c r="AJ300" i="1"/>
  <c r="CX300" i="1" s="1"/>
  <c r="W300" i="1" s="1"/>
  <c r="CQ300" i="1"/>
  <c r="P300" i="1" s="1"/>
  <c r="CS300" i="1"/>
  <c r="R300" i="1" s="1"/>
  <c r="CU300" i="1"/>
  <c r="T300" i="1" s="1"/>
  <c r="CV300" i="1"/>
  <c r="U300" i="1" s="1"/>
  <c r="GL300" i="1"/>
  <c r="GO300" i="1"/>
  <c r="GP300" i="1"/>
  <c r="GV300" i="1"/>
  <c r="HC300" i="1"/>
  <c r="GX300" i="1" s="1"/>
  <c r="I301" i="1"/>
  <c r="AC301" i="1"/>
  <c r="AE301" i="1"/>
  <c r="AD301" i="1" s="1"/>
  <c r="AF301" i="1"/>
  <c r="CT301" i="1" s="1"/>
  <c r="S301" i="1" s="1"/>
  <c r="AG301" i="1"/>
  <c r="AH301" i="1"/>
  <c r="AI301" i="1"/>
  <c r="CW301" i="1" s="1"/>
  <c r="V301" i="1" s="1"/>
  <c r="AJ301" i="1"/>
  <c r="CX301" i="1" s="1"/>
  <c r="W301" i="1" s="1"/>
  <c r="CQ301" i="1"/>
  <c r="P301" i="1" s="1"/>
  <c r="CS301" i="1"/>
  <c r="R301" i="1" s="1"/>
  <c r="CU301" i="1"/>
  <c r="T301" i="1" s="1"/>
  <c r="CV301" i="1"/>
  <c r="U301" i="1" s="1"/>
  <c r="GL301" i="1"/>
  <c r="GO301" i="1"/>
  <c r="GP301" i="1"/>
  <c r="GV301" i="1"/>
  <c r="HC301" i="1"/>
  <c r="GX301" i="1" s="1"/>
  <c r="C302" i="1"/>
  <c r="D302" i="1"/>
  <c r="P302" i="1"/>
  <c r="AC302" i="1"/>
  <c r="AE302" i="1"/>
  <c r="AD302" i="1" s="1"/>
  <c r="CR302" i="1" s="1"/>
  <c r="Q302" i="1" s="1"/>
  <c r="AF302" i="1"/>
  <c r="AG302" i="1"/>
  <c r="AH302" i="1"/>
  <c r="CV302" i="1" s="1"/>
  <c r="U302" i="1" s="1"/>
  <c r="AI302" i="1"/>
  <c r="CW302" i="1" s="1"/>
  <c r="V302" i="1" s="1"/>
  <c r="AJ302" i="1"/>
  <c r="CQ302" i="1"/>
  <c r="CT302" i="1"/>
  <c r="S302" i="1" s="1"/>
  <c r="CU302" i="1"/>
  <c r="T302" i="1" s="1"/>
  <c r="CX302" i="1"/>
  <c r="W302" i="1" s="1"/>
  <c r="GL302" i="1"/>
  <c r="GO302" i="1"/>
  <c r="GP302" i="1"/>
  <c r="GV302" i="1"/>
  <c r="HC302" i="1"/>
  <c r="GX302" i="1" s="1"/>
  <c r="C303" i="1"/>
  <c r="D303" i="1"/>
  <c r="W303" i="1"/>
  <c r="AC303" i="1"/>
  <c r="AB303" i="1" s="1"/>
  <c r="AD303" i="1"/>
  <c r="CR303" i="1" s="1"/>
  <c r="Q303" i="1" s="1"/>
  <c r="AE303" i="1"/>
  <c r="CS303" i="1" s="1"/>
  <c r="R303" i="1" s="1"/>
  <c r="AF303" i="1"/>
  <c r="AG303" i="1"/>
  <c r="CU303" i="1" s="1"/>
  <c r="T303" i="1" s="1"/>
  <c r="AH303" i="1"/>
  <c r="CV303" i="1" s="1"/>
  <c r="U303" i="1" s="1"/>
  <c r="AI303" i="1"/>
  <c r="AJ303" i="1"/>
  <c r="CQ303" i="1"/>
  <c r="P303" i="1" s="1"/>
  <c r="CP303" i="1" s="1"/>
  <c r="O303" i="1" s="1"/>
  <c r="CT303" i="1"/>
  <c r="S303" i="1" s="1"/>
  <c r="CW303" i="1"/>
  <c r="V303" i="1" s="1"/>
  <c r="CX303" i="1"/>
  <c r="GL303" i="1"/>
  <c r="GO303" i="1"/>
  <c r="GP303" i="1"/>
  <c r="GV303" i="1"/>
  <c r="HC303" i="1" s="1"/>
  <c r="GX303" i="1" s="1"/>
  <c r="C304" i="1"/>
  <c r="D304" i="1"/>
  <c r="I304" i="1"/>
  <c r="I305" i="1" s="1"/>
  <c r="K304" i="1"/>
  <c r="T304" i="1"/>
  <c r="AC304" i="1"/>
  <c r="AB304" i="1" s="1"/>
  <c r="AD304" i="1"/>
  <c r="CR304" i="1" s="1"/>
  <c r="Q304" i="1" s="1"/>
  <c r="AE304" i="1"/>
  <c r="CS304" i="1" s="1"/>
  <c r="R304" i="1" s="1"/>
  <c r="AF304" i="1"/>
  <c r="CT304" i="1" s="1"/>
  <c r="S304" i="1" s="1"/>
  <c r="AG304" i="1"/>
  <c r="AH304" i="1"/>
  <c r="AI304" i="1"/>
  <c r="CW304" i="1" s="1"/>
  <c r="V304" i="1" s="1"/>
  <c r="AJ304" i="1"/>
  <c r="CQ304" i="1"/>
  <c r="P304" i="1" s="1"/>
  <c r="CU304" i="1"/>
  <c r="CV304" i="1"/>
  <c r="U304" i="1" s="1"/>
  <c r="CX304" i="1"/>
  <c r="W304" i="1" s="1"/>
  <c r="GL304" i="1"/>
  <c r="GO304" i="1"/>
  <c r="GP304" i="1"/>
  <c r="GV304" i="1"/>
  <c r="GX304" i="1"/>
  <c r="HC304" i="1"/>
  <c r="AC305" i="1"/>
  <c r="AB305" i="1" s="1"/>
  <c r="AD305" i="1"/>
  <c r="CR305" i="1" s="1"/>
  <c r="Q305" i="1" s="1"/>
  <c r="AE305" i="1"/>
  <c r="CS305" i="1" s="1"/>
  <c r="AF305" i="1"/>
  <c r="CT305" i="1" s="1"/>
  <c r="S305" i="1" s="1"/>
  <c r="AG305" i="1"/>
  <c r="AH305" i="1"/>
  <c r="AI305" i="1"/>
  <c r="CW305" i="1" s="1"/>
  <c r="V305" i="1" s="1"/>
  <c r="AJ305" i="1"/>
  <c r="CQ305" i="1"/>
  <c r="P305" i="1" s="1"/>
  <c r="CP305" i="1" s="1"/>
  <c r="O305" i="1" s="1"/>
  <c r="CU305" i="1"/>
  <c r="CV305" i="1"/>
  <c r="U305" i="1" s="1"/>
  <c r="CX305" i="1"/>
  <c r="W305" i="1" s="1"/>
  <c r="GL305" i="1"/>
  <c r="GO305" i="1"/>
  <c r="GP305" i="1"/>
  <c r="GV305" i="1"/>
  <c r="HC305" i="1"/>
  <c r="AC306" i="1"/>
  <c r="AB306" i="1" s="1"/>
  <c r="AD306" i="1"/>
  <c r="CR306" i="1" s="1"/>
  <c r="AE306" i="1"/>
  <c r="CS306" i="1" s="1"/>
  <c r="AF306" i="1"/>
  <c r="CT306" i="1" s="1"/>
  <c r="AG306" i="1"/>
  <c r="AH306" i="1"/>
  <c r="AI306" i="1"/>
  <c r="CW306" i="1" s="1"/>
  <c r="AJ306" i="1"/>
  <c r="CQ306" i="1"/>
  <c r="CU306" i="1"/>
  <c r="CV306" i="1"/>
  <c r="CX306" i="1"/>
  <c r="GL306" i="1"/>
  <c r="GO306" i="1"/>
  <c r="GP306" i="1"/>
  <c r="GV306" i="1"/>
  <c r="HC306" i="1"/>
  <c r="I307" i="1"/>
  <c r="T307" i="1"/>
  <c r="AC307" i="1"/>
  <c r="AB307" i="1" s="1"/>
  <c r="AD307" i="1"/>
  <c r="CR307" i="1" s="1"/>
  <c r="Q307" i="1" s="1"/>
  <c r="AE307" i="1"/>
  <c r="CS307" i="1" s="1"/>
  <c r="R307" i="1" s="1"/>
  <c r="AF307" i="1"/>
  <c r="CT307" i="1" s="1"/>
  <c r="S307" i="1" s="1"/>
  <c r="AG307" i="1"/>
  <c r="AH307" i="1"/>
  <c r="AI307" i="1"/>
  <c r="CW307" i="1" s="1"/>
  <c r="V307" i="1" s="1"/>
  <c r="AJ307" i="1"/>
  <c r="CQ307" i="1"/>
  <c r="P307" i="1" s="1"/>
  <c r="CU307" i="1"/>
  <c r="CV307" i="1"/>
  <c r="U307" i="1" s="1"/>
  <c r="CX307" i="1"/>
  <c r="W307" i="1" s="1"/>
  <c r="GL307" i="1"/>
  <c r="GO307" i="1"/>
  <c r="GP307" i="1"/>
  <c r="GV307" i="1"/>
  <c r="GX307" i="1"/>
  <c r="HC307" i="1"/>
  <c r="C308" i="1"/>
  <c r="D308" i="1"/>
  <c r="S308" i="1"/>
  <c r="CY308" i="1" s="1"/>
  <c r="X308" i="1" s="1"/>
  <c r="AC308" i="1"/>
  <c r="AB308" i="1" s="1"/>
  <c r="AD308" i="1"/>
  <c r="CR308" i="1" s="1"/>
  <c r="Q308" i="1" s="1"/>
  <c r="AE308" i="1"/>
  <c r="CS308" i="1" s="1"/>
  <c r="R308" i="1" s="1"/>
  <c r="AF308" i="1"/>
  <c r="AG308" i="1"/>
  <c r="AH308" i="1"/>
  <c r="CV308" i="1" s="1"/>
  <c r="U308" i="1" s="1"/>
  <c r="AI308" i="1"/>
  <c r="AJ308" i="1"/>
  <c r="CT308" i="1"/>
  <c r="CU308" i="1"/>
  <c r="T308" i="1" s="1"/>
  <c r="CW308" i="1"/>
  <c r="V308" i="1" s="1"/>
  <c r="CX308" i="1"/>
  <c r="W308" i="1" s="1"/>
  <c r="GL308" i="1"/>
  <c r="GO308" i="1"/>
  <c r="GP308" i="1"/>
  <c r="GV308" i="1"/>
  <c r="HC308" i="1" s="1"/>
  <c r="GX308" i="1" s="1"/>
  <c r="I309" i="1"/>
  <c r="S309" i="1"/>
  <c r="CY309" i="1" s="1"/>
  <c r="X309" i="1" s="1"/>
  <c r="AC309" i="1"/>
  <c r="AB309" i="1" s="1"/>
  <c r="AD309" i="1"/>
  <c r="CR309" i="1" s="1"/>
  <c r="Q309" i="1" s="1"/>
  <c r="AE309" i="1"/>
  <c r="CS309" i="1" s="1"/>
  <c r="R309" i="1" s="1"/>
  <c r="AF309" i="1"/>
  <c r="AG309" i="1"/>
  <c r="AH309" i="1"/>
  <c r="CV309" i="1" s="1"/>
  <c r="U309" i="1" s="1"/>
  <c r="AI309" i="1"/>
  <c r="AJ309" i="1"/>
  <c r="CT309" i="1"/>
  <c r="CU309" i="1"/>
  <c r="T309" i="1" s="1"/>
  <c r="CW309" i="1"/>
  <c r="V309" i="1" s="1"/>
  <c r="CX309" i="1"/>
  <c r="W309" i="1" s="1"/>
  <c r="GL309" i="1"/>
  <c r="GO309" i="1"/>
  <c r="GP309" i="1"/>
  <c r="GV309" i="1"/>
  <c r="HC309" i="1" s="1"/>
  <c r="GX309" i="1" s="1"/>
  <c r="I310" i="1"/>
  <c r="U310" i="1"/>
  <c r="AC310" i="1"/>
  <c r="HG310" i="1" s="1"/>
  <c r="AE310" i="1"/>
  <c r="CS310" i="1" s="1"/>
  <c r="R310" i="1" s="1"/>
  <c r="AF310" i="1"/>
  <c r="AG310" i="1"/>
  <c r="CU310" i="1" s="1"/>
  <c r="T310" i="1" s="1"/>
  <c r="AH310" i="1"/>
  <c r="AI310" i="1"/>
  <c r="AJ310" i="1"/>
  <c r="CX310" i="1" s="1"/>
  <c r="W310" i="1" s="1"/>
  <c r="CT310" i="1"/>
  <c r="S310" i="1" s="1"/>
  <c r="CV310" i="1"/>
  <c r="CW310" i="1"/>
  <c r="V310" i="1" s="1"/>
  <c r="GL310" i="1"/>
  <c r="GO310" i="1"/>
  <c r="GP310" i="1"/>
  <c r="GV310" i="1"/>
  <c r="HC310" i="1" s="1"/>
  <c r="GX310" i="1" s="1"/>
  <c r="I311" i="1"/>
  <c r="AC311" i="1"/>
  <c r="AE311" i="1"/>
  <c r="AD311" i="1" s="1"/>
  <c r="AF311" i="1"/>
  <c r="CT311" i="1" s="1"/>
  <c r="S311" i="1" s="1"/>
  <c r="AG311" i="1"/>
  <c r="CU311" i="1" s="1"/>
  <c r="T311" i="1" s="1"/>
  <c r="AH311" i="1"/>
  <c r="AI311" i="1"/>
  <c r="CW311" i="1" s="1"/>
  <c r="V311" i="1" s="1"/>
  <c r="AJ311" i="1"/>
  <c r="CX311" i="1" s="1"/>
  <c r="W311" i="1" s="1"/>
  <c r="CQ311" i="1"/>
  <c r="P311" i="1" s="1"/>
  <c r="CS311" i="1"/>
  <c r="R311" i="1" s="1"/>
  <c r="CV311" i="1"/>
  <c r="U311" i="1" s="1"/>
  <c r="GL311" i="1"/>
  <c r="GO311" i="1"/>
  <c r="GP311" i="1"/>
  <c r="GV311" i="1"/>
  <c r="HC311" i="1"/>
  <c r="GX311" i="1" s="1"/>
  <c r="HG311" i="1"/>
  <c r="I312" i="1"/>
  <c r="P312" i="1"/>
  <c r="AC312" i="1"/>
  <c r="AE312" i="1"/>
  <c r="AD312" i="1" s="1"/>
  <c r="CR312" i="1" s="1"/>
  <c r="Q312" i="1" s="1"/>
  <c r="AF312" i="1"/>
  <c r="AG312" i="1"/>
  <c r="AH312" i="1"/>
  <c r="CV312" i="1" s="1"/>
  <c r="U312" i="1" s="1"/>
  <c r="AI312" i="1"/>
  <c r="CW312" i="1" s="1"/>
  <c r="V312" i="1" s="1"/>
  <c r="AJ312" i="1"/>
  <c r="CQ312" i="1"/>
  <c r="CT312" i="1"/>
  <c r="S312" i="1" s="1"/>
  <c r="CU312" i="1"/>
  <c r="T312" i="1" s="1"/>
  <c r="CX312" i="1"/>
  <c r="W312" i="1" s="1"/>
  <c r="GL312" i="1"/>
  <c r="GO312" i="1"/>
  <c r="GP312" i="1"/>
  <c r="GV312" i="1"/>
  <c r="HC312" i="1"/>
  <c r="GX312" i="1" s="1"/>
  <c r="I313" i="1"/>
  <c r="P313" i="1"/>
  <c r="CP313" i="1" s="1"/>
  <c r="O313" i="1" s="1"/>
  <c r="AC313" i="1"/>
  <c r="AB313" i="1" s="1"/>
  <c r="AE313" i="1"/>
  <c r="AD313" i="1" s="1"/>
  <c r="CR313" i="1" s="1"/>
  <c r="Q313" i="1" s="1"/>
  <c r="AF313" i="1"/>
  <c r="CT313" i="1" s="1"/>
  <c r="S313" i="1" s="1"/>
  <c r="AG313" i="1"/>
  <c r="AH313" i="1"/>
  <c r="CV313" i="1" s="1"/>
  <c r="U313" i="1" s="1"/>
  <c r="AI313" i="1"/>
  <c r="CW313" i="1" s="1"/>
  <c r="V313" i="1" s="1"/>
  <c r="AJ313" i="1"/>
  <c r="CQ313" i="1"/>
  <c r="CU313" i="1"/>
  <c r="T313" i="1" s="1"/>
  <c r="CX313" i="1"/>
  <c r="W313" i="1" s="1"/>
  <c r="GL313" i="1"/>
  <c r="GO313" i="1"/>
  <c r="GP313" i="1"/>
  <c r="GV313" i="1"/>
  <c r="HC313" i="1"/>
  <c r="GX313" i="1" s="1"/>
  <c r="C314" i="1"/>
  <c r="D314" i="1"/>
  <c r="W314" i="1"/>
  <c r="AC314" i="1"/>
  <c r="AB314" i="1" s="1"/>
  <c r="AD314" i="1"/>
  <c r="CR314" i="1" s="1"/>
  <c r="Q314" i="1" s="1"/>
  <c r="AE314" i="1"/>
  <c r="CS314" i="1" s="1"/>
  <c r="R314" i="1" s="1"/>
  <c r="AF314" i="1"/>
  <c r="AG314" i="1"/>
  <c r="CU314" i="1" s="1"/>
  <c r="T314" i="1" s="1"/>
  <c r="AH314" i="1"/>
  <c r="CV314" i="1" s="1"/>
  <c r="U314" i="1" s="1"/>
  <c r="AI314" i="1"/>
  <c r="AJ314" i="1"/>
  <c r="CQ314" i="1"/>
  <c r="P314" i="1" s="1"/>
  <c r="CP314" i="1" s="1"/>
  <c r="O314" i="1" s="1"/>
  <c r="CT314" i="1"/>
  <c r="S314" i="1" s="1"/>
  <c r="CW314" i="1"/>
  <c r="V314" i="1" s="1"/>
  <c r="CX314" i="1"/>
  <c r="GL314" i="1"/>
  <c r="GO314" i="1"/>
  <c r="GP314" i="1"/>
  <c r="GV314" i="1"/>
  <c r="GX314" i="1"/>
  <c r="HC314" i="1"/>
  <c r="I315" i="1"/>
  <c r="W315" i="1"/>
  <c r="AC315" i="1"/>
  <c r="AB315" i="1" s="1"/>
  <c r="AD315" i="1"/>
  <c r="CR315" i="1" s="1"/>
  <c r="Q315" i="1" s="1"/>
  <c r="AE315" i="1"/>
  <c r="AF315" i="1"/>
  <c r="AG315" i="1"/>
  <c r="CU315" i="1" s="1"/>
  <c r="T315" i="1" s="1"/>
  <c r="AH315" i="1"/>
  <c r="CV315" i="1" s="1"/>
  <c r="U315" i="1" s="1"/>
  <c r="AI315" i="1"/>
  <c r="AJ315" i="1"/>
  <c r="CQ315" i="1"/>
  <c r="P315" i="1" s="1"/>
  <c r="CS315" i="1"/>
  <c r="R315" i="1" s="1"/>
  <c r="CT315" i="1"/>
  <c r="S315" i="1" s="1"/>
  <c r="CW315" i="1"/>
  <c r="V315" i="1" s="1"/>
  <c r="CX315" i="1"/>
  <c r="GL315" i="1"/>
  <c r="GO315" i="1"/>
  <c r="GP315" i="1"/>
  <c r="GV315" i="1"/>
  <c r="GX315" i="1"/>
  <c r="HC315" i="1"/>
  <c r="C317" i="1"/>
  <c r="D317" i="1"/>
  <c r="U317" i="1"/>
  <c r="V317" i="1"/>
  <c r="AC317" i="1"/>
  <c r="AE317" i="1"/>
  <c r="AD317" i="1" s="1"/>
  <c r="CR317" i="1" s="1"/>
  <c r="Q317" i="1" s="1"/>
  <c r="AF317" i="1"/>
  <c r="CT317" i="1" s="1"/>
  <c r="S317" i="1" s="1"/>
  <c r="AG317" i="1"/>
  <c r="CU317" i="1" s="1"/>
  <c r="T317" i="1" s="1"/>
  <c r="AH317" i="1"/>
  <c r="AI317" i="1"/>
  <c r="AJ317" i="1"/>
  <c r="CS317" i="1"/>
  <c r="R317" i="1" s="1"/>
  <c r="CV317" i="1"/>
  <c r="CW317" i="1"/>
  <c r="CX317" i="1"/>
  <c r="W317" i="1" s="1"/>
  <c r="GL317" i="1"/>
  <c r="GO317" i="1"/>
  <c r="GP317" i="1"/>
  <c r="GV317" i="1"/>
  <c r="HC317" i="1" s="1"/>
  <c r="GX317" i="1" s="1"/>
  <c r="I318" i="1"/>
  <c r="U318" i="1" s="1"/>
  <c r="V318" i="1"/>
  <c r="AC318" i="1"/>
  <c r="AE318" i="1"/>
  <c r="AD318" i="1" s="1"/>
  <c r="CR318" i="1" s="1"/>
  <c r="Q318" i="1" s="1"/>
  <c r="AF318" i="1"/>
  <c r="CT318" i="1" s="1"/>
  <c r="S318" i="1" s="1"/>
  <c r="AG318" i="1"/>
  <c r="CU318" i="1" s="1"/>
  <c r="T318" i="1" s="1"/>
  <c r="AH318" i="1"/>
  <c r="AI318" i="1"/>
  <c r="AJ318" i="1"/>
  <c r="CS318" i="1"/>
  <c r="R318" i="1" s="1"/>
  <c r="CV318" i="1"/>
  <c r="CW318" i="1"/>
  <c r="CX318" i="1"/>
  <c r="W318" i="1" s="1"/>
  <c r="GL318" i="1"/>
  <c r="GO318" i="1"/>
  <c r="GP318" i="1"/>
  <c r="GV318" i="1"/>
  <c r="HC318" i="1" s="1"/>
  <c r="GX318" i="1" s="1"/>
  <c r="C319" i="1"/>
  <c r="D319" i="1"/>
  <c r="T319" i="1"/>
  <c r="U319" i="1"/>
  <c r="AC319" i="1"/>
  <c r="AE319" i="1"/>
  <c r="AD319" i="1" s="1"/>
  <c r="AF319" i="1"/>
  <c r="CT319" i="1" s="1"/>
  <c r="S319" i="1" s="1"/>
  <c r="AG319" i="1"/>
  <c r="AH319" i="1"/>
  <c r="AI319" i="1"/>
  <c r="AJ319" i="1"/>
  <c r="CX319" i="1" s="1"/>
  <c r="W319" i="1" s="1"/>
  <c r="CQ319" i="1"/>
  <c r="P319" i="1" s="1"/>
  <c r="CU319" i="1"/>
  <c r="CV319" i="1"/>
  <c r="CW319" i="1"/>
  <c r="V319" i="1" s="1"/>
  <c r="GL319" i="1"/>
  <c r="GO319" i="1"/>
  <c r="GP319" i="1"/>
  <c r="GV319" i="1"/>
  <c r="HC319" i="1"/>
  <c r="GX319" i="1" s="1"/>
  <c r="I320" i="1"/>
  <c r="T320" i="1" s="1"/>
  <c r="U320" i="1"/>
  <c r="AC320" i="1"/>
  <c r="AE320" i="1"/>
  <c r="AF320" i="1"/>
  <c r="CT320" i="1" s="1"/>
  <c r="S320" i="1" s="1"/>
  <c r="AG320" i="1"/>
  <c r="AH320" i="1"/>
  <c r="AI320" i="1"/>
  <c r="AJ320" i="1"/>
  <c r="CX320" i="1" s="1"/>
  <c r="W320" i="1" s="1"/>
  <c r="CQ320" i="1"/>
  <c r="P320" i="1" s="1"/>
  <c r="CU320" i="1"/>
  <c r="CV320" i="1"/>
  <c r="CW320" i="1"/>
  <c r="V320" i="1" s="1"/>
  <c r="GL320" i="1"/>
  <c r="GO320" i="1"/>
  <c r="GP320" i="1"/>
  <c r="GV320" i="1"/>
  <c r="HC320" i="1"/>
  <c r="GX320" i="1" s="1"/>
  <c r="HG320" i="1"/>
  <c r="C321" i="1"/>
  <c r="D321" i="1"/>
  <c r="S321" i="1"/>
  <c r="T321" i="1"/>
  <c r="AC321" i="1"/>
  <c r="AD321" i="1"/>
  <c r="CR321" i="1" s="1"/>
  <c r="Q321" i="1" s="1"/>
  <c r="AE321" i="1"/>
  <c r="AF321" i="1"/>
  <c r="CT321" i="1" s="1"/>
  <c r="AG321" i="1"/>
  <c r="AH321" i="1"/>
  <c r="CV321" i="1" s="1"/>
  <c r="U321" i="1" s="1"/>
  <c r="AI321" i="1"/>
  <c r="AJ321" i="1"/>
  <c r="CS321" i="1"/>
  <c r="R321" i="1" s="1"/>
  <c r="CU321" i="1"/>
  <c r="CW321" i="1"/>
  <c r="V321" i="1" s="1"/>
  <c r="CX321" i="1"/>
  <c r="W321" i="1" s="1"/>
  <c r="GL321" i="1"/>
  <c r="GO321" i="1"/>
  <c r="GP321" i="1"/>
  <c r="GV321" i="1"/>
  <c r="HC321" i="1" s="1"/>
  <c r="GX321" i="1" s="1"/>
  <c r="I322" i="1"/>
  <c r="S322" i="1"/>
  <c r="T322" i="1"/>
  <c r="AC322" i="1"/>
  <c r="AD322" i="1"/>
  <c r="CR322" i="1" s="1"/>
  <c r="Q322" i="1" s="1"/>
  <c r="AE322" i="1"/>
  <c r="AF322" i="1"/>
  <c r="CT322" i="1" s="1"/>
  <c r="AG322" i="1"/>
  <c r="AH322" i="1"/>
  <c r="CV322" i="1" s="1"/>
  <c r="U322" i="1" s="1"/>
  <c r="AI322" i="1"/>
  <c r="AJ322" i="1"/>
  <c r="CS322" i="1"/>
  <c r="R322" i="1" s="1"/>
  <c r="CU322" i="1"/>
  <c r="CW322" i="1"/>
  <c r="V322" i="1" s="1"/>
  <c r="CX322" i="1"/>
  <c r="W322" i="1" s="1"/>
  <c r="GL322" i="1"/>
  <c r="GO322" i="1"/>
  <c r="GP322" i="1"/>
  <c r="GV322" i="1"/>
  <c r="HC322" i="1" s="1"/>
  <c r="GX322" i="1" s="1"/>
  <c r="I323" i="1"/>
  <c r="U323" i="1"/>
  <c r="AC323" i="1"/>
  <c r="HG323" i="1" s="1"/>
  <c r="AE323" i="1"/>
  <c r="CS323" i="1" s="1"/>
  <c r="R323" i="1" s="1"/>
  <c r="AF323" i="1"/>
  <c r="AG323" i="1"/>
  <c r="CU323" i="1" s="1"/>
  <c r="T323" i="1" s="1"/>
  <c r="AH323" i="1"/>
  <c r="AI323" i="1"/>
  <c r="AJ323" i="1"/>
  <c r="CX323" i="1" s="1"/>
  <c r="W323" i="1" s="1"/>
  <c r="CT323" i="1"/>
  <c r="S323" i="1" s="1"/>
  <c r="CV323" i="1"/>
  <c r="CW323" i="1"/>
  <c r="V323" i="1" s="1"/>
  <c r="GL323" i="1"/>
  <c r="GO323" i="1"/>
  <c r="GP323" i="1"/>
  <c r="GV323" i="1"/>
  <c r="HC323" i="1" s="1"/>
  <c r="GX323" i="1" s="1"/>
  <c r="C324" i="1"/>
  <c r="D324" i="1"/>
  <c r="I324" i="1"/>
  <c r="K324" i="1"/>
  <c r="AC324" i="1"/>
  <c r="AE324" i="1"/>
  <c r="AD324" i="1" s="1"/>
  <c r="CR324" i="1" s="1"/>
  <c r="Q324" i="1" s="1"/>
  <c r="AF324" i="1"/>
  <c r="CT324" i="1" s="1"/>
  <c r="S324" i="1" s="1"/>
  <c r="AG324" i="1"/>
  <c r="CU324" i="1" s="1"/>
  <c r="T324" i="1" s="1"/>
  <c r="AH324" i="1"/>
  <c r="AI324" i="1"/>
  <c r="CW324" i="1" s="1"/>
  <c r="V324" i="1" s="1"/>
  <c r="AJ324" i="1"/>
  <c r="CS324" i="1"/>
  <c r="R324" i="1" s="1"/>
  <c r="CV324" i="1"/>
  <c r="U324" i="1" s="1"/>
  <c r="CX324" i="1"/>
  <c r="W324" i="1" s="1"/>
  <c r="GL324" i="1"/>
  <c r="GO324" i="1"/>
  <c r="GP324" i="1"/>
  <c r="GV324" i="1"/>
  <c r="HC324" i="1" s="1"/>
  <c r="GX324" i="1" s="1"/>
  <c r="I325" i="1"/>
  <c r="AC325" i="1"/>
  <c r="AE325" i="1"/>
  <c r="AD325" i="1" s="1"/>
  <c r="AF325" i="1"/>
  <c r="AG325" i="1"/>
  <c r="CU325" i="1" s="1"/>
  <c r="AH325" i="1"/>
  <c r="AI325" i="1"/>
  <c r="CW325" i="1" s="1"/>
  <c r="V325" i="1" s="1"/>
  <c r="AJ325" i="1"/>
  <c r="CR325" i="1"/>
  <c r="Q325" i="1" s="1"/>
  <c r="CS325" i="1"/>
  <c r="CT325" i="1"/>
  <c r="S325" i="1" s="1"/>
  <c r="CV325" i="1"/>
  <c r="CX325" i="1"/>
  <c r="W325" i="1" s="1"/>
  <c r="GL325" i="1"/>
  <c r="GO325" i="1"/>
  <c r="GP325" i="1"/>
  <c r="GV325" i="1"/>
  <c r="HC325" i="1"/>
  <c r="GX325" i="1" s="1"/>
  <c r="I326" i="1"/>
  <c r="U326" i="1"/>
  <c r="V326" i="1"/>
  <c r="AC326" i="1"/>
  <c r="AE326" i="1"/>
  <c r="AD326" i="1" s="1"/>
  <c r="AF326" i="1"/>
  <c r="CT326" i="1" s="1"/>
  <c r="S326" i="1" s="1"/>
  <c r="AG326" i="1"/>
  <c r="AH326" i="1"/>
  <c r="AI326" i="1"/>
  <c r="AJ326" i="1"/>
  <c r="CX326" i="1" s="1"/>
  <c r="W326" i="1" s="1"/>
  <c r="CQ326" i="1"/>
  <c r="P326" i="1" s="1"/>
  <c r="CU326" i="1"/>
  <c r="T326" i="1" s="1"/>
  <c r="CV326" i="1"/>
  <c r="CW326" i="1"/>
  <c r="GL326" i="1"/>
  <c r="GO326" i="1"/>
  <c r="GP326" i="1"/>
  <c r="GV326" i="1"/>
  <c r="HC326" i="1"/>
  <c r="GX326" i="1" s="1"/>
  <c r="I327" i="1"/>
  <c r="U327" i="1"/>
  <c r="V327" i="1"/>
  <c r="AC327" i="1"/>
  <c r="AE327" i="1"/>
  <c r="AD327" i="1" s="1"/>
  <c r="AF327" i="1"/>
  <c r="CT327" i="1" s="1"/>
  <c r="S327" i="1" s="1"/>
  <c r="AG327" i="1"/>
  <c r="AH327" i="1"/>
  <c r="AI327" i="1"/>
  <c r="AJ327" i="1"/>
  <c r="CX327" i="1" s="1"/>
  <c r="W327" i="1" s="1"/>
  <c r="CQ327" i="1"/>
  <c r="P327" i="1" s="1"/>
  <c r="CU327" i="1"/>
  <c r="T327" i="1" s="1"/>
  <c r="CV327" i="1"/>
  <c r="CW327" i="1"/>
  <c r="GL327" i="1"/>
  <c r="GO327" i="1"/>
  <c r="GP327" i="1"/>
  <c r="GV327" i="1"/>
  <c r="HC327" i="1"/>
  <c r="GX327" i="1" s="1"/>
  <c r="C328" i="1"/>
  <c r="D328" i="1"/>
  <c r="T328" i="1"/>
  <c r="U328" i="1"/>
  <c r="AC328" i="1"/>
  <c r="AB328" i="1" s="1"/>
  <c r="AD328" i="1"/>
  <c r="CR328" i="1" s="1"/>
  <c r="Q328" i="1" s="1"/>
  <c r="AE328" i="1"/>
  <c r="CS328" i="1" s="1"/>
  <c r="R328" i="1" s="1"/>
  <c r="AF328" i="1"/>
  <c r="AG328" i="1"/>
  <c r="AH328" i="1"/>
  <c r="AI328" i="1"/>
  <c r="CW328" i="1" s="1"/>
  <c r="V328" i="1" s="1"/>
  <c r="AJ328" i="1"/>
  <c r="CQ328" i="1"/>
  <c r="P328" i="1" s="1"/>
  <c r="CP328" i="1" s="1"/>
  <c r="O328" i="1" s="1"/>
  <c r="CT328" i="1"/>
  <c r="S328" i="1" s="1"/>
  <c r="CU328" i="1"/>
  <c r="CV328" i="1"/>
  <c r="CX328" i="1"/>
  <c r="W328" i="1" s="1"/>
  <c r="GL328" i="1"/>
  <c r="GO328" i="1"/>
  <c r="GP328" i="1"/>
  <c r="GV328" i="1"/>
  <c r="GX328" i="1"/>
  <c r="HC328" i="1"/>
  <c r="I329" i="1"/>
  <c r="T329" i="1"/>
  <c r="U329" i="1"/>
  <c r="AC329" i="1"/>
  <c r="AB329" i="1" s="1"/>
  <c r="AD329" i="1"/>
  <c r="CR329" i="1" s="1"/>
  <c r="Q329" i="1" s="1"/>
  <c r="AE329" i="1"/>
  <c r="CS329" i="1" s="1"/>
  <c r="R329" i="1" s="1"/>
  <c r="AF329" i="1"/>
  <c r="AG329" i="1"/>
  <c r="AH329" i="1"/>
  <c r="AI329" i="1"/>
  <c r="CW329" i="1" s="1"/>
  <c r="V329" i="1" s="1"/>
  <c r="AJ329" i="1"/>
  <c r="CQ329" i="1"/>
  <c r="P329" i="1" s="1"/>
  <c r="CP329" i="1" s="1"/>
  <c r="O329" i="1" s="1"/>
  <c r="CT329" i="1"/>
  <c r="S329" i="1" s="1"/>
  <c r="CU329" i="1"/>
  <c r="CV329" i="1"/>
  <c r="CX329" i="1"/>
  <c r="W329" i="1" s="1"/>
  <c r="GL329" i="1"/>
  <c r="GO329" i="1"/>
  <c r="GP329" i="1"/>
  <c r="GV329" i="1"/>
  <c r="GX329" i="1"/>
  <c r="HC329" i="1"/>
  <c r="U330" i="1"/>
  <c r="V330" i="1"/>
  <c r="AC330" i="1"/>
  <c r="AE330" i="1"/>
  <c r="AD330" i="1" s="1"/>
  <c r="AF330" i="1"/>
  <c r="CT330" i="1" s="1"/>
  <c r="S330" i="1" s="1"/>
  <c r="AG330" i="1"/>
  <c r="AH330" i="1"/>
  <c r="AI330" i="1"/>
  <c r="AJ330" i="1"/>
  <c r="CX330" i="1" s="1"/>
  <c r="W330" i="1" s="1"/>
  <c r="CQ330" i="1"/>
  <c r="P330" i="1" s="1"/>
  <c r="CU330" i="1"/>
  <c r="T330" i="1" s="1"/>
  <c r="CV330" i="1"/>
  <c r="CW330" i="1"/>
  <c r="GL330" i="1"/>
  <c r="GO330" i="1"/>
  <c r="CC332" i="1" s="1"/>
  <c r="GP330" i="1"/>
  <c r="GV330" i="1"/>
  <c r="HC330" i="1"/>
  <c r="GX330" i="1" s="1"/>
  <c r="HG330" i="1"/>
  <c r="B332" i="1"/>
  <c r="B290" i="1" s="1"/>
  <c r="C332" i="1"/>
  <c r="C290" i="1" s="1"/>
  <c r="D332" i="1"/>
  <c r="D290" i="1" s="1"/>
  <c r="F332" i="1"/>
  <c r="F290" i="1" s="1"/>
  <c r="G332" i="1"/>
  <c r="G290" i="1" s="1"/>
  <c r="BX332" i="1"/>
  <c r="BX290" i="1" s="1"/>
  <c r="BY332" i="1"/>
  <c r="BY290" i="1" s="1"/>
  <c r="BZ332" i="1"/>
  <c r="BZ290" i="1" s="1"/>
  <c r="CD332" i="1"/>
  <c r="CD290" i="1" s="1"/>
  <c r="CK332" i="1"/>
  <c r="CK290" i="1" s="1"/>
  <c r="CL332" i="1"/>
  <c r="CL290" i="1" s="1"/>
  <c r="CM332" i="1"/>
  <c r="CM290" i="1" s="1"/>
  <c r="B362" i="1"/>
  <c r="B22" i="1" s="1"/>
  <c r="C362" i="1"/>
  <c r="C22" i="1" s="1"/>
  <c r="D362" i="1"/>
  <c r="D22" i="1" s="1"/>
  <c r="F362" i="1"/>
  <c r="F22" i="1" s="1"/>
  <c r="G362" i="1"/>
  <c r="G22" i="1" s="1"/>
  <c r="B392" i="1"/>
  <c r="B18" i="1" s="1"/>
  <c r="C392" i="1"/>
  <c r="C18" i="1" s="1"/>
  <c r="D392" i="1"/>
  <c r="D18" i="1" s="1"/>
  <c r="F392" i="1"/>
  <c r="F18" i="1" s="1"/>
  <c r="G392" i="1"/>
  <c r="G18" i="1" s="1"/>
  <c r="F12" i="6"/>
  <c r="G12" i="6"/>
  <c r="CI332" i="1" l="1"/>
  <c r="CI290" i="1" s="1"/>
  <c r="CR330" i="1"/>
  <c r="Q330" i="1" s="1"/>
  <c r="AB330" i="1"/>
  <c r="CP330" i="1"/>
  <c r="O330" i="1" s="1"/>
  <c r="CR326" i="1"/>
  <c r="Q326" i="1" s="1"/>
  <c r="CP326" i="1" s="1"/>
  <c r="O326" i="1" s="1"/>
  <c r="AB326" i="1"/>
  <c r="CY328" i="1"/>
  <c r="X328" i="1" s="1"/>
  <c r="CZ328" i="1"/>
  <c r="Y328" i="1" s="1"/>
  <c r="GM328" i="1" s="1"/>
  <c r="GN328" i="1" s="1"/>
  <c r="CC290" i="1"/>
  <c r="AT332" i="1"/>
  <c r="CY329" i="1"/>
  <c r="X329" i="1" s="1"/>
  <c r="GM329" i="1" s="1"/>
  <c r="GN329" i="1" s="1"/>
  <c r="CZ329" i="1"/>
  <c r="Y329" i="1" s="1"/>
  <c r="CR327" i="1"/>
  <c r="Q327" i="1" s="1"/>
  <c r="CP327" i="1" s="1"/>
  <c r="O327" i="1" s="1"/>
  <c r="AB327" i="1"/>
  <c r="CG332" i="1"/>
  <c r="AP332" i="1"/>
  <c r="U325" i="1"/>
  <c r="T325" i="1"/>
  <c r="AB317" i="1"/>
  <c r="CP312" i="1"/>
  <c r="O312" i="1" s="1"/>
  <c r="CR311" i="1"/>
  <c r="Q311" i="1" s="1"/>
  <c r="AB311" i="1"/>
  <c r="CP302" i="1"/>
  <c r="O302" i="1" s="1"/>
  <c r="CZ301" i="1"/>
  <c r="Y301" i="1" s="1"/>
  <c r="CY301" i="1"/>
  <c r="X301" i="1" s="1"/>
  <c r="CY297" i="1"/>
  <c r="X297" i="1" s="1"/>
  <c r="CZ297" i="1"/>
  <c r="Y297" i="1" s="1"/>
  <c r="CP296" i="1"/>
  <c r="O296" i="1" s="1"/>
  <c r="CY293" i="1"/>
  <c r="X293" i="1" s="1"/>
  <c r="CZ293" i="1"/>
  <c r="Y293" i="1" s="1"/>
  <c r="AO332" i="1"/>
  <c r="CY322" i="1"/>
  <c r="X322" i="1" s="1"/>
  <c r="CZ322" i="1"/>
  <c r="Y322" i="1" s="1"/>
  <c r="AD320" i="1"/>
  <c r="CS320" i="1"/>
  <c r="R320" i="1" s="1"/>
  <c r="CZ320" i="1" s="1"/>
  <c r="Y320" i="1" s="1"/>
  <c r="CY310" i="1"/>
  <c r="X310" i="1" s="1"/>
  <c r="CZ310" i="1"/>
  <c r="Y310" i="1" s="1"/>
  <c r="CP307" i="1"/>
  <c r="O307" i="1" s="1"/>
  <c r="CR301" i="1"/>
  <c r="Q301" i="1" s="1"/>
  <c r="AB301" i="1"/>
  <c r="CZ300" i="1"/>
  <c r="Y300" i="1" s="1"/>
  <c r="CY300" i="1"/>
  <c r="X300" i="1" s="1"/>
  <c r="CY295" i="1"/>
  <c r="X295" i="1" s="1"/>
  <c r="CZ295" i="1"/>
  <c r="Y295" i="1" s="1"/>
  <c r="AG258" i="1"/>
  <c r="AJ258" i="1"/>
  <c r="AI258" i="1"/>
  <c r="BD332" i="1"/>
  <c r="R325" i="1"/>
  <c r="CY325" i="1" s="1"/>
  <c r="X325" i="1" s="1"/>
  <c r="CY314" i="1"/>
  <c r="X314" i="1" s="1"/>
  <c r="CZ314" i="1"/>
  <c r="Y314" i="1" s="1"/>
  <c r="CP311" i="1"/>
  <c r="O311" i="1" s="1"/>
  <c r="T305" i="1"/>
  <c r="GX305" i="1"/>
  <c r="CR300" i="1"/>
  <c r="Q300" i="1" s="1"/>
  <c r="AB300" i="1"/>
  <c r="CZ299" i="1"/>
  <c r="Y299" i="1" s="1"/>
  <c r="CY299" i="1"/>
  <c r="X299" i="1" s="1"/>
  <c r="CP293" i="1"/>
  <c r="O293" i="1" s="1"/>
  <c r="CZ250" i="1"/>
  <c r="Y250" i="1" s="1"/>
  <c r="CY250" i="1"/>
  <c r="X250" i="1" s="1"/>
  <c r="BC332" i="1"/>
  <c r="AU332" i="1"/>
  <c r="AB325" i="1"/>
  <c r="CQ325" i="1"/>
  <c r="P325" i="1" s="1"/>
  <c r="CP325" i="1" s="1"/>
  <c r="O325" i="1" s="1"/>
  <c r="CY323" i="1"/>
  <c r="X323" i="1" s="1"/>
  <c r="CZ323" i="1"/>
  <c r="Y323" i="1" s="1"/>
  <c r="AB321" i="1"/>
  <c r="CQ321" i="1"/>
  <c r="P321" i="1" s="1"/>
  <c r="CP321" i="1" s="1"/>
  <c r="O321" i="1" s="1"/>
  <c r="AB319" i="1"/>
  <c r="CR319" i="1"/>
  <c r="Q319" i="1" s="1"/>
  <c r="GM314" i="1"/>
  <c r="GN314" i="1" s="1"/>
  <c r="R305" i="1"/>
  <c r="CY305" i="1" s="1"/>
  <c r="X305" i="1" s="1"/>
  <c r="CY303" i="1"/>
  <c r="X303" i="1" s="1"/>
  <c r="CZ303" i="1"/>
  <c r="Y303" i="1" s="1"/>
  <c r="CP301" i="1"/>
  <c r="O301" i="1" s="1"/>
  <c r="GM301" i="1" s="1"/>
  <c r="GN301" i="1" s="1"/>
  <c r="CR299" i="1"/>
  <c r="Q299" i="1" s="1"/>
  <c r="CP299" i="1" s="1"/>
  <c r="O299" i="1" s="1"/>
  <c r="GM299" i="1" s="1"/>
  <c r="GN299" i="1" s="1"/>
  <c r="AB299" i="1"/>
  <c r="CP297" i="1"/>
  <c r="O297" i="1" s="1"/>
  <c r="GM297" i="1" s="1"/>
  <c r="GN297" i="1" s="1"/>
  <c r="AB295" i="1"/>
  <c r="BB332" i="1"/>
  <c r="CY304" i="1"/>
  <c r="X304" i="1" s="1"/>
  <c r="CZ304" i="1"/>
  <c r="Y304" i="1" s="1"/>
  <c r="GM303" i="1"/>
  <c r="GN303" i="1" s="1"/>
  <c r="CP300" i="1"/>
  <c r="O300" i="1" s="1"/>
  <c r="GM300" i="1" s="1"/>
  <c r="GN300" i="1" s="1"/>
  <c r="CY254" i="1"/>
  <c r="X254" i="1" s="1"/>
  <c r="CZ254" i="1"/>
  <c r="Y254" i="1" s="1"/>
  <c r="CY253" i="1"/>
  <c r="X253" i="1" s="1"/>
  <c r="CZ253" i="1"/>
  <c r="Y253" i="1" s="1"/>
  <c r="CY252" i="1"/>
  <c r="X252" i="1" s="1"/>
  <c r="CZ252" i="1"/>
  <c r="Y252" i="1" s="1"/>
  <c r="CY251" i="1"/>
  <c r="X251" i="1" s="1"/>
  <c r="CZ251" i="1"/>
  <c r="Y251" i="1" s="1"/>
  <c r="CS330" i="1"/>
  <c r="R330" i="1" s="1"/>
  <c r="CY330" i="1" s="1"/>
  <c r="X330" i="1" s="1"/>
  <c r="CS327" i="1"/>
  <c r="R327" i="1" s="1"/>
  <c r="CY327" i="1" s="1"/>
  <c r="X327" i="1" s="1"/>
  <c r="CS326" i="1"/>
  <c r="R326" i="1" s="1"/>
  <c r="CY326" i="1" s="1"/>
  <c r="X326" i="1" s="1"/>
  <c r="CY324" i="1"/>
  <c r="X324" i="1" s="1"/>
  <c r="CZ324" i="1"/>
  <c r="Y324" i="1" s="1"/>
  <c r="CY321" i="1"/>
  <c r="X321" i="1" s="1"/>
  <c r="CZ321" i="1"/>
  <c r="Y321" i="1" s="1"/>
  <c r="CP319" i="1"/>
  <c r="O319" i="1" s="1"/>
  <c r="CY318" i="1"/>
  <c r="X318" i="1" s="1"/>
  <c r="CZ318" i="1"/>
  <c r="Y318" i="1" s="1"/>
  <c r="CY315" i="1"/>
  <c r="X315" i="1" s="1"/>
  <c r="CZ315" i="1"/>
  <c r="Y315" i="1" s="1"/>
  <c r="CY294" i="1"/>
  <c r="X294" i="1" s="1"/>
  <c r="CZ294" i="1"/>
  <c r="Y294" i="1" s="1"/>
  <c r="CY292" i="1"/>
  <c r="X292" i="1" s="1"/>
  <c r="CZ292" i="1"/>
  <c r="Y292" i="1" s="1"/>
  <c r="AB255" i="1"/>
  <c r="CR255" i="1"/>
  <c r="Q255" i="1" s="1"/>
  <c r="GM250" i="1"/>
  <c r="GN250" i="1" s="1"/>
  <c r="AZ332" i="1"/>
  <c r="CY317" i="1"/>
  <c r="X317" i="1" s="1"/>
  <c r="CZ317" i="1"/>
  <c r="Y317" i="1" s="1"/>
  <c r="CY307" i="1"/>
  <c r="X307" i="1" s="1"/>
  <c r="CZ307" i="1"/>
  <c r="Y307" i="1" s="1"/>
  <c r="GM292" i="1"/>
  <c r="BZ225" i="1"/>
  <c r="CG258" i="1"/>
  <c r="AQ258" i="1"/>
  <c r="AB256" i="1"/>
  <c r="CR256" i="1"/>
  <c r="Q256" i="1" s="1"/>
  <c r="CP256" i="1" s="1"/>
  <c r="O256" i="1" s="1"/>
  <c r="CP255" i="1"/>
  <c r="O255" i="1" s="1"/>
  <c r="AH258" i="1"/>
  <c r="AQ332" i="1"/>
  <c r="AB324" i="1"/>
  <c r="AB322" i="1"/>
  <c r="CQ322" i="1"/>
  <c r="P322" i="1" s="1"/>
  <c r="CP322" i="1" s="1"/>
  <c r="O322" i="1" s="1"/>
  <c r="GM322" i="1" s="1"/>
  <c r="GN322" i="1" s="1"/>
  <c r="HG322" i="1"/>
  <c r="AB318" i="1"/>
  <c r="CP315" i="1"/>
  <c r="O315" i="1" s="1"/>
  <c r="GM315" i="1" s="1"/>
  <c r="GN315" i="1" s="1"/>
  <c r="AB312" i="1"/>
  <c r="CZ311" i="1"/>
  <c r="Y311" i="1" s="1"/>
  <c r="CY311" i="1"/>
  <c r="X311" i="1" s="1"/>
  <c r="CP304" i="1"/>
  <c r="O304" i="1" s="1"/>
  <c r="GM304" i="1" s="1"/>
  <c r="GN304" i="1" s="1"/>
  <c r="AB302" i="1"/>
  <c r="CY296" i="1"/>
  <c r="X296" i="1" s="1"/>
  <c r="CZ296" i="1"/>
  <c r="Y296" i="1" s="1"/>
  <c r="CY249" i="1"/>
  <c r="X249" i="1" s="1"/>
  <c r="CZ249" i="1"/>
  <c r="Y249" i="1" s="1"/>
  <c r="AF258" i="1"/>
  <c r="CP249" i="1"/>
  <c r="O249" i="1" s="1"/>
  <c r="CJ258" i="1"/>
  <c r="HG309" i="1"/>
  <c r="HG298" i="1"/>
  <c r="BD258" i="1"/>
  <c r="AD246" i="1"/>
  <c r="CS246" i="1"/>
  <c r="R246" i="1" s="1"/>
  <c r="CZ246" i="1" s="1"/>
  <c r="Y246" i="1" s="1"/>
  <c r="AB235" i="1"/>
  <c r="CR235" i="1"/>
  <c r="Q235" i="1" s="1"/>
  <c r="CY176" i="1"/>
  <c r="X176" i="1" s="1"/>
  <c r="CZ176" i="1"/>
  <c r="Y176" i="1" s="1"/>
  <c r="CY175" i="1"/>
  <c r="X175" i="1" s="1"/>
  <c r="CZ175" i="1"/>
  <c r="Y175" i="1" s="1"/>
  <c r="CP173" i="1"/>
  <c r="O173" i="1" s="1"/>
  <c r="CQ323" i="1"/>
  <c r="P323" i="1" s="1"/>
  <c r="AD323" i="1"/>
  <c r="CQ310" i="1"/>
  <c r="P310" i="1" s="1"/>
  <c r="AD310" i="1"/>
  <c r="CZ309" i="1"/>
  <c r="Y309" i="1" s="1"/>
  <c r="CZ308" i="1"/>
  <c r="Y308" i="1" s="1"/>
  <c r="I306" i="1"/>
  <c r="P306" i="1" s="1"/>
  <c r="CZ298" i="1"/>
  <c r="Y298" i="1" s="1"/>
  <c r="BC258" i="1"/>
  <c r="AU258" i="1"/>
  <c r="CZ248" i="1"/>
  <c r="Y248" i="1" s="1"/>
  <c r="AD243" i="1"/>
  <c r="CS243" i="1"/>
  <c r="R243" i="1" s="1"/>
  <c r="CY243" i="1" s="1"/>
  <c r="X243" i="1" s="1"/>
  <c r="CY242" i="1"/>
  <c r="X242" i="1" s="1"/>
  <c r="CZ242" i="1"/>
  <c r="Y242" i="1" s="1"/>
  <c r="CY241" i="1"/>
  <c r="X241" i="1" s="1"/>
  <c r="CZ241" i="1"/>
  <c r="Y241" i="1" s="1"/>
  <c r="CP235" i="1"/>
  <c r="O235" i="1" s="1"/>
  <c r="CY232" i="1"/>
  <c r="X232" i="1" s="1"/>
  <c r="CY229" i="1"/>
  <c r="X229" i="1" s="1"/>
  <c r="GM229" i="1" s="1"/>
  <c r="GN229" i="1" s="1"/>
  <c r="CZ229" i="1"/>
  <c r="Y229" i="1" s="1"/>
  <c r="CY190" i="1"/>
  <c r="X190" i="1" s="1"/>
  <c r="CZ190" i="1"/>
  <c r="Y190" i="1" s="1"/>
  <c r="S188" i="1"/>
  <c r="Q188" i="1"/>
  <c r="R180" i="1"/>
  <c r="CZ180" i="1" s="1"/>
  <c r="Y180" i="1" s="1"/>
  <c r="Q178" i="1"/>
  <c r="CS319" i="1"/>
  <c r="R319" i="1" s="1"/>
  <c r="CZ319" i="1" s="1"/>
  <c r="Y319" i="1" s="1"/>
  <c r="CQ309" i="1"/>
  <c r="P309" i="1" s="1"/>
  <c r="CP309" i="1" s="1"/>
  <c r="O309" i="1" s="1"/>
  <c r="GM309" i="1" s="1"/>
  <c r="GN309" i="1" s="1"/>
  <c r="CQ308" i="1"/>
  <c r="P308" i="1" s="1"/>
  <c r="CP308" i="1" s="1"/>
  <c r="O308" i="1" s="1"/>
  <c r="GM308" i="1" s="1"/>
  <c r="GN308" i="1" s="1"/>
  <c r="CX491" i="3"/>
  <c r="CX497" i="3"/>
  <c r="CU490" i="3"/>
  <c r="CW493" i="3"/>
  <c r="CX496" i="3"/>
  <c r="CX493" i="3"/>
  <c r="CQ298" i="1"/>
  <c r="P298" i="1" s="1"/>
  <c r="CP298" i="1" s="1"/>
  <c r="O298" i="1" s="1"/>
  <c r="GM298" i="1" s="1"/>
  <c r="GN298" i="1" s="1"/>
  <c r="BB258" i="1"/>
  <c r="AT258" i="1"/>
  <c r="CS256" i="1"/>
  <c r="R256" i="1" s="1"/>
  <c r="CY256" i="1" s="1"/>
  <c r="X256" i="1" s="1"/>
  <c r="CS255" i="1"/>
  <c r="R255" i="1" s="1"/>
  <c r="CY255" i="1" s="1"/>
  <c r="X255" i="1" s="1"/>
  <c r="CR242" i="1"/>
  <c r="Q242" i="1" s="1"/>
  <c r="AB242" i="1"/>
  <c r="CR241" i="1"/>
  <c r="Q241" i="1" s="1"/>
  <c r="CP241" i="1" s="1"/>
  <c r="O241" i="1" s="1"/>
  <c r="GM241" i="1" s="1"/>
  <c r="GN241" i="1" s="1"/>
  <c r="AB241" i="1"/>
  <c r="CZ227" i="1"/>
  <c r="Y227" i="1" s="1"/>
  <c r="CY227" i="1"/>
  <c r="X227" i="1" s="1"/>
  <c r="CP188" i="1"/>
  <c r="O188" i="1" s="1"/>
  <c r="AB182" i="1"/>
  <c r="CR182" i="1"/>
  <c r="Q182" i="1" s="1"/>
  <c r="AD247" i="1"/>
  <c r="CS247" i="1"/>
  <c r="R247" i="1" s="1"/>
  <c r="CY247" i="1" s="1"/>
  <c r="X247" i="1" s="1"/>
  <c r="AD245" i="1"/>
  <c r="CS245" i="1"/>
  <c r="R245" i="1" s="1"/>
  <c r="CY245" i="1" s="1"/>
  <c r="X245" i="1" s="1"/>
  <c r="CP242" i="1"/>
  <c r="O242" i="1" s="1"/>
  <c r="GM242" i="1" s="1"/>
  <c r="GN242" i="1" s="1"/>
  <c r="AB238" i="1"/>
  <c r="CR238" i="1"/>
  <c r="Q238" i="1" s="1"/>
  <c r="CY237" i="1"/>
  <c r="X237" i="1" s="1"/>
  <c r="CZ237" i="1"/>
  <c r="Y237" i="1" s="1"/>
  <c r="CY236" i="1"/>
  <c r="X236" i="1" s="1"/>
  <c r="CZ236" i="1"/>
  <c r="Y236" i="1" s="1"/>
  <c r="CY231" i="1"/>
  <c r="X231" i="1" s="1"/>
  <c r="CY187" i="1"/>
  <c r="X187" i="1" s="1"/>
  <c r="CZ187" i="1"/>
  <c r="Y187" i="1" s="1"/>
  <c r="CP182" i="1"/>
  <c r="O182" i="1" s="1"/>
  <c r="GM176" i="1"/>
  <c r="GN176" i="1" s="1"/>
  <c r="CP175" i="1"/>
  <c r="O175" i="1" s="1"/>
  <c r="GM175" i="1" s="1"/>
  <c r="GN175" i="1" s="1"/>
  <c r="CY174" i="1"/>
  <c r="X174" i="1" s="1"/>
  <c r="CZ174" i="1"/>
  <c r="Y174" i="1" s="1"/>
  <c r="CW550" i="3"/>
  <c r="CU548" i="3"/>
  <c r="CX552" i="3"/>
  <c r="CV548" i="3"/>
  <c r="CX548" i="3"/>
  <c r="CX553" i="3"/>
  <c r="CX554" i="3"/>
  <c r="CX550" i="3"/>
  <c r="CI258" i="1"/>
  <c r="CW427" i="3"/>
  <c r="CX427" i="3"/>
  <c r="CX430" i="3"/>
  <c r="CU425" i="3"/>
  <c r="CX429" i="3"/>
  <c r="CV425" i="3"/>
  <c r="CX425" i="3"/>
  <c r="CR237" i="1"/>
  <c r="Q237" i="1" s="1"/>
  <c r="AB237" i="1"/>
  <c r="CR236" i="1"/>
  <c r="Q236" i="1" s="1"/>
  <c r="AB236" i="1"/>
  <c r="CP227" i="1"/>
  <c r="O227" i="1" s="1"/>
  <c r="CP190" i="1"/>
  <c r="O190" i="1" s="1"/>
  <c r="GM190" i="1" s="1"/>
  <c r="GN190" i="1" s="1"/>
  <c r="CP187" i="1"/>
  <c r="O187" i="1" s="1"/>
  <c r="GM187" i="1" s="1"/>
  <c r="GN187" i="1" s="1"/>
  <c r="AB184" i="1"/>
  <c r="CR184" i="1"/>
  <c r="Q184" i="1" s="1"/>
  <c r="CP184" i="1" s="1"/>
  <c r="O184" i="1" s="1"/>
  <c r="S182" i="1"/>
  <c r="W180" i="1"/>
  <c r="CQ324" i="1"/>
  <c r="P324" i="1" s="1"/>
  <c r="CP324" i="1" s="1"/>
  <c r="O324" i="1" s="1"/>
  <c r="GM324" i="1" s="1"/>
  <c r="GN324" i="1" s="1"/>
  <c r="CQ318" i="1"/>
  <c r="P318" i="1" s="1"/>
  <c r="CP318" i="1" s="1"/>
  <c r="O318" i="1" s="1"/>
  <c r="GM318" i="1" s="1"/>
  <c r="GN318" i="1" s="1"/>
  <c r="CQ317" i="1"/>
  <c r="P317" i="1" s="1"/>
  <c r="CP317" i="1" s="1"/>
  <c r="O317" i="1" s="1"/>
  <c r="GM317" i="1" s="1"/>
  <c r="GN317" i="1" s="1"/>
  <c r="CS313" i="1"/>
  <c r="R313" i="1" s="1"/>
  <c r="CY313" i="1" s="1"/>
  <c r="X313" i="1" s="1"/>
  <c r="CS312" i="1"/>
  <c r="R312" i="1" s="1"/>
  <c r="CZ312" i="1" s="1"/>
  <c r="Y312" i="1" s="1"/>
  <c r="CS302" i="1"/>
  <c r="R302" i="1" s="1"/>
  <c r="CZ302" i="1" s="1"/>
  <c r="Y302" i="1" s="1"/>
  <c r="CQ295" i="1"/>
  <c r="P295" i="1" s="1"/>
  <c r="CP295" i="1" s="1"/>
  <c r="O295" i="1" s="1"/>
  <c r="GM295" i="1" s="1"/>
  <c r="GN295" i="1" s="1"/>
  <c r="CQ294" i="1"/>
  <c r="P294" i="1" s="1"/>
  <c r="CQ254" i="1"/>
  <c r="P254" i="1" s="1"/>
  <c r="CP254" i="1" s="1"/>
  <c r="O254" i="1" s="1"/>
  <c r="GM254" i="1" s="1"/>
  <c r="GN254" i="1" s="1"/>
  <c r="CQ253" i="1"/>
  <c r="P253" i="1" s="1"/>
  <c r="CP253" i="1" s="1"/>
  <c r="O253" i="1" s="1"/>
  <c r="GM253" i="1" s="1"/>
  <c r="GN253" i="1" s="1"/>
  <c r="CQ252" i="1"/>
  <c r="P252" i="1" s="1"/>
  <c r="CP252" i="1" s="1"/>
  <c r="O252" i="1" s="1"/>
  <c r="GM252" i="1" s="1"/>
  <c r="GN252" i="1" s="1"/>
  <c r="CQ251" i="1"/>
  <c r="P251" i="1" s="1"/>
  <c r="CP251" i="1" s="1"/>
  <c r="O251" i="1" s="1"/>
  <c r="GM251" i="1" s="1"/>
  <c r="GN251" i="1" s="1"/>
  <c r="AB248" i="1"/>
  <c r="CY240" i="1"/>
  <c r="X240" i="1" s="1"/>
  <c r="CZ240" i="1"/>
  <c r="Y240" i="1" s="1"/>
  <c r="CY239" i="1"/>
  <c r="X239" i="1" s="1"/>
  <c r="CZ239" i="1"/>
  <c r="Y239" i="1" s="1"/>
  <c r="CP237" i="1"/>
  <c r="O237" i="1" s="1"/>
  <c r="GM237" i="1" s="1"/>
  <c r="GN237" i="1" s="1"/>
  <c r="CP236" i="1"/>
  <c r="O236" i="1" s="1"/>
  <c r="GM236" i="1" s="1"/>
  <c r="GN236" i="1" s="1"/>
  <c r="CY234" i="1"/>
  <c r="X234" i="1" s="1"/>
  <c r="AB185" i="1"/>
  <c r="CR185" i="1"/>
  <c r="Q185" i="1" s="1"/>
  <c r="AB183" i="1"/>
  <c r="CR183" i="1"/>
  <c r="W182" i="1"/>
  <c r="GX180" i="1"/>
  <c r="AP258" i="1"/>
  <c r="AD244" i="1"/>
  <c r="CS244" i="1"/>
  <c r="R244" i="1" s="1"/>
  <c r="CZ244" i="1" s="1"/>
  <c r="Y244" i="1" s="1"/>
  <c r="AB240" i="1"/>
  <c r="CR240" i="1"/>
  <c r="Q240" i="1" s="1"/>
  <c r="AB239" i="1"/>
  <c r="CR239" i="1"/>
  <c r="Q239" i="1" s="1"/>
  <c r="CP239" i="1" s="1"/>
  <c r="O239" i="1" s="1"/>
  <c r="GM239" i="1" s="1"/>
  <c r="GN239" i="1" s="1"/>
  <c r="CP238" i="1"/>
  <c r="O238" i="1" s="1"/>
  <c r="CY230" i="1"/>
  <c r="X230" i="1" s="1"/>
  <c r="CZ230" i="1"/>
  <c r="Y230" i="1" s="1"/>
  <c r="CZ228" i="1"/>
  <c r="Y228" i="1" s="1"/>
  <c r="CY228" i="1"/>
  <c r="X228" i="1" s="1"/>
  <c r="GM228" i="1" s="1"/>
  <c r="GN228" i="1" s="1"/>
  <c r="AB186" i="1"/>
  <c r="CR186" i="1"/>
  <c r="Q186" i="1" s="1"/>
  <c r="CZ179" i="1"/>
  <c r="Y179" i="1" s="1"/>
  <c r="CY179" i="1"/>
  <c r="X179" i="1" s="1"/>
  <c r="AO258" i="1"/>
  <c r="CY246" i="1"/>
  <c r="X246" i="1" s="1"/>
  <c r="CZ243" i="1"/>
  <c r="Y243" i="1" s="1"/>
  <c r="CP240" i="1"/>
  <c r="O240" i="1" s="1"/>
  <c r="GM240" i="1" s="1"/>
  <c r="GN240" i="1" s="1"/>
  <c r="CY235" i="1"/>
  <c r="X235" i="1" s="1"/>
  <c r="CZ235" i="1"/>
  <c r="Y235" i="1" s="1"/>
  <c r="CY233" i="1"/>
  <c r="X233" i="1" s="1"/>
  <c r="CP230" i="1"/>
  <c r="O230" i="1" s="1"/>
  <c r="GM230" i="1" s="1"/>
  <c r="GN230" i="1" s="1"/>
  <c r="CP191" i="1"/>
  <c r="O191" i="1" s="1"/>
  <c r="CY189" i="1"/>
  <c r="X189" i="1" s="1"/>
  <c r="GM189" i="1" s="1"/>
  <c r="GN189" i="1" s="1"/>
  <c r="CZ189" i="1"/>
  <c r="Y189" i="1" s="1"/>
  <c r="V188" i="1"/>
  <c r="CP185" i="1"/>
  <c r="O185" i="1" s="1"/>
  <c r="GX182" i="1"/>
  <c r="U182" i="1"/>
  <c r="AB181" i="1"/>
  <c r="CR181" i="1"/>
  <c r="Q181" i="1" s="1"/>
  <c r="CP181" i="1" s="1"/>
  <c r="O181" i="1" s="1"/>
  <c r="CY173" i="1"/>
  <c r="X173" i="1" s="1"/>
  <c r="CZ173" i="1"/>
  <c r="Y173" i="1" s="1"/>
  <c r="CZ172" i="1"/>
  <c r="Y172" i="1" s="1"/>
  <c r="CY172" i="1"/>
  <c r="X172" i="1" s="1"/>
  <c r="CP172" i="1"/>
  <c r="O172" i="1" s="1"/>
  <c r="AX193" i="1"/>
  <c r="AP193" i="1"/>
  <c r="AB191" i="1"/>
  <c r="CS186" i="1"/>
  <c r="I186" i="1"/>
  <c r="U186" i="1" s="1"/>
  <c r="CS185" i="1"/>
  <c r="R185" i="1" s="1"/>
  <c r="CY185" i="1" s="1"/>
  <c r="X185" i="1" s="1"/>
  <c r="CS184" i="1"/>
  <c r="R184" i="1" s="1"/>
  <c r="CZ184" i="1" s="1"/>
  <c r="Y184" i="1" s="1"/>
  <c r="AD180" i="1"/>
  <c r="AD179" i="1"/>
  <c r="AB176" i="1"/>
  <c r="AB175" i="1"/>
  <c r="CR166" i="1"/>
  <c r="Q166" i="1" s="1"/>
  <c r="AB166" i="1"/>
  <c r="CR165" i="1"/>
  <c r="Q165" i="1" s="1"/>
  <c r="CP165" i="1" s="1"/>
  <c r="O165" i="1" s="1"/>
  <c r="GM165" i="1" s="1"/>
  <c r="GN165" i="1" s="1"/>
  <c r="AB165" i="1"/>
  <c r="CY164" i="1"/>
  <c r="X164" i="1" s="1"/>
  <c r="CZ164" i="1"/>
  <c r="Y164" i="1" s="1"/>
  <c r="CY163" i="1"/>
  <c r="X163" i="1" s="1"/>
  <c r="CZ163" i="1"/>
  <c r="Y163" i="1" s="1"/>
  <c r="GX154" i="1"/>
  <c r="CP136" i="1"/>
  <c r="O136" i="1" s="1"/>
  <c r="CZ130" i="1"/>
  <c r="Y130" i="1" s="1"/>
  <c r="CY130" i="1"/>
  <c r="X130" i="1" s="1"/>
  <c r="CX420" i="3"/>
  <c r="CU419" i="3"/>
  <c r="CX422" i="3"/>
  <c r="CX395" i="3"/>
  <c r="CU395" i="3"/>
  <c r="CX399" i="3"/>
  <c r="CV395" i="3"/>
  <c r="CW397" i="3"/>
  <c r="CX397" i="3"/>
  <c r="HG234" i="1"/>
  <c r="AB230" i="1"/>
  <c r="AB229" i="1"/>
  <c r="AO193" i="1"/>
  <c r="AB190" i="1"/>
  <c r="AB189" i="1"/>
  <c r="AB188" i="1"/>
  <c r="AB187" i="1"/>
  <c r="CV336" i="3"/>
  <c r="CX340" i="3"/>
  <c r="CX339" i="3"/>
  <c r="CX342" i="3"/>
  <c r="CX341" i="3"/>
  <c r="CX337" i="3"/>
  <c r="CU336" i="3"/>
  <c r="CS178" i="1"/>
  <c r="R178" i="1" s="1"/>
  <c r="CY178" i="1" s="1"/>
  <c r="X178" i="1" s="1"/>
  <c r="CS177" i="1"/>
  <c r="R177" i="1" s="1"/>
  <c r="CY177" i="1" s="1"/>
  <c r="X177" i="1" s="1"/>
  <c r="CQ174" i="1"/>
  <c r="P174" i="1" s="1"/>
  <c r="CP174" i="1" s="1"/>
  <c r="O174" i="1" s="1"/>
  <c r="GM174" i="1" s="1"/>
  <c r="GN174" i="1" s="1"/>
  <c r="CP166" i="1"/>
  <c r="O166" i="1" s="1"/>
  <c r="CR164" i="1"/>
  <c r="Q164" i="1" s="1"/>
  <c r="AB164" i="1"/>
  <c r="CR163" i="1"/>
  <c r="Q163" i="1" s="1"/>
  <c r="AB163" i="1"/>
  <c r="CY160" i="1"/>
  <c r="X160" i="1" s="1"/>
  <c r="CZ160" i="1"/>
  <c r="Y160" i="1" s="1"/>
  <c r="CY158" i="1"/>
  <c r="X158" i="1" s="1"/>
  <c r="GM158" i="1" s="1"/>
  <c r="GN158" i="1" s="1"/>
  <c r="CZ158" i="1"/>
  <c r="Y158" i="1" s="1"/>
  <c r="CY147" i="1"/>
  <c r="X147" i="1" s="1"/>
  <c r="CZ147" i="1"/>
  <c r="Y147" i="1" s="1"/>
  <c r="CY143" i="1"/>
  <c r="X143" i="1" s="1"/>
  <c r="GM143" i="1" s="1"/>
  <c r="GN143" i="1" s="1"/>
  <c r="CZ143" i="1"/>
  <c r="Y143" i="1" s="1"/>
  <c r="CP138" i="1"/>
  <c r="O138" i="1" s="1"/>
  <c r="CY129" i="1"/>
  <c r="X129" i="1" s="1"/>
  <c r="CY125" i="1"/>
  <c r="X125" i="1" s="1"/>
  <c r="CZ125" i="1"/>
  <c r="Y125" i="1" s="1"/>
  <c r="CZ234" i="1"/>
  <c r="Y234" i="1" s="1"/>
  <c r="CZ233" i="1"/>
  <c r="Y233" i="1" s="1"/>
  <c r="CZ232" i="1"/>
  <c r="Y232" i="1" s="1"/>
  <c r="CZ231" i="1"/>
  <c r="Y231" i="1" s="1"/>
  <c r="CU369" i="3"/>
  <c r="CX382" i="3"/>
  <c r="CX369" i="3"/>
  <c r="CX372" i="3"/>
  <c r="CX376" i="3"/>
  <c r="CX386" i="3"/>
  <c r="CW374" i="3"/>
  <c r="CX383" i="3"/>
  <c r="CX374" i="3"/>
  <c r="CW372" i="3"/>
  <c r="CX379" i="3"/>
  <c r="CX387" i="3"/>
  <c r="CW376" i="3"/>
  <c r="BD193" i="1"/>
  <c r="CW322" i="3"/>
  <c r="CX321" i="3"/>
  <c r="CU320" i="3"/>
  <c r="CW323" i="3"/>
  <c r="CX323" i="3"/>
  <c r="AB168" i="1"/>
  <c r="CQ168" i="1"/>
  <c r="P168" i="1" s="1"/>
  <c r="CP168" i="1" s="1"/>
  <c r="O168" i="1" s="1"/>
  <c r="CP164" i="1"/>
  <c r="O164" i="1" s="1"/>
  <c r="GM164" i="1" s="1"/>
  <c r="GN164" i="1" s="1"/>
  <c r="CP163" i="1"/>
  <c r="O163" i="1" s="1"/>
  <c r="GM163" i="1" s="1"/>
  <c r="GN163" i="1" s="1"/>
  <c r="CZ151" i="1"/>
  <c r="Y151" i="1" s="1"/>
  <c r="CY151" i="1"/>
  <c r="X151" i="1" s="1"/>
  <c r="AB142" i="1"/>
  <c r="CR142" i="1"/>
  <c r="Q142" i="1" s="1"/>
  <c r="CY141" i="1"/>
  <c r="X141" i="1" s="1"/>
  <c r="CZ141" i="1"/>
  <c r="Y141" i="1" s="1"/>
  <c r="CZ135" i="1"/>
  <c r="Y135" i="1" s="1"/>
  <c r="CY135" i="1"/>
  <c r="X135" i="1" s="1"/>
  <c r="GM130" i="1"/>
  <c r="GN130" i="1" s="1"/>
  <c r="CS238" i="1"/>
  <c r="R238" i="1" s="1"/>
  <c r="AE258" i="1" s="1"/>
  <c r="CQ234" i="1"/>
  <c r="P234" i="1" s="1"/>
  <c r="CP234" i="1" s="1"/>
  <c r="O234" i="1" s="1"/>
  <c r="GM234" i="1" s="1"/>
  <c r="GN234" i="1" s="1"/>
  <c r="CQ233" i="1"/>
  <c r="P233" i="1" s="1"/>
  <c r="CP233" i="1" s="1"/>
  <c r="O233" i="1" s="1"/>
  <c r="GM233" i="1" s="1"/>
  <c r="GN233" i="1" s="1"/>
  <c r="CQ232" i="1"/>
  <c r="P232" i="1" s="1"/>
  <c r="CP232" i="1" s="1"/>
  <c r="O232" i="1" s="1"/>
  <c r="GM232" i="1" s="1"/>
  <c r="GN232" i="1" s="1"/>
  <c r="CQ231" i="1"/>
  <c r="P231" i="1" s="1"/>
  <c r="BC193" i="1"/>
  <c r="AU193" i="1"/>
  <c r="CS183" i="1"/>
  <c r="R183" i="1" s="1"/>
  <c r="I183" i="1"/>
  <c r="V183" i="1" s="1"/>
  <c r="CS182" i="1"/>
  <c r="R182" i="1" s="1"/>
  <c r="CS181" i="1"/>
  <c r="R181" i="1" s="1"/>
  <c r="CY181" i="1" s="1"/>
  <c r="X181" i="1" s="1"/>
  <c r="CQ178" i="1"/>
  <c r="P178" i="1" s="1"/>
  <c r="CP178" i="1" s="1"/>
  <c r="O178" i="1" s="1"/>
  <c r="CQ177" i="1"/>
  <c r="P177" i="1" s="1"/>
  <c r="CP177" i="1" s="1"/>
  <c r="O177" i="1" s="1"/>
  <c r="AB173" i="1"/>
  <c r="AB171" i="1"/>
  <c r="AB157" i="1"/>
  <c r="CR157" i="1"/>
  <c r="Q157" i="1" s="1"/>
  <c r="CY156" i="1"/>
  <c r="X156" i="1" s="1"/>
  <c r="CZ156" i="1"/>
  <c r="Y156" i="1" s="1"/>
  <c r="CY145" i="1"/>
  <c r="X145" i="1" s="1"/>
  <c r="CZ145" i="1"/>
  <c r="Y145" i="1" s="1"/>
  <c r="GM145" i="1" s="1"/>
  <c r="GN145" i="1" s="1"/>
  <c r="AB141" i="1"/>
  <c r="CR141" i="1"/>
  <c r="Q141" i="1" s="1"/>
  <c r="CP141" i="1" s="1"/>
  <c r="O141" i="1" s="1"/>
  <c r="GM141" i="1" s="1"/>
  <c r="GN141" i="1" s="1"/>
  <c r="CZ138" i="1"/>
  <c r="Y138" i="1" s="1"/>
  <c r="CY128" i="1"/>
  <c r="X128" i="1" s="1"/>
  <c r="CY127" i="1"/>
  <c r="X127" i="1" s="1"/>
  <c r="CZ127" i="1"/>
  <c r="Y127" i="1" s="1"/>
  <c r="BB193" i="1"/>
  <c r="AT193" i="1"/>
  <c r="CS191" i="1"/>
  <c r="R191" i="1" s="1"/>
  <c r="CY191" i="1" s="1"/>
  <c r="X191" i="1" s="1"/>
  <c r="CX333" i="3"/>
  <c r="CX332" i="3"/>
  <c r="CX335" i="3"/>
  <c r="CU331" i="3"/>
  <c r="CY168" i="1"/>
  <c r="X168" i="1" s="1"/>
  <c r="CZ168" i="1"/>
  <c r="Y168" i="1" s="1"/>
  <c r="CY162" i="1"/>
  <c r="X162" i="1" s="1"/>
  <c r="CZ162" i="1"/>
  <c r="Y162" i="1" s="1"/>
  <c r="AB156" i="1"/>
  <c r="CR156" i="1"/>
  <c r="Q156" i="1" s="1"/>
  <c r="CP142" i="1"/>
  <c r="O142" i="1" s="1"/>
  <c r="CP135" i="1"/>
  <c r="O135" i="1" s="1"/>
  <c r="GM135" i="1" s="1"/>
  <c r="GN135" i="1" s="1"/>
  <c r="CR127" i="1"/>
  <c r="Q127" i="1" s="1"/>
  <c r="AB127" i="1"/>
  <c r="CQ248" i="1"/>
  <c r="P248" i="1" s="1"/>
  <c r="CP248" i="1" s="1"/>
  <c r="O248" i="1" s="1"/>
  <c r="GM248" i="1" s="1"/>
  <c r="GN248" i="1" s="1"/>
  <c r="CW402" i="3"/>
  <c r="CW406" i="3"/>
  <c r="CX409" i="3"/>
  <c r="CX417" i="3"/>
  <c r="CX402" i="3"/>
  <c r="CX406" i="3"/>
  <c r="CX414" i="3"/>
  <c r="CU400" i="3"/>
  <c r="CX404" i="3"/>
  <c r="CX410" i="3"/>
  <c r="CX418" i="3"/>
  <c r="CX401" i="3"/>
  <c r="CU389" i="3"/>
  <c r="CW392" i="3"/>
  <c r="CX392" i="3"/>
  <c r="HG230" i="1"/>
  <c r="CZ191" i="1"/>
  <c r="Y191" i="1" s="1"/>
  <c r="CU315" i="3"/>
  <c r="CX315" i="3"/>
  <c r="CW318" i="3"/>
  <c r="CX318" i="3"/>
  <c r="HG173" i="1"/>
  <c r="HG172" i="1"/>
  <c r="CP170" i="1"/>
  <c r="O170" i="1" s="1"/>
  <c r="GM170" i="1" s="1"/>
  <c r="GN170" i="1" s="1"/>
  <c r="AB162" i="1"/>
  <c r="CR162" i="1"/>
  <c r="Q162" i="1" s="1"/>
  <c r="CP157" i="1"/>
  <c r="O157" i="1" s="1"/>
  <c r="CP156" i="1"/>
  <c r="O156" i="1" s="1"/>
  <c r="GM156" i="1" s="1"/>
  <c r="GN156" i="1" s="1"/>
  <c r="CY155" i="1"/>
  <c r="X155" i="1" s="1"/>
  <c r="CZ155" i="1"/>
  <c r="Y155" i="1" s="1"/>
  <c r="T154" i="1"/>
  <c r="R154" i="1"/>
  <c r="CY154" i="1" s="1"/>
  <c r="X154" i="1" s="1"/>
  <c r="CY150" i="1"/>
  <c r="X150" i="1" s="1"/>
  <c r="CZ150" i="1"/>
  <c r="Y150" i="1" s="1"/>
  <c r="S139" i="1"/>
  <c r="CP139" i="1" s="1"/>
  <c r="O139" i="1" s="1"/>
  <c r="T139" i="1"/>
  <c r="CZ134" i="1"/>
  <c r="Y134" i="1" s="1"/>
  <c r="CY134" i="1"/>
  <c r="X134" i="1" s="1"/>
  <c r="CZ131" i="1"/>
  <c r="Y131" i="1" s="1"/>
  <c r="CY131" i="1"/>
  <c r="X131" i="1" s="1"/>
  <c r="CP127" i="1"/>
  <c r="O127" i="1" s="1"/>
  <c r="GM127" i="1" s="1"/>
  <c r="GN127" i="1" s="1"/>
  <c r="CI193" i="1"/>
  <c r="CW346" i="3"/>
  <c r="CX349" i="3"/>
  <c r="CU344" i="3"/>
  <c r="CW347" i="3"/>
  <c r="CX353" i="3"/>
  <c r="CX347" i="3"/>
  <c r="CP162" i="1"/>
  <c r="O162" i="1" s="1"/>
  <c r="GM162" i="1" s="1"/>
  <c r="GN162" i="1" s="1"/>
  <c r="CZ159" i="1"/>
  <c r="Y159" i="1" s="1"/>
  <c r="CY159" i="1"/>
  <c r="X159" i="1" s="1"/>
  <c r="CY153" i="1"/>
  <c r="X153" i="1" s="1"/>
  <c r="GM153" i="1" s="1"/>
  <c r="GN153" i="1" s="1"/>
  <c r="CZ153" i="1"/>
  <c r="Y153" i="1" s="1"/>
  <c r="GM150" i="1"/>
  <c r="GN150" i="1" s="1"/>
  <c r="AB149" i="1"/>
  <c r="CR149" i="1"/>
  <c r="Q149" i="1" s="1"/>
  <c r="CP149" i="1" s="1"/>
  <c r="O149" i="1" s="1"/>
  <c r="CY148" i="1"/>
  <c r="X148" i="1" s="1"/>
  <c r="CZ148" i="1"/>
  <c r="Y148" i="1" s="1"/>
  <c r="S146" i="1"/>
  <c r="CP146" i="1" s="1"/>
  <c r="O146" i="1" s="1"/>
  <c r="T146" i="1"/>
  <c r="CZ136" i="1"/>
  <c r="Y136" i="1" s="1"/>
  <c r="CY136" i="1"/>
  <c r="X136" i="1" s="1"/>
  <c r="AQ193" i="1"/>
  <c r="CX326" i="3"/>
  <c r="CW329" i="3"/>
  <c r="CW328" i="3"/>
  <c r="CX328" i="3"/>
  <c r="CU326" i="3"/>
  <c r="CX330" i="3"/>
  <c r="CV326" i="3"/>
  <c r="CY166" i="1"/>
  <c r="X166" i="1" s="1"/>
  <c r="CZ166" i="1"/>
  <c r="Y166" i="1" s="1"/>
  <c r="CY165" i="1"/>
  <c r="X165" i="1" s="1"/>
  <c r="CZ165" i="1"/>
  <c r="Y165" i="1" s="1"/>
  <c r="CY161" i="1"/>
  <c r="X161" i="1" s="1"/>
  <c r="CZ161" i="1"/>
  <c r="Y161" i="1" s="1"/>
  <c r="AB148" i="1"/>
  <c r="CR148" i="1"/>
  <c r="Q148" i="1" s="1"/>
  <c r="CP148" i="1" s="1"/>
  <c r="O148" i="1" s="1"/>
  <c r="GM148" i="1" s="1"/>
  <c r="GN148" i="1" s="1"/>
  <c r="GM134" i="1"/>
  <c r="GN134" i="1" s="1"/>
  <c r="GM131" i="1"/>
  <c r="GN131" i="1" s="1"/>
  <c r="AB126" i="1"/>
  <c r="CR126" i="1"/>
  <c r="Q126" i="1" s="1"/>
  <c r="CP126" i="1" s="1"/>
  <c r="O126" i="1" s="1"/>
  <c r="CX312" i="3"/>
  <c r="CU304" i="3"/>
  <c r="CX308" i="3"/>
  <c r="CV304" i="3"/>
  <c r="CX313" i="3"/>
  <c r="CX304" i="3"/>
  <c r="CW307" i="3"/>
  <c r="CX306" i="3"/>
  <c r="CX309" i="3"/>
  <c r="CQ159" i="1"/>
  <c r="P159" i="1" s="1"/>
  <c r="CP159" i="1" s="1"/>
  <c r="O159" i="1" s="1"/>
  <c r="CS157" i="1"/>
  <c r="R157" i="1" s="1"/>
  <c r="CY157" i="1" s="1"/>
  <c r="X157" i="1" s="1"/>
  <c r="CQ151" i="1"/>
  <c r="P151" i="1" s="1"/>
  <c r="CP151" i="1" s="1"/>
  <c r="O151" i="1" s="1"/>
  <c r="GM151" i="1" s="1"/>
  <c r="GN151" i="1" s="1"/>
  <c r="CS149" i="1"/>
  <c r="R149" i="1" s="1"/>
  <c r="CY149" i="1" s="1"/>
  <c r="X149" i="1" s="1"/>
  <c r="CS142" i="1"/>
  <c r="R142" i="1" s="1"/>
  <c r="CY142" i="1" s="1"/>
  <c r="X142" i="1" s="1"/>
  <c r="CS126" i="1"/>
  <c r="R126" i="1" s="1"/>
  <c r="CY126" i="1" s="1"/>
  <c r="X126" i="1" s="1"/>
  <c r="CP123" i="1"/>
  <c r="O123" i="1" s="1"/>
  <c r="CY119" i="1"/>
  <c r="X119" i="1" s="1"/>
  <c r="CZ119" i="1"/>
  <c r="Y119" i="1" s="1"/>
  <c r="CY110" i="1"/>
  <c r="X110" i="1" s="1"/>
  <c r="CZ110" i="1"/>
  <c r="Y110" i="1" s="1"/>
  <c r="AI73" i="1"/>
  <c r="CY67" i="1"/>
  <c r="X67" i="1" s="1"/>
  <c r="CZ67" i="1"/>
  <c r="Y67" i="1" s="1"/>
  <c r="CY59" i="1"/>
  <c r="X59" i="1" s="1"/>
  <c r="CZ59" i="1"/>
  <c r="Y59" i="1" s="1"/>
  <c r="CZ56" i="1"/>
  <c r="Y56" i="1" s="1"/>
  <c r="CP50" i="1"/>
  <c r="O50" i="1" s="1"/>
  <c r="HG161" i="1"/>
  <c r="AB159" i="1"/>
  <c r="HG155" i="1"/>
  <c r="HG147" i="1"/>
  <c r="HG140" i="1"/>
  <c r="HG133" i="1"/>
  <c r="AB131" i="1"/>
  <c r="HG129" i="1"/>
  <c r="CP119" i="1"/>
  <c r="O119" i="1" s="1"/>
  <c r="CP116" i="1"/>
  <c r="O116" i="1" s="1"/>
  <c r="CP110" i="1"/>
  <c r="O110" i="1" s="1"/>
  <c r="CP109" i="1"/>
  <c r="O109" i="1" s="1"/>
  <c r="CY108" i="1"/>
  <c r="X108" i="1" s="1"/>
  <c r="CZ108" i="1"/>
  <c r="Y108" i="1" s="1"/>
  <c r="CY107" i="1"/>
  <c r="X107" i="1" s="1"/>
  <c r="CZ107" i="1"/>
  <c r="Y107" i="1" s="1"/>
  <c r="CY71" i="1"/>
  <c r="X71" i="1" s="1"/>
  <c r="CZ71" i="1"/>
  <c r="Y71" i="1" s="1"/>
  <c r="CY69" i="1"/>
  <c r="X69" i="1" s="1"/>
  <c r="CZ69" i="1"/>
  <c r="Y69" i="1" s="1"/>
  <c r="CY64" i="1"/>
  <c r="X64" i="1" s="1"/>
  <c r="CZ64" i="1"/>
  <c r="Y64" i="1" s="1"/>
  <c r="CY58" i="1"/>
  <c r="X58" i="1" s="1"/>
  <c r="CZ58" i="1"/>
  <c r="Y58" i="1" s="1"/>
  <c r="AB55" i="1"/>
  <c r="CY47" i="1"/>
  <c r="X47" i="1" s="1"/>
  <c r="CZ47" i="1"/>
  <c r="Y47" i="1" s="1"/>
  <c r="CZ167" i="1"/>
  <c r="Y167" i="1" s="1"/>
  <c r="CU299" i="3"/>
  <c r="CX299" i="3"/>
  <c r="CW302" i="3"/>
  <c r="CX302" i="3"/>
  <c r="CW278" i="3"/>
  <c r="CX274" i="3"/>
  <c r="CX278" i="3"/>
  <c r="CU273" i="3"/>
  <c r="CW277" i="3"/>
  <c r="CX281" i="3"/>
  <c r="CX289" i="3"/>
  <c r="CV273" i="3"/>
  <c r="CX277" i="3"/>
  <c r="CX288" i="3"/>
  <c r="CW279" i="3"/>
  <c r="CX285" i="3"/>
  <c r="CX279" i="3"/>
  <c r="CX282" i="3"/>
  <c r="CX290" i="3"/>
  <c r="AB158" i="1"/>
  <c r="HG154" i="1"/>
  <c r="AB150" i="1"/>
  <c r="HG146" i="1"/>
  <c r="AB143" i="1"/>
  <c r="CZ140" i="1"/>
  <c r="Y140" i="1" s="1"/>
  <c r="HG139" i="1"/>
  <c r="CZ133" i="1"/>
  <c r="Y133" i="1" s="1"/>
  <c r="CZ132" i="1"/>
  <c r="Y132" i="1" s="1"/>
  <c r="CX198" i="3"/>
  <c r="CX194" i="3"/>
  <c r="CU193" i="3"/>
  <c r="CW196" i="3"/>
  <c r="CX196" i="3"/>
  <c r="CZ129" i="1"/>
  <c r="Y129" i="1" s="1"/>
  <c r="CZ128" i="1"/>
  <c r="Y128" i="1" s="1"/>
  <c r="CW184" i="3"/>
  <c r="CX184" i="3"/>
  <c r="CX187" i="3"/>
  <c r="CU182" i="3"/>
  <c r="CX186" i="3"/>
  <c r="CV182" i="3"/>
  <c r="CX182" i="3"/>
  <c r="CW185" i="3"/>
  <c r="CY123" i="1"/>
  <c r="X123" i="1" s="1"/>
  <c r="CY117" i="1"/>
  <c r="X117" i="1" s="1"/>
  <c r="CZ117" i="1"/>
  <c r="Y117" i="1" s="1"/>
  <c r="CY111" i="1"/>
  <c r="X111" i="1" s="1"/>
  <c r="CZ111" i="1"/>
  <c r="Y111" i="1" s="1"/>
  <c r="CY54" i="1"/>
  <c r="X54" i="1" s="1"/>
  <c r="CZ54" i="1"/>
  <c r="Y54" i="1" s="1"/>
  <c r="CY48" i="1"/>
  <c r="X48" i="1" s="1"/>
  <c r="CZ48" i="1"/>
  <c r="Y48" i="1" s="1"/>
  <c r="CQ167" i="1"/>
  <c r="P167" i="1" s="1"/>
  <c r="CP167" i="1" s="1"/>
  <c r="O167" i="1" s="1"/>
  <c r="GM167" i="1" s="1"/>
  <c r="GN167" i="1" s="1"/>
  <c r="CQ161" i="1"/>
  <c r="P161" i="1" s="1"/>
  <c r="CP161" i="1" s="1"/>
  <c r="O161" i="1" s="1"/>
  <c r="GM161" i="1" s="1"/>
  <c r="GN161" i="1" s="1"/>
  <c r="CQ160" i="1"/>
  <c r="P160" i="1" s="1"/>
  <c r="CP160" i="1" s="1"/>
  <c r="O160" i="1" s="1"/>
  <c r="GM160" i="1" s="1"/>
  <c r="GN160" i="1" s="1"/>
  <c r="CQ155" i="1"/>
  <c r="P155" i="1" s="1"/>
  <c r="CP155" i="1" s="1"/>
  <c r="O155" i="1" s="1"/>
  <c r="GM155" i="1" s="1"/>
  <c r="GN155" i="1" s="1"/>
  <c r="CX253" i="3"/>
  <c r="CX257" i="3"/>
  <c r="CU252" i="3"/>
  <c r="CW256" i="3"/>
  <c r="CX268" i="3"/>
  <c r="CV252" i="3"/>
  <c r="CX256" i="3"/>
  <c r="CX265" i="3"/>
  <c r="CX252" i="3"/>
  <c r="CW255" i="3"/>
  <c r="CW259" i="3"/>
  <c r="CW254" i="3"/>
  <c r="CW258" i="3"/>
  <c r="CX264" i="3"/>
  <c r="CX272" i="3"/>
  <c r="CX254" i="3"/>
  <c r="CX258" i="3"/>
  <c r="CX261" i="3"/>
  <c r="CX269" i="3"/>
  <c r="CW257" i="3"/>
  <c r="CQ147" i="1"/>
  <c r="P147" i="1" s="1"/>
  <c r="CP147" i="1" s="1"/>
  <c r="O147" i="1" s="1"/>
  <c r="GM147" i="1" s="1"/>
  <c r="GN147" i="1" s="1"/>
  <c r="CU231" i="3"/>
  <c r="CX232" i="3"/>
  <c r="CX236" i="3"/>
  <c r="CX239" i="3"/>
  <c r="CX244" i="3"/>
  <c r="CX241" i="3"/>
  <c r="CX249" i="3"/>
  <c r="CW234" i="3"/>
  <c r="CX238" i="3"/>
  <c r="CX246" i="3"/>
  <c r="CX234" i="3"/>
  <c r="CX240" i="3"/>
  <c r="CX248" i="3"/>
  <c r="CX245" i="3"/>
  <c r="CW236" i="3"/>
  <c r="CQ140" i="1"/>
  <c r="P140" i="1" s="1"/>
  <c r="CP140" i="1" s="1"/>
  <c r="O140" i="1" s="1"/>
  <c r="GM140" i="1" s="1"/>
  <c r="GN140" i="1" s="1"/>
  <c r="CU211" i="3"/>
  <c r="CX224" i="3"/>
  <c r="CX211" i="3"/>
  <c r="CX228" i="3"/>
  <c r="CW216" i="3"/>
  <c r="CX225" i="3"/>
  <c r="CX216" i="3"/>
  <c r="CX230" i="3"/>
  <c r="CX218" i="3"/>
  <c r="CX221" i="3"/>
  <c r="CX226" i="3"/>
  <c r="CX229" i="3"/>
  <c r="CW214" i="3"/>
  <c r="CX214" i="3"/>
  <c r="CW218" i="3"/>
  <c r="CQ133" i="1"/>
  <c r="P133" i="1" s="1"/>
  <c r="CP133" i="1" s="1"/>
  <c r="O133" i="1" s="1"/>
  <c r="GM133" i="1" s="1"/>
  <c r="GN133" i="1" s="1"/>
  <c r="CQ132" i="1"/>
  <c r="P132" i="1" s="1"/>
  <c r="CP132" i="1" s="1"/>
  <c r="O132" i="1" s="1"/>
  <c r="GM132" i="1" s="1"/>
  <c r="GN132" i="1" s="1"/>
  <c r="CQ129" i="1"/>
  <c r="P129" i="1" s="1"/>
  <c r="CP129" i="1" s="1"/>
  <c r="O129" i="1" s="1"/>
  <c r="GM129" i="1" s="1"/>
  <c r="GN129" i="1" s="1"/>
  <c r="CQ128" i="1"/>
  <c r="P128" i="1" s="1"/>
  <c r="CP128" i="1" s="1"/>
  <c r="O128" i="1" s="1"/>
  <c r="GM128" i="1" s="1"/>
  <c r="GN128" i="1" s="1"/>
  <c r="AB125" i="1"/>
  <c r="CQ125" i="1"/>
  <c r="P125" i="1" s="1"/>
  <c r="CP125" i="1" s="1"/>
  <c r="O125" i="1" s="1"/>
  <c r="GM125" i="1" s="1"/>
  <c r="GN125" i="1" s="1"/>
  <c r="CY118" i="1"/>
  <c r="X118" i="1" s="1"/>
  <c r="CZ118" i="1"/>
  <c r="Y118" i="1" s="1"/>
  <c r="CY115" i="1"/>
  <c r="X115" i="1" s="1"/>
  <c r="CZ115" i="1"/>
  <c r="Y115" i="1" s="1"/>
  <c r="CY66" i="1"/>
  <c r="X66" i="1" s="1"/>
  <c r="CZ66" i="1"/>
  <c r="Y66" i="1" s="1"/>
  <c r="AD122" i="1"/>
  <c r="CS122" i="1"/>
  <c r="R122" i="1" s="1"/>
  <c r="CZ122" i="1" s="1"/>
  <c r="Y122" i="1" s="1"/>
  <c r="CZ114" i="1"/>
  <c r="Y114" i="1" s="1"/>
  <c r="CY114" i="1"/>
  <c r="X114" i="1" s="1"/>
  <c r="CY113" i="1"/>
  <c r="X113" i="1" s="1"/>
  <c r="CZ113" i="1"/>
  <c r="Y113" i="1" s="1"/>
  <c r="GM111" i="1"/>
  <c r="GN111" i="1" s="1"/>
  <c r="GM71" i="1"/>
  <c r="GN71" i="1" s="1"/>
  <c r="CP64" i="1"/>
  <c r="O64" i="1" s="1"/>
  <c r="GM64" i="1" s="1"/>
  <c r="GN64" i="1" s="1"/>
  <c r="CP58" i="1"/>
  <c r="O58" i="1" s="1"/>
  <c r="GM58" i="1" s="1"/>
  <c r="GN58" i="1" s="1"/>
  <c r="CP54" i="1"/>
  <c r="O54" i="1" s="1"/>
  <c r="AB53" i="1"/>
  <c r="CX296" i="3"/>
  <c r="CU291" i="3"/>
  <c r="CW294" i="3"/>
  <c r="CX297" i="3"/>
  <c r="CX294" i="3"/>
  <c r="CW180" i="3"/>
  <c r="CX180" i="3"/>
  <c r="CX179" i="3"/>
  <c r="CU178" i="3"/>
  <c r="CV178" i="3"/>
  <c r="CY121" i="1"/>
  <c r="X121" i="1" s="1"/>
  <c r="GM121" i="1" s="1"/>
  <c r="GN121" i="1" s="1"/>
  <c r="CZ121" i="1"/>
  <c r="Y121" i="1" s="1"/>
  <c r="AB118" i="1"/>
  <c r="CY70" i="1"/>
  <c r="X70" i="1" s="1"/>
  <c r="CZ70" i="1"/>
  <c r="Y70" i="1" s="1"/>
  <c r="CY68" i="1"/>
  <c r="X68" i="1" s="1"/>
  <c r="CZ68" i="1"/>
  <c r="Y68" i="1" s="1"/>
  <c r="CJ73" i="1"/>
  <c r="I171" i="1"/>
  <c r="S171" i="1" s="1"/>
  <c r="CX199" i="3"/>
  <c r="CW201" i="3"/>
  <c r="CX205" i="3"/>
  <c r="CU199" i="3"/>
  <c r="CW203" i="3"/>
  <c r="CX209" i="3"/>
  <c r="CV199" i="3"/>
  <c r="CX203" i="3"/>
  <c r="CX201" i="3"/>
  <c r="CX210" i="3"/>
  <c r="CW191" i="3"/>
  <c r="CX191" i="3"/>
  <c r="CW190" i="3"/>
  <c r="CX189" i="3"/>
  <c r="CU188" i="3"/>
  <c r="CY120" i="1"/>
  <c r="X120" i="1" s="1"/>
  <c r="GM120" i="1" s="1"/>
  <c r="GN120" i="1" s="1"/>
  <c r="CZ120" i="1"/>
  <c r="Y120" i="1" s="1"/>
  <c r="CY116" i="1"/>
  <c r="X116" i="1" s="1"/>
  <c r="CZ116" i="1"/>
  <c r="Y116" i="1" s="1"/>
  <c r="CP115" i="1"/>
  <c r="O115" i="1" s="1"/>
  <c r="GM115" i="1" s="1"/>
  <c r="GN115" i="1" s="1"/>
  <c r="AB113" i="1"/>
  <c r="CY112" i="1"/>
  <c r="X112" i="1" s="1"/>
  <c r="GM112" i="1" s="1"/>
  <c r="GN112" i="1" s="1"/>
  <c r="CZ112" i="1"/>
  <c r="Y112" i="1" s="1"/>
  <c r="CY65" i="1"/>
  <c r="X65" i="1" s="1"/>
  <c r="CZ65" i="1"/>
  <c r="Y65" i="1" s="1"/>
  <c r="CY60" i="1"/>
  <c r="X60" i="1" s="1"/>
  <c r="CZ60" i="1"/>
  <c r="Y60" i="1" s="1"/>
  <c r="CY52" i="1"/>
  <c r="X52" i="1" s="1"/>
  <c r="CZ52" i="1"/>
  <c r="Y52" i="1" s="1"/>
  <c r="CU173" i="3"/>
  <c r="CX177" i="3"/>
  <c r="CV173" i="3"/>
  <c r="CX173" i="3"/>
  <c r="CW176" i="3"/>
  <c r="CW175" i="3"/>
  <c r="CX175" i="3"/>
  <c r="AB121" i="1"/>
  <c r="AB120" i="1"/>
  <c r="AB119" i="1"/>
  <c r="CW152" i="3"/>
  <c r="CU149" i="3"/>
  <c r="CX150" i="3"/>
  <c r="CX152" i="3"/>
  <c r="AD114" i="1"/>
  <c r="AB110" i="1"/>
  <c r="AB109" i="1"/>
  <c r="CX113" i="3"/>
  <c r="CX109" i="3"/>
  <c r="CU108" i="3"/>
  <c r="CW111" i="3"/>
  <c r="CX111" i="3"/>
  <c r="CX114" i="3"/>
  <c r="CR70" i="1"/>
  <c r="Q70" i="1" s="1"/>
  <c r="CP70" i="1" s="1"/>
  <c r="O70" i="1" s="1"/>
  <c r="GM70" i="1" s="1"/>
  <c r="GN70" i="1" s="1"/>
  <c r="CR69" i="1"/>
  <c r="Q69" i="1" s="1"/>
  <c r="CP69" i="1" s="1"/>
  <c r="O69" i="1" s="1"/>
  <c r="GM69" i="1" s="1"/>
  <c r="GN69" i="1" s="1"/>
  <c r="CR68" i="1"/>
  <c r="Q68" i="1" s="1"/>
  <c r="CP68" i="1" s="1"/>
  <c r="O68" i="1" s="1"/>
  <c r="GM68" i="1" s="1"/>
  <c r="GN68" i="1" s="1"/>
  <c r="CR67" i="1"/>
  <c r="Q67" i="1" s="1"/>
  <c r="CP67" i="1" s="1"/>
  <c r="O67" i="1" s="1"/>
  <c r="GM67" i="1" s="1"/>
  <c r="GN67" i="1" s="1"/>
  <c r="CR66" i="1"/>
  <c r="Q66" i="1" s="1"/>
  <c r="CP66" i="1" s="1"/>
  <c r="O66" i="1" s="1"/>
  <c r="GM66" i="1" s="1"/>
  <c r="GN66" i="1" s="1"/>
  <c r="CR65" i="1"/>
  <c r="Q65" i="1" s="1"/>
  <c r="CP65" i="1" s="1"/>
  <c r="O65" i="1" s="1"/>
  <c r="GM65" i="1" s="1"/>
  <c r="GN65" i="1" s="1"/>
  <c r="CR64" i="1"/>
  <c r="Q64" i="1" s="1"/>
  <c r="CS63" i="1"/>
  <c r="R63" i="1" s="1"/>
  <c r="CY63" i="1" s="1"/>
  <c r="X63" i="1" s="1"/>
  <c r="CS62" i="1"/>
  <c r="R62" i="1" s="1"/>
  <c r="CY62" i="1" s="1"/>
  <c r="X62" i="1" s="1"/>
  <c r="CY57" i="1"/>
  <c r="X57" i="1" s="1"/>
  <c r="CQ57" i="1"/>
  <c r="P57" i="1" s="1"/>
  <c r="CP57" i="1" s="1"/>
  <c r="O57" i="1" s="1"/>
  <c r="CQ56" i="1"/>
  <c r="P56" i="1" s="1"/>
  <c r="CP56" i="1" s="1"/>
  <c r="O56" i="1" s="1"/>
  <c r="GM56" i="1" s="1"/>
  <c r="GN56" i="1" s="1"/>
  <c r="CS55" i="1"/>
  <c r="R55" i="1" s="1"/>
  <c r="CY55" i="1" s="1"/>
  <c r="X55" i="1" s="1"/>
  <c r="CQ48" i="1"/>
  <c r="P48" i="1" s="1"/>
  <c r="CP48" i="1" s="1"/>
  <c r="O48" i="1" s="1"/>
  <c r="GM48" i="1" s="1"/>
  <c r="GN48" i="1" s="1"/>
  <c r="HG48" i="1"/>
  <c r="AB48" i="1"/>
  <c r="CY38" i="1"/>
  <c r="X38" i="1" s="1"/>
  <c r="CZ38" i="1"/>
  <c r="Y38" i="1" s="1"/>
  <c r="CP34" i="1"/>
  <c r="O34" i="1" s="1"/>
  <c r="CQ118" i="1"/>
  <c r="P118" i="1" s="1"/>
  <c r="CP118" i="1" s="1"/>
  <c r="O118" i="1" s="1"/>
  <c r="GM118" i="1" s="1"/>
  <c r="GN118" i="1" s="1"/>
  <c r="CQ117" i="1"/>
  <c r="P117" i="1" s="1"/>
  <c r="CP117" i="1" s="1"/>
  <c r="O117" i="1" s="1"/>
  <c r="GM117" i="1" s="1"/>
  <c r="GN117" i="1" s="1"/>
  <c r="CQ113" i="1"/>
  <c r="P113" i="1" s="1"/>
  <c r="CP113" i="1" s="1"/>
  <c r="O113" i="1" s="1"/>
  <c r="GM113" i="1" s="1"/>
  <c r="GN113" i="1" s="1"/>
  <c r="CU123" i="3"/>
  <c r="CW127" i="3"/>
  <c r="CX131" i="3"/>
  <c r="CX139" i="3"/>
  <c r="CV123" i="3"/>
  <c r="CX127" i="3"/>
  <c r="CX136" i="3"/>
  <c r="CX123" i="3"/>
  <c r="CW126" i="3"/>
  <c r="CW130" i="3"/>
  <c r="CX133" i="3"/>
  <c r="CX141" i="3"/>
  <c r="CW125" i="3"/>
  <c r="CW129" i="3"/>
  <c r="CX135" i="3"/>
  <c r="CX125" i="3"/>
  <c r="CX129" i="3"/>
  <c r="CX132" i="3"/>
  <c r="CX140" i="3"/>
  <c r="CW128" i="3"/>
  <c r="CX137" i="3"/>
  <c r="CQ108" i="1"/>
  <c r="P108" i="1" s="1"/>
  <c r="CP108" i="1" s="1"/>
  <c r="O108" i="1" s="1"/>
  <c r="GM108" i="1" s="1"/>
  <c r="GN108" i="1" s="1"/>
  <c r="CQ107" i="1"/>
  <c r="P107" i="1" s="1"/>
  <c r="CI73" i="1"/>
  <c r="CZ49" i="1"/>
  <c r="Y49" i="1" s="1"/>
  <c r="AD44" i="1"/>
  <c r="CS44" i="1"/>
  <c r="R44" i="1" s="1"/>
  <c r="CZ44" i="1" s="1"/>
  <c r="Y44" i="1" s="1"/>
  <c r="U42" i="1"/>
  <c r="AH73" i="1" s="1"/>
  <c r="CP39" i="1"/>
  <c r="O39" i="1" s="1"/>
  <c r="CY31" i="1"/>
  <c r="X31" i="1" s="1"/>
  <c r="CZ31" i="1"/>
  <c r="Y31" i="1" s="1"/>
  <c r="CW551" i="3"/>
  <c r="AQ73" i="1"/>
  <c r="CQ63" i="1"/>
  <c r="P63" i="1" s="1"/>
  <c r="CP63" i="1" s="1"/>
  <c r="O63" i="1" s="1"/>
  <c r="CQ62" i="1"/>
  <c r="P62" i="1" s="1"/>
  <c r="CP62" i="1" s="1"/>
  <c r="O62" i="1" s="1"/>
  <c r="HG61" i="1"/>
  <c r="CS61" i="1"/>
  <c r="R61" i="1" s="1"/>
  <c r="CY61" i="1" s="1"/>
  <c r="X61" i="1" s="1"/>
  <c r="AB57" i="1"/>
  <c r="CQ55" i="1"/>
  <c r="P55" i="1" s="1"/>
  <c r="CP55" i="1" s="1"/>
  <c r="O55" i="1" s="1"/>
  <c r="HG53" i="1"/>
  <c r="CS53" i="1"/>
  <c r="R53" i="1" s="1"/>
  <c r="CY53" i="1" s="1"/>
  <c r="X53" i="1" s="1"/>
  <c r="CT51" i="1"/>
  <c r="S51" i="1" s="1"/>
  <c r="CP49" i="1"/>
  <c r="O49" i="1" s="1"/>
  <c r="AB49" i="1"/>
  <c r="CY44" i="1"/>
  <c r="X44" i="1" s="1"/>
  <c r="CY37" i="1"/>
  <c r="X37" i="1" s="1"/>
  <c r="CZ37" i="1"/>
  <c r="Y37" i="1" s="1"/>
  <c r="CW145" i="3"/>
  <c r="CX147" i="3"/>
  <c r="CX143" i="3"/>
  <c r="CU142" i="3"/>
  <c r="CX145" i="3"/>
  <c r="CX148" i="3"/>
  <c r="AX73" i="1"/>
  <c r="AP73" i="1"/>
  <c r="CQ47" i="1"/>
  <c r="P47" i="1" s="1"/>
  <c r="CP47" i="1" s="1"/>
  <c r="O47" i="1" s="1"/>
  <c r="GM47" i="1" s="1"/>
  <c r="GN47" i="1" s="1"/>
  <c r="AB47" i="1"/>
  <c r="AD43" i="1"/>
  <c r="CS43" i="1"/>
  <c r="R43" i="1" s="1"/>
  <c r="CZ43" i="1" s="1"/>
  <c r="Y43" i="1" s="1"/>
  <c r="AB42" i="1"/>
  <c r="CT42" i="1"/>
  <c r="S42" i="1" s="1"/>
  <c r="HG110" i="1"/>
  <c r="CS109" i="1"/>
  <c r="R109" i="1" s="1"/>
  <c r="CY109" i="1" s="1"/>
  <c r="X109" i="1" s="1"/>
  <c r="AO73" i="1"/>
  <c r="CQ61" i="1"/>
  <c r="P61" i="1" s="1"/>
  <c r="CP61" i="1" s="1"/>
  <c r="O61" i="1" s="1"/>
  <c r="CR60" i="1"/>
  <c r="Q60" i="1" s="1"/>
  <c r="CP60" i="1" s="1"/>
  <c r="O60" i="1" s="1"/>
  <c r="GM60" i="1" s="1"/>
  <c r="GN60" i="1" s="1"/>
  <c r="CR59" i="1"/>
  <c r="Q59" i="1" s="1"/>
  <c r="CP59" i="1" s="1"/>
  <c r="O59" i="1" s="1"/>
  <c r="GM59" i="1" s="1"/>
  <c r="GN59" i="1" s="1"/>
  <c r="CQ53" i="1"/>
  <c r="P53" i="1" s="1"/>
  <c r="CP53" i="1" s="1"/>
  <c r="O53" i="1" s="1"/>
  <c r="CR52" i="1"/>
  <c r="Q52" i="1" s="1"/>
  <c r="CP52" i="1" s="1"/>
  <c r="O52" i="1" s="1"/>
  <c r="GM52" i="1" s="1"/>
  <c r="GN52" i="1" s="1"/>
  <c r="CY35" i="1"/>
  <c r="X35" i="1" s="1"/>
  <c r="CZ35" i="1"/>
  <c r="Y35" i="1" s="1"/>
  <c r="GM35" i="1" s="1"/>
  <c r="GN35" i="1" s="1"/>
  <c r="CP31" i="1"/>
  <c r="O31" i="1" s="1"/>
  <c r="GM31" i="1" s="1"/>
  <c r="GN31" i="1" s="1"/>
  <c r="CX156" i="3"/>
  <c r="CU155" i="3"/>
  <c r="CX164" i="3"/>
  <c r="CW157" i="3"/>
  <c r="CX161" i="3"/>
  <c r="CX162" i="3"/>
  <c r="CV155" i="3"/>
  <c r="CX157" i="3"/>
  <c r="CW159" i="3"/>
  <c r="CX159" i="3"/>
  <c r="CX120" i="3"/>
  <c r="CX116" i="3"/>
  <c r="CU115" i="3"/>
  <c r="CW118" i="3"/>
  <c r="CX118" i="3"/>
  <c r="CX121" i="3"/>
  <c r="BD73" i="1"/>
  <c r="HG58" i="1"/>
  <c r="T42" i="1"/>
  <c r="AG73" i="1" s="1"/>
  <c r="Q42" i="1"/>
  <c r="GM38" i="1"/>
  <c r="GN38" i="1" s="1"/>
  <c r="CY34" i="1"/>
  <c r="X34" i="1" s="1"/>
  <c r="CZ34" i="1"/>
  <c r="Y34" i="1" s="1"/>
  <c r="CZ33" i="1"/>
  <c r="Y33" i="1" s="1"/>
  <c r="CY33" i="1"/>
  <c r="X33" i="1" s="1"/>
  <c r="AB30" i="1"/>
  <c r="CR30" i="1"/>
  <c r="Q30" i="1" s="1"/>
  <c r="BC73" i="1"/>
  <c r="AU73" i="1"/>
  <c r="AB50" i="1"/>
  <c r="HG50" i="1"/>
  <c r="CY49" i="1"/>
  <c r="X49" i="1" s="1"/>
  <c r="HG46" i="1"/>
  <c r="CQ46" i="1"/>
  <c r="P46" i="1" s="1"/>
  <c r="CQ45" i="1"/>
  <c r="P45" i="1" s="1"/>
  <c r="R42" i="1"/>
  <c r="P42" i="1"/>
  <c r="CP42" i="1" s="1"/>
  <c r="O42" i="1" s="1"/>
  <c r="CP36" i="1"/>
  <c r="O36" i="1" s="1"/>
  <c r="CY32" i="1"/>
  <c r="X32" i="1" s="1"/>
  <c r="CZ32" i="1"/>
  <c r="Y32" i="1" s="1"/>
  <c r="CY29" i="1"/>
  <c r="X29" i="1" s="1"/>
  <c r="CZ29" i="1"/>
  <c r="Y29" i="1" s="1"/>
  <c r="BB73" i="1"/>
  <c r="AT73" i="1"/>
  <c r="CY50" i="1"/>
  <c r="X50" i="1" s="1"/>
  <c r="CZ46" i="1"/>
  <c r="Y46" i="1" s="1"/>
  <c r="CY46" i="1"/>
  <c r="X46" i="1" s="1"/>
  <c r="CZ45" i="1"/>
  <c r="Y45" i="1" s="1"/>
  <c r="CY45" i="1"/>
  <c r="X45" i="1" s="1"/>
  <c r="W42" i="1"/>
  <c r="AJ73" i="1" s="1"/>
  <c r="CP41" i="1"/>
  <c r="O41" i="1" s="1"/>
  <c r="GM37" i="1"/>
  <c r="GN37" i="1" s="1"/>
  <c r="CP30" i="1"/>
  <c r="O30" i="1" s="1"/>
  <c r="CY28" i="1"/>
  <c r="X28" i="1" s="1"/>
  <c r="CZ28" i="1"/>
  <c r="Y28" i="1" s="1"/>
  <c r="AD46" i="1"/>
  <c r="CR46" i="1" s="1"/>
  <c r="Q46" i="1" s="1"/>
  <c r="AD45" i="1"/>
  <c r="CR45" i="1" s="1"/>
  <c r="Q45" i="1" s="1"/>
  <c r="CT41" i="1"/>
  <c r="S41" i="1" s="1"/>
  <c r="CT40" i="1"/>
  <c r="S40" i="1" s="1"/>
  <c r="CT39" i="1"/>
  <c r="S39" i="1" s="1"/>
  <c r="AB36" i="1"/>
  <c r="CQ33" i="1"/>
  <c r="P33" i="1" s="1"/>
  <c r="AD33" i="1"/>
  <c r="CR33" i="1" s="1"/>
  <c r="Q33" i="1" s="1"/>
  <c r="CR32" i="1"/>
  <c r="Q32" i="1" s="1"/>
  <c r="CP32" i="1" s="1"/>
  <c r="O32" i="1" s="1"/>
  <c r="GM32" i="1" s="1"/>
  <c r="GN32" i="1" s="1"/>
  <c r="CS30" i="1"/>
  <c r="R30" i="1" s="1"/>
  <c r="AE73" i="1" s="1"/>
  <c r="DG559" i="3"/>
  <c r="DJ559" i="3" s="1"/>
  <c r="DF558" i="3"/>
  <c r="DG558" i="3"/>
  <c r="DJ558" i="3" s="1"/>
  <c r="CX555" i="3"/>
  <c r="DH546" i="3"/>
  <c r="DH542" i="3"/>
  <c r="DH538" i="3"/>
  <c r="DG532" i="3"/>
  <c r="DJ532" i="3" s="1"/>
  <c r="DG531" i="3"/>
  <c r="DF531" i="3"/>
  <c r="DF526" i="3"/>
  <c r="DI526" i="3"/>
  <c r="CW500" i="3"/>
  <c r="CX500" i="3"/>
  <c r="DF545" i="3"/>
  <c r="DJ545" i="3" s="1"/>
  <c r="DG545" i="3"/>
  <c r="DG541" i="3"/>
  <c r="DF541" i="3"/>
  <c r="DJ541" i="3" s="1"/>
  <c r="DF537" i="3"/>
  <c r="DG537" i="3"/>
  <c r="DJ537" i="3" s="1"/>
  <c r="DG527" i="3"/>
  <c r="DF520" i="3"/>
  <c r="DJ520" i="3" s="1"/>
  <c r="DH520" i="3"/>
  <c r="DI520" i="3"/>
  <c r="DF519" i="3"/>
  <c r="DG519" i="3"/>
  <c r="DJ519" i="3" s="1"/>
  <c r="DI519" i="3"/>
  <c r="DG503" i="3"/>
  <c r="DH503" i="3"/>
  <c r="DI503" i="3"/>
  <c r="CX492" i="3"/>
  <c r="DF483" i="3"/>
  <c r="DG483" i="3"/>
  <c r="DH483" i="3"/>
  <c r="DI483" i="3"/>
  <c r="DJ483" i="3" s="1"/>
  <c r="DH558" i="3"/>
  <c r="CX549" i="3"/>
  <c r="DI545" i="3"/>
  <c r="DI541" i="3"/>
  <c r="DI537" i="3"/>
  <c r="DH534" i="3"/>
  <c r="DI534" i="3"/>
  <c r="DH531" i="3"/>
  <c r="DH521" i="3"/>
  <c r="DI521" i="3"/>
  <c r="DG521" i="3"/>
  <c r="DI511" i="3"/>
  <c r="DF511" i="3"/>
  <c r="DH511" i="3"/>
  <c r="CQ29" i="1"/>
  <c r="P29" i="1" s="1"/>
  <c r="CP29" i="1" s="1"/>
  <c r="O29" i="1" s="1"/>
  <c r="GM29" i="1" s="1"/>
  <c r="GN29" i="1" s="1"/>
  <c r="CQ28" i="1"/>
  <c r="P28" i="1" s="1"/>
  <c r="DI557" i="3"/>
  <c r="DJ557" i="3" s="1"/>
  <c r="DH557" i="3"/>
  <c r="DH545" i="3"/>
  <c r="DH541" i="3"/>
  <c r="DH537" i="3"/>
  <c r="DG534" i="3"/>
  <c r="DJ534" i="3" s="1"/>
  <c r="DF533" i="3"/>
  <c r="DG533" i="3"/>
  <c r="DJ533" i="3" s="1"/>
  <c r="CV530" i="3"/>
  <c r="CX530" i="3"/>
  <c r="CX525" i="3"/>
  <c r="CW525" i="3"/>
  <c r="DH519" i="3"/>
  <c r="CX518" i="3"/>
  <c r="CW518" i="3"/>
  <c r="DF517" i="3"/>
  <c r="DG517" i="3"/>
  <c r="DJ517" i="3" s="1"/>
  <c r="DI517" i="3"/>
  <c r="CS36" i="1"/>
  <c r="R36" i="1" s="1"/>
  <c r="CY36" i="1" s="1"/>
  <c r="X36" i="1" s="1"/>
  <c r="DF556" i="3"/>
  <c r="DI556" i="3"/>
  <c r="DJ556" i="3" s="1"/>
  <c r="DF529" i="3"/>
  <c r="DJ529" i="3" s="1"/>
  <c r="DG529" i="3"/>
  <c r="DF524" i="3"/>
  <c r="DI524" i="3"/>
  <c r="CX494" i="3"/>
  <c r="DF467" i="3"/>
  <c r="DJ467" i="3" s="1"/>
  <c r="DG467" i="3"/>
  <c r="DH467" i="3"/>
  <c r="DI467" i="3"/>
  <c r="DH556" i="3"/>
  <c r="DI536" i="3"/>
  <c r="DH536" i="3"/>
  <c r="DI529" i="3"/>
  <c r="DH524" i="3"/>
  <c r="CW516" i="3"/>
  <c r="CX516" i="3"/>
  <c r="DF515" i="3"/>
  <c r="DG515" i="3"/>
  <c r="DI515" i="3"/>
  <c r="DJ515" i="3" s="1"/>
  <c r="CW559" i="3"/>
  <c r="DG556" i="3"/>
  <c r="DI547" i="3"/>
  <c r="DH547" i="3"/>
  <c r="DH543" i="3"/>
  <c r="DI543" i="3"/>
  <c r="DI539" i="3"/>
  <c r="DH539" i="3"/>
  <c r="DG536" i="3"/>
  <c r="DJ536" i="3" s="1"/>
  <c r="DG535" i="3"/>
  <c r="DJ535" i="3" s="1"/>
  <c r="DF535" i="3"/>
  <c r="CW532" i="3"/>
  <c r="DH529" i="3"/>
  <c r="DH528" i="3"/>
  <c r="DG528" i="3"/>
  <c r="DG524" i="3"/>
  <c r="DJ524" i="3" s="1"/>
  <c r="DG523" i="3"/>
  <c r="DH523" i="3"/>
  <c r="DI523" i="3"/>
  <c r="DJ523" i="3" s="1"/>
  <c r="DF506" i="3"/>
  <c r="DJ506" i="3" s="1"/>
  <c r="DH506" i="3"/>
  <c r="DI506" i="3"/>
  <c r="DF505" i="3"/>
  <c r="DJ505" i="3" s="1"/>
  <c r="DG505" i="3"/>
  <c r="DI505" i="3"/>
  <c r="CX495" i="3"/>
  <c r="DH559" i="3"/>
  <c r="DI559" i="3"/>
  <c r="CX551" i="3"/>
  <c r="DF546" i="3"/>
  <c r="DJ546" i="3" s="1"/>
  <c r="DI546" i="3"/>
  <c r="DF542" i="3"/>
  <c r="DJ542" i="3" s="1"/>
  <c r="DI542" i="3"/>
  <c r="DF538" i="3"/>
  <c r="DJ538" i="3" s="1"/>
  <c r="DI538" i="3"/>
  <c r="DI532" i="3"/>
  <c r="DH532" i="3"/>
  <c r="DH527" i="3"/>
  <c r="DI527" i="3"/>
  <c r="CV514" i="3"/>
  <c r="CX514" i="3"/>
  <c r="DF513" i="3"/>
  <c r="DJ513" i="3" s="1"/>
  <c r="DG513" i="3"/>
  <c r="DI513" i="3"/>
  <c r="DH507" i="3"/>
  <c r="DI507" i="3"/>
  <c r="DG507" i="3"/>
  <c r="DI502" i="3"/>
  <c r="DF502" i="3"/>
  <c r="DJ502" i="3" s="1"/>
  <c r="DG502" i="3"/>
  <c r="DH502" i="3"/>
  <c r="DF501" i="3"/>
  <c r="DG501" i="3"/>
  <c r="DJ501" i="3" s="1"/>
  <c r="DI501" i="3"/>
  <c r="CV490" i="3"/>
  <c r="DF510" i="3"/>
  <c r="DF504" i="3"/>
  <c r="DJ504" i="3" s="1"/>
  <c r="DI499" i="3"/>
  <c r="DJ499" i="3" s="1"/>
  <c r="CW492" i="3"/>
  <c r="DI489" i="3"/>
  <c r="DG480" i="3"/>
  <c r="DF480" i="3"/>
  <c r="DJ480" i="3" s="1"/>
  <c r="CW476" i="3"/>
  <c r="DG473" i="3"/>
  <c r="DG462" i="3"/>
  <c r="DF462" i="3"/>
  <c r="DJ462" i="3" s="1"/>
  <c r="CW450" i="3"/>
  <c r="CX450" i="3"/>
  <c r="CW443" i="3"/>
  <c r="CX443" i="3"/>
  <c r="CX428" i="3"/>
  <c r="CW422" i="3"/>
  <c r="CW405" i="3"/>
  <c r="CX484" i="3"/>
  <c r="CW484" i="3"/>
  <c r="DH476" i="3"/>
  <c r="DI476" i="3"/>
  <c r="DF475" i="3"/>
  <c r="DG475" i="3"/>
  <c r="DJ475" i="3" s="1"/>
  <c r="DI475" i="3"/>
  <c r="CV472" i="3"/>
  <c r="CX472" i="3"/>
  <c r="DF471" i="3"/>
  <c r="DJ471" i="3" s="1"/>
  <c r="DG471" i="3"/>
  <c r="DI471" i="3"/>
  <c r="CX423" i="3"/>
  <c r="CX411" i="3"/>
  <c r="CX390" i="3"/>
  <c r="CX384" i="3"/>
  <c r="DG499" i="3"/>
  <c r="CX490" i="3"/>
  <c r="DG489" i="3"/>
  <c r="DI487" i="3"/>
  <c r="DJ487" i="3" s="1"/>
  <c r="DH479" i="3"/>
  <c r="DI479" i="3"/>
  <c r="DG476" i="3"/>
  <c r="DJ476" i="3" s="1"/>
  <c r="DG466" i="3"/>
  <c r="DH466" i="3"/>
  <c r="CX424" i="3"/>
  <c r="CX412" i="3"/>
  <c r="DG512" i="3"/>
  <c r="DJ512" i="3" s="1"/>
  <c r="CX509" i="3"/>
  <c r="DG508" i="3"/>
  <c r="DH487" i="3"/>
  <c r="CV486" i="3"/>
  <c r="DH480" i="3"/>
  <c r="DI478" i="3"/>
  <c r="DF478" i="3"/>
  <c r="DJ478" i="3" s="1"/>
  <c r="DH478" i="3"/>
  <c r="DF476" i="3"/>
  <c r="DH475" i="3"/>
  <c r="DH471" i="3"/>
  <c r="DG470" i="3"/>
  <c r="DF470" i="3"/>
  <c r="DJ470" i="3" s="1"/>
  <c r="DI466" i="3"/>
  <c r="DH465" i="3"/>
  <c r="DG465" i="3"/>
  <c r="DH462" i="3"/>
  <c r="DH461" i="3"/>
  <c r="DI461" i="3"/>
  <c r="DF460" i="3"/>
  <c r="DG460" i="3"/>
  <c r="DJ460" i="3" s="1"/>
  <c r="DI460" i="3"/>
  <c r="DH457" i="3"/>
  <c r="DI457" i="3"/>
  <c r="DH455" i="3"/>
  <c r="DI455" i="3"/>
  <c r="DJ455" i="3" s="1"/>
  <c r="DF455" i="3"/>
  <c r="DG455" i="3"/>
  <c r="DH434" i="3"/>
  <c r="DI434" i="3"/>
  <c r="DJ434" i="3" s="1"/>
  <c r="DF434" i="3"/>
  <c r="DG434" i="3"/>
  <c r="CX407" i="3"/>
  <c r="DF487" i="3"/>
  <c r="DG479" i="3"/>
  <c r="CX474" i="3"/>
  <c r="CW474" i="3"/>
  <c r="DF466" i="3"/>
  <c r="DJ466" i="3" s="1"/>
  <c r="DG461" i="3"/>
  <c r="DJ461" i="3" s="1"/>
  <c r="DF454" i="3"/>
  <c r="DI454" i="3"/>
  <c r="DJ454" i="3" s="1"/>
  <c r="CX431" i="3"/>
  <c r="CV419" i="3"/>
  <c r="CX413" i="3"/>
  <c r="CX408" i="3"/>
  <c r="DH486" i="3"/>
  <c r="DI486" i="3"/>
  <c r="DJ486" i="3" s="1"/>
  <c r="DH469" i="3"/>
  <c r="DI469" i="3"/>
  <c r="CX459" i="3"/>
  <c r="CW459" i="3"/>
  <c r="CX432" i="3"/>
  <c r="CX426" i="3"/>
  <c r="CX403" i="3"/>
  <c r="CX498" i="3"/>
  <c r="DG488" i="3"/>
  <c r="DJ488" i="3" s="1"/>
  <c r="DF486" i="3"/>
  <c r="CV482" i="3"/>
  <c r="CX482" i="3"/>
  <c r="DF481" i="3"/>
  <c r="DJ481" i="3" s="1"/>
  <c r="DG481" i="3"/>
  <c r="DI481" i="3"/>
  <c r="DH477" i="3"/>
  <c r="DI468" i="3"/>
  <c r="DF468" i="3"/>
  <c r="DJ468" i="3" s="1"/>
  <c r="DH468" i="3"/>
  <c r="DG464" i="3"/>
  <c r="DF463" i="3"/>
  <c r="DJ463" i="3" s="1"/>
  <c r="DG463" i="3"/>
  <c r="DI463" i="3"/>
  <c r="DI452" i="3"/>
  <c r="DF452" i="3"/>
  <c r="DJ452" i="3" s="1"/>
  <c r="DG452" i="3"/>
  <c r="DH452" i="3"/>
  <c r="DF447" i="3"/>
  <c r="DI447" i="3"/>
  <c r="DJ447" i="3" s="1"/>
  <c r="DI445" i="3"/>
  <c r="DF445" i="3"/>
  <c r="DJ445" i="3" s="1"/>
  <c r="DG445" i="3"/>
  <c r="DH445" i="3"/>
  <c r="CX421" i="3"/>
  <c r="CX415" i="3"/>
  <c r="DF488" i="3"/>
  <c r="DG477" i="3"/>
  <c r="DJ477" i="3" s="1"/>
  <c r="DH473" i="3"/>
  <c r="DG469" i="3"/>
  <c r="DF464" i="3"/>
  <c r="DJ464" i="3" s="1"/>
  <c r="DH453" i="3"/>
  <c r="DI453" i="3"/>
  <c r="DF451" i="3"/>
  <c r="DJ451" i="3" s="1"/>
  <c r="DG451" i="3"/>
  <c r="DH447" i="3"/>
  <c r="CV446" i="3"/>
  <c r="CX446" i="3"/>
  <c r="DF444" i="3"/>
  <c r="DJ444" i="3" s="1"/>
  <c r="DG444" i="3"/>
  <c r="DF439" i="3"/>
  <c r="DG439" i="3"/>
  <c r="DH439" i="3"/>
  <c r="DI439" i="3"/>
  <c r="DJ439" i="3" s="1"/>
  <c r="CX416" i="3"/>
  <c r="CW404" i="3"/>
  <c r="DI456" i="3"/>
  <c r="DF448" i="3"/>
  <c r="DF441" i="3"/>
  <c r="DF437" i="3"/>
  <c r="DJ437" i="3" s="1"/>
  <c r="DI435" i="3"/>
  <c r="CW428" i="3"/>
  <c r="CW421" i="3"/>
  <c r="CW403" i="3"/>
  <c r="CW375" i="3"/>
  <c r="CX350" i="3"/>
  <c r="CV344" i="3"/>
  <c r="CW338" i="3"/>
  <c r="CW333" i="3"/>
  <c r="CW398" i="3"/>
  <c r="CW391" i="3"/>
  <c r="CX388" i="3"/>
  <c r="CX385" i="3"/>
  <c r="CX380" i="3"/>
  <c r="CX377" i="3"/>
  <c r="DG359" i="3"/>
  <c r="DH359" i="3"/>
  <c r="DI359" i="3"/>
  <c r="DF359" i="3"/>
  <c r="DJ359" i="3" s="1"/>
  <c r="CX351" i="3"/>
  <c r="CX345" i="3"/>
  <c r="CW339" i="3"/>
  <c r="DG456" i="3"/>
  <c r="DJ456" i="3" s="1"/>
  <c r="DF449" i="3"/>
  <c r="DF442" i="3"/>
  <c r="DG435" i="3"/>
  <c r="DJ435" i="3" s="1"/>
  <c r="CX419" i="3"/>
  <c r="CV400" i="3"/>
  <c r="CX400" i="3"/>
  <c r="CX394" i="3"/>
  <c r="CX393" i="3"/>
  <c r="CV389" i="3"/>
  <c r="CX389" i="3"/>
  <c r="CX381" i="3"/>
  <c r="CX378" i="3"/>
  <c r="DF368" i="3"/>
  <c r="DJ368" i="3" s="1"/>
  <c r="DG368" i="3"/>
  <c r="DH368" i="3"/>
  <c r="DI368" i="3"/>
  <c r="DH363" i="3"/>
  <c r="DI363" i="3"/>
  <c r="DF363" i="3"/>
  <c r="DG363" i="3"/>
  <c r="DJ363" i="3" s="1"/>
  <c r="CX346" i="3"/>
  <c r="CW340" i="3"/>
  <c r="CX334" i="3"/>
  <c r="CX329" i="3"/>
  <c r="CX324" i="3"/>
  <c r="DI440" i="3"/>
  <c r="CX436" i="3"/>
  <c r="DI433" i="3"/>
  <c r="DJ433" i="3" s="1"/>
  <c r="CX405" i="3"/>
  <c r="CX396" i="3"/>
  <c r="CV369" i="3"/>
  <c r="CX352" i="3"/>
  <c r="CX325" i="3"/>
  <c r="CX370" i="3"/>
  <c r="CX319" i="3"/>
  <c r="CW371" i="3"/>
  <c r="CW348" i="3"/>
  <c r="CX336" i="3"/>
  <c r="CV331" i="3"/>
  <c r="CV320" i="3"/>
  <c r="CX314" i="3"/>
  <c r="CW373" i="3"/>
  <c r="DH356" i="3"/>
  <c r="DI356" i="3"/>
  <c r="DF356" i="3"/>
  <c r="DG356" i="3"/>
  <c r="DJ356" i="3" s="1"/>
  <c r="CX343" i="3"/>
  <c r="CX327" i="3"/>
  <c r="CX322" i="3"/>
  <c r="DI367" i="3"/>
  <c r="DF366" i="3"/>
  <c r="DJ366" i="3" s="1"/>
  <c r="DI364" i="3"/>
  <c r="CW363" i="3"/>
  <c r="DI360" i="3"/>
  <c r="DI357" i="3"/>
  <c r="CW356" i="3"/>
  <c r="CV315" i="3"/>
  <c r="CX311" i="3"/>
  <c r="CX300" i="3"/>
  <c r="CX283" i="3"/>
  <c r="CX262" i="3"/>
  <c r="CX344" i="3"/>
  <c r="CX320" i="3"/>
  <c r="CW306" i="3"/>
  <c r="CX305" i="3"/>
  <c r="CW301" i="3"/>
  <c r="CX295" i="3"/>
  <c r="CX284" i="3"/>
  <c r="CX273" i="3"/>
  <c r="CX263" i="3"/>
  <c r="CX375" i="3"/>
  <c r="CX371" i="3"/>
  <c r="DG367" i="3"/>
  <c r="DG364" i="3"/>
  <c r="DJ364" i="3" s="1"/>
  <c r="CX361" i="3"/>
  <c r="DG360" i="3"/>
  <c r="DG357" i="3"/>
  <c r="DJ357" i="3" s="1"/>
  <c r="CX354" i="3"/>
  <c r="CX348" i="3"/>
  <c r="CX331" i="3"/>
  <c r="CX247" i="3"/>
  <c r="CX242" i="3"/>
  <c r="CX365" i="3"/>
  <c r="CX358" i="3"/>
  <c r="CX338" i="3"/>
  <c r="CW280" i="3"/>
  <c r="CX243" i="3"/>
  <c r="DI362" i="3"/>
  <c r="DJ362" i="3" s="1"/>
  <c r="DI355" i="3"/>
  <c r="DJ355" i="3" s="1"/>
  <c r="CV291" i="3"/>
  <c r="CX286" i="3"/>
  <c r="CX270" i="3"/>
  <c r="CX259" i="3"/>
  <c r="CX292" i="3"/>
  <c r="CX287" i="3"/>
  <c r="CW275" i="3"/>
  <c r="CX271" i="3"/>
  <c r="CX260" i="3"/>
  <c r="CX398" i="3"/>
  <c r="CX391" i="3"/>
  <c r="CX373" i="3"/>
  <c r="DG362" i="3"/>
  <c r="DG355" i="3"/>
  <c r="CW317" i="3"/>
  <c r="CX317" i="3"/>
  <c r="CX316" i="3"/>
  <c r="CX298" i="3"/>
  <c r="CW293" i="3"/>
  <c r="CW276" i="3"/>
  <c r="CX266" i="3"/>
  <c r="CX255" i="3"/>
  <c r="CX250" i="3"/>
  <c r="CX310" i="3"/>
  <c r="CX307" i="3"/>
  <c r="CX303" i="3"/>
  <c r="CV299" i="3"/>
  <c r="CX267" i="3"/>
  <c r="CX251" i="3"/>
  <c r="CX275" i="3"/>
  <c r="CW217" i="3"/>
  <c r="CX217" i="3"/>
  <c r="CX212" i="3"/>
  <c r="CX208" i="3"/>
  <c r="CX181" i="3"/>
  <c r="CX291" i="3"/>
  <c r="CW213" i="3"/>
  <c r="CX213" i="3"/>
  <c r="CV211" i="3"/>
  <c r="CX192" i="3"/>
  <c r="DF172" i="3"/>
  <c r="DJ172" i="3" s="1"/>
  <c r="DG172" i="3"/>
  <c r="DH172" i="3"/>
  <c r="DI172" i="3"/>
  <c r="CX301" i="3"/>
  <c r="CX280" i="3"/>
  <c r="CX276" i="3"/>
  <c r="CW235" i="3"/>
  <c r="CX235" i="3"/>
  <c r="CV193" i="3"/>
  <c r="CW202" i="3"/>
  <c r="CX200" i="3"/>
  <c r="CV188" i="3"/>
  <c r="CX183" i="3"/>
  <c r="CX178" i="3"/>
  <c r="CW195" i="3"/>
  <c r="CX174" i="3"/>
  <c r="CW204" i="3"/>
  <c r="CX204" i="3"/>
  <c r="CX293" i="3"/>
  <c r="CW237" i="3"/>
  <c r="CX237" i="3"/>
  <c r="CW233" i="3"/>
  <c r="CX233" i="3"/>
  <c r="CX227" i="3"/>
  <c r="CX222" i="3"/>
  <c r="CX219" i="3"/>
  <c r="CX206" i="3"/>
  <c r="CX190" i="3"/>
  <c r="CX185" i="3"/>
  <c r="CV231" i="3"/>
  <c r="CX231" i="3"/>
  <c r="CX223" i="3"/>
  <c r="CX220" i="3"/>
  <c r="CW215" i="3"/>
  <c r="CX207" i="3"/>
  <c r="CX197" i="3"/>
  <c r="CX176" i="3"/>
  <c r="DF169" i="3"/>
  <c r="DG169" i="3"/>
  <c r="DH169" i="3"/>
  <c r="DI169" i="3"/>
  <c r="DJ169" i="3" s="1"/>
  <c r="DH167" i="3"/>
  <c r="DI167" i="3"/>
  <c r="DF167" i="3"/>
  <c r="DG167" i="3"/>
  <c r="DJ167" i="3" s="1"/>
  <c r="CW167" i="3"/>
  <c r="CX160" i="3"/>
  <c r="CW160" i="3"/>
  <c r="CX134" i="3"/>
  <c r="CX193" i="3"/>
  <c r="CX124" i="3"/>
  <c r="CW112" i="3"/>
  <c r="DF171" i="3"/>
  <c r="CX130" i="3"/>
  <c r="CW119" i="3"/>
  <c r="DF100" i="3"/>
  <c r="DJ100" i="3" s="1"/>
  <c r="DG100" i="3"/>
  <c r="DH100" i="3"/>
  <c r="DI100" i="3"/>
  <c r="CX163" i="3"/>
  <c r="CW158" i="3"/>
  <c r="CX158" i="3"/>
  <c r="CX153" i="3"/>
  <c r="DI104" i="3"/>
  <c r="DF104" i="3"/>
  <c r="DJ104" i="3" s="1"/>
  <c r="DG104" i="3"/>
  <c r="DH104" i="3"/>
  <c r="DH95" i="3"/>
  <c r="DI95" i="3"/>
  <c r="DF95" i="3"/>
  <c r="DG95" i="3"/>
  <c r="DJ95" i="3" s="1"/>
  <c r="DI90" i="3"/>
  <c r="DF90" i="3"/>
  <c r="DJ90" i="3" s="1"/>
  <c r="DG90" i="3"/>
  <c r="DH90" i="3"/>
  <c r="CX155" i="3"/>
  <c r="CX154" i="3"/>
  <c r="CW151" i="3"/>
  <c r="CX151" i="3"/>
  <c r="CV142" i="3"/>
  <c r="CX126" i="3"/>
  <c r="CV108" i="3"/>
  <c r="DH101" i="3"/>
  <c r="DI101" i="3"/>
  <c r="DF101" i="3"/>
  <c r="DJ101" i="3" s="1"/>
  <c r="DG101" i="3"/>
  <c r="CV149" i="3"/>
  <c r="CX149" i="3"/>
  <c r="CV115" i="3"/>
  <c r="DF105" i="3"/>
  <c r="DJ105" i="3" s="1"/>
  <c r="DG105" i="3"/>
  <c r="DH105" i="3"/>
  <c r="DI105" i="3"/>
  <c r="CX215" i="3"/>
  <c r="CX202" i="3"/>
  <c r="CX195" i="3"/>
  <c r="CX188" i="3"/>
  <c r="CX146" i="3"/>
  <c r="CW146" i="3"/>
  <c r="CW144" i="3"/>
  <c r="CX144" i="3"/>
  <c r="CX138" i="3"/>
  <c r="CX122" i="3"/>
  <c r="CX110" i="3"/>
  <c r="CX128" i="3"/>
  <c r="CX117" i="3"/>
  <c r="CW117" i="3"/>
  <c r="CW110" i="3"/>
  <c r="DI107" i="3"/>
  <c r="DF106" i="3"/>
  <c r="DJ106" i="3" s="1"/>
  <c r="DI99" i="3"/>
  <c r="DF98" i="3"/>
  <c r="DJ98" i="3" s="1"/>
  <c r="DI96" i="3"/>
  <c r="CW95" i="3"/>
  <c r="DI92" i="3"/>
  <c r="DF79" i="3"/>
  <c r="DH79" i="3"/>
  <c r="DI79" i="3"/>
  <c r="DJ79" i="3" s="1"/>
  <c r="DF74" i="3"/>
  <c r="DJ74" i="3" s="1"/>
  <c r="DH74" i="3"/>
  <c r="DI74" i="3"/>
  <c r="DF58" i="3"/>
  <c r="DG58" i="3"/>
  <c r="DJ58" i="3" s="1"/>
  <c r="DI58" i="3"/>
  <c r="DF49" i="3"/>
  <c r="DG49" i="3"/>
  <c r="DH49" i="3"/>
  <c r="DI49" i="3"/>
  <c r="DJ49" i="3" s="1"/>
  <c r="DF84" i="3"/>
  <c r="DJ84" i="3" s="1"/>
  <c r="DG84" i="3"/>
  <c r="DF73" i="3"/>
  <c r="DJ73" i="3" s="1"/>
  <c r="DH73" i="3"/>
  <c r="DI73" i="3"/>
  <c r="DF68" i="3"/>
  <c r="DH68" i="3"/>
  <c r="DI68" i="3"/>
  <c r="DJ68" i="3" s="1"/>
  <c r="DF54" i="3"/>
  <c r="DJ54" i="3" s="1"/>
  <c r="DG54" i="3"/>
  <c r="DH54" i="3"/>
  <c r="DI54" i="3"/>
  <c r="DF53" i="3"/>
  <c r="DG53" i="3"/>
  <c r="DJ53" i="3" s="1"/>
  <c r="DH53" i="3"/>
  <c r="DI53" i="3"/>
  <c r="DF27" i="3"/>
  <c r="DG27" i="3"/>
  <c r="DJ27" i="3" s="1"/>
  <c r="DH27" i="3"/>
  <c r="DI27" i="3"/>
  <c r="DF25" i="3"/>
  <c r="DG25" i="3"/>
  <c r="DH25" i="3"/>
  <c r="DI25" i="3"/>
  <c r="DJ25" i="3" s="1"/>
  <c r="CX115" i="3"/>
  <c r="CX108" i="3"/>
  <c r="DG107" i="3"/>
  <c r="DG99" i="3"/>
  <c r="DG96" i="3"/>
  <c r="DJ96" i="3" s="1"/>
  <c r="CX93" i="3"/>
  <c r="DG92" i="3"/>
  <c r="DH87" i="3"/>
  <c r="DH72" i="3"/>
  <c r="DF72" i="3"/>
  <c r="DJ72" i="3" s="1"/>
  <c r="DG65" i="3"/>
  <c r="DI65" i="3"/>
  <c r="DG38" i="3"/>
  <c r="DH38" i="3"/>
  <c r="DI38" i="3"/>
  <c r="DF38" i="3"/>
  <c r="DJ38" i="3" s="1"/>
  <c r="DF32" i="3"/>
  <c r="DJ32" i="3" s="1"/>
  <c r="DG32" i="3"/>
  <c r="DH32" i="3"/>
  <c r="DI32" i="3"/>
  <c r="DF31" i="3"/>
  <c r="DG31" i="3"/>
  <c r="DJ31" i="3" s="1"/>
  <c r="DH31" i="3"/>
  <c r="DI31" i="3"/>
  <c r="DI23" i="3"/>
  <c r="DF23" i="3"/>
  <c r="DJ23" i="3" s="1"/>
  <c r="DG23" i="3"/>
  <c r="DH23" i="3"/>
  <c r="DG2" i="3"/>
  <c r="DH2" i="3"/>
  <c r="DI2" i="3"/>
  <c r="DJ2" i="3" s="1"/>
  <c r="DF2" i="3"/>
  <c r="CX119" i="3"/>
  <c r="CX112" i="3"/>
  <c r="DG102" i="3"/>
  <c r="CX97" i="3"/>
  <c r="DG87" i="3"/>
  <c r="DJ87" i="3" s="1"/>
  <c r="DI84" i="3"/>
  <c r="DH83" i="3"/>
  <c r="DI83" i="3"/>
  <c r="DG74" i="3"/>
  <c r="DG73" i="3"/>
  <c r="DI72" i="3"/>
  <c r="DH58" i="3"/>
  <c r="DF39" i="3"/>
  <c r="DJ39" i="3" s="1"/>
  <c r="DG39" i="3"/>
  <c r="DH39" i="3"/>
  <c r="DI39" i="3"/>
  <c r="DI36" i="3"/>
  <c r="DF36" i="3"/>
  <c r="DJ36" i="3" s="1"/>
  <c r="DG36" i="3"/>
  <c r="DH36" i="3"/>
  <c r="DF5" i="3"/>
  <c r="DG5" i="3"/>
  <c r="DJ5" i="3" s="1"/>
  <c r="DH5" i="3"/>
  <c r="DI5" i="3"/>
  <c r="DI103" i="3"/>
  <c r="DI94" i="3"/>
  <c r="DJ94" i="3" s="1"/>
  <c r="DI91" i="3"/>
  <c r="DH89" i="3"/>
  <c r="DF87" i="3"/>
  <c r="DH84" i="3"/>
  <c r="DF82" i="3"/>
  <c r="DJ82" i="3" s="1"/>
  <c r="DH82" i="3"/>
  <c r="DI82" i="3"/>
  <c r="DG72" i="3"/>
  <c r="DG68" i="3"/>
  <c r="DH65" i="3"/>
  <c r="DF44" i="3"/>
  <c r="DJ44" i="3" s="1"/>
  <c r="DG44" i="3"/>
  <c r="DH44" i="3"/>
  <c r="DI44" i="3"/>
  <c r="DF43" i="3"/>
  <c r="DG43" i="3"/>
  <c r="DJ43" i="3" s="1"/>
  <c r="DH43" i="3"/>
  <c r="DI43" i="3"/>
  <c r="DF18" i="3"/>
  <c r="DG18" i="3"/>
  <c r="DH18" i="3"/>
  <c r="DI18" i="3"/>
  <c r="DJ18" i="3" s="1"/>
  <c r="DG77" i="3"/>
  <c r="DI77" i="3"/>
  <c r="CW70" i="3"/>
  <c r="CX70" i="3"/>
  <c r="DH62" i="3"/>
  <c r="DF62" i="3"/>
  <c r="CX142" i="3"/>
  <c r="DG103" i="3"/>
  <c r="DG94" i="3"/>
  <c r="DG91" i="3"/>
  <c r="DH86" i="3"/>
  <c r="DF76" i="3"/>
  <c r="DJ76" i="3" s="1"/>
  <c r="DG76" i="3"/>
  <c r="DI76" i="3"/>
  <c r="DI62" i="3"/>
  <c r="DJ62" i="3" s="1"/>
  <c r="DF10" i="3"/>
  <c r="DG10" i="3"/>
  <c r="DH10" i="3"/>
  <c r="DI10" i="3"/>
  <c r="DJ10" i="3" s="1"/>
  <c r="DF86" i="3"/>
  <c r="DH81" i="3"/>
  <c r="CW80" i="3"/>
  <c r="CX80" i="3"/>
  <c r="DH77" i="3"/>
  <c r="DI75" i="3"/>
  <c r="DF75" i="3"/>
  <c r="DJ75" i="3" s="1"/>
  <c r="DG75" i="3"/>
  <c r="DG62" i="3"/>
  <c r="DI16" i="3"/>
  <c r="DF16" i="3"/>
  <c r="DJ16" i="3" s="1"/>
  <c r="DG16" i="3"/>
  <c r="DH16" i="3"/>
  <c r="CX85" i="3"/>
  <c r="CX63" i="3"/>
  <c r="DG59" i="3"/>
  <c r="DJ59" i="3" s="1"/>
  <c r="CX56" i="3"/>
  <c r="DG55" i="3"/>
  <c r="DG52" i="3"/>
  <c r="DJ52" i="3" s="1"/>
  <c r="DG45" i="3"/>
  <c r="DG42" i="3"/>
  <c r="DJ42" i="3" s="1"/>
  <c r="DG33" i="3"/>
  <c r="DG30" i="3"/>
  <c r="DJ30" i="3" s="1"/>
  <c r="DG26" i="3"/>
  <c r="CX20" i="3"/>
  <c r="DG13" i="3"/>
  <c r="DJ13" i="3" s="1"/>
  <c r="DG6" i="3"/>
  <c r="CX3" i="3"/>
  <c r="DI64" i="3"/>
  <c r="DI60" i="3"/>
  <c r="DF59" i="3"/>
  <c r="DF55" i="3"/>
  <c r="DJ55" i="3" s="1"/>
  <c r="DF52" i="3"/>
  <c r="DI46" i="3"/>
  <c r="DF45" i="3"/>
  <c r="DJ45" i="3" s="1"/>
  <c r="DF42" i="3"/>
  <c r="DI34" i="3"/>
  <c r="DF33" i="3"/>
  <c r="DJ33" i="3" s="1"/>
  <c r="DF30" i="3"/>
  <c r="DF26" i="3"/>
  <c r="DI21" i="3"/>
  <c r="DI14" i="3"/>
  <c r="DF13" i="3"/>
  <c r="DI7" i="3"/>
  <c r="DF6" i="3"/>
  <c r="DJ6" i="3" s="1"/>
  <c r="DI4" i="3"/>
  <c r="CX40" i="3"/>
  <c r="DG64" i="3"/>
  <c r="DJ64" i="3" s="1"/>
  <c r="CX61" i="3"/>
  <c r="DG60" i="3"/>
  <c r="CX50" i="3"/>
  <c r="DG46" i="3"/>
  <c r="DG34" i="3"/>
  <c r="CX28" i="3"/>
  <c r="DG21" i="3"/>
  <c r="DJ21" i="3" s="1"/>
  <c r="DG14" i="3"/>
  <c r="CX11" i="3"/>
  <c r="DG7" i="3"/>
  <c r="DG4" i="3"/>
  <c r="DJ4" i="3" s="1"/>
  <c r="DI51" i="3"/>
  <c r="DI47" i="3"/>
  <c r="DI41" i="3"/>
  <c r="DJ41" i="3" s="1"/>
  <c r="DI35" i="3"/>
  <c r="DI29" i="3"/>
  <c r="DI22" i="3"/>
  <c r="DI15" i="3"/>
  <c r="DI12" i="3"/>
  <c r="DI8" i="3"/>
  <c r="DG51" i="3"/>
  <c r="DJ51" i="3" s="1"/>
  <c r="DG47" i="3"/>
  <c r="DG41" i="3"/>
  <c r="DG35" i="3"/>
  <c r="DG29" i="3"/>
  <c r="DJ29" i="3" s="1"/>
  <c r="DG22" i="3"/>
  <c r="DG15" i="3"/>
  <c r="DG12" i="3"/>
  <c r="DJ12" i="3" s="1"/>
  <c r="DG8" i="3"/>
  <c r="DF28" i="3" l="1"/>
  <c r="DG28" i="3"/>
  <c r="DJ28" i="3" s="1"/>
  <c r="DH28" i="3"/>
  <c r="DI28" i="3"/>
  <c r="DG85" i="3"/>
  <c r="DH85" i="3"/>
  <c r="DF85" i="3"/>
  <c r="DI85" i="3"/>
  <c r="DJ85" i="3" s="1"/>
  <c r="DH110" i="3"/>
  <c r="DI110" i="3"/>
  <c r="DF110" i="3"/>
  <c r="DG110" i="3"/>
  <c r="DJ110" i="3" s="1"/>
  <c r="DG195" i="3"/>
  <c r="DJ195" i="3" s="1"/>
  <c r="DH195" i="3"/>
  <c r="DI195" i="3"/>
  <c r="DF195" i="3"/>
  <c r="DG149" i="3"/>
  <c r="DH149" i="3"/>
  <c r="DF149" i="3"/>
  <c r="DI149" i="3"/>
  <c r="DJ149" i="3" s="1"/>
  <c r="DH223" i="3"/>
  <c r="DI223" i="3"/>
  <c r="DF223" i="3"/>
  <c r="DJ223" i="3" s="1"/>
  <c r="DG223" i="3"/>
  <c r="DH227" i="3"/>
  <c r="DI227" i="3"/>
  <c r="DF227" i="3"/>
  <c r="DJ227" i="3" s="1"/>
  <c r="DG227" i="3"/>
  <c r="DH174" i="3"/>
  <c r="DI174" i="3"/>
  <c r="DJ174" i="3" s="1"/>
  <c r="DF174" i="3"/>
  <c r="DG174" i="3"/>
  <c r="DG235" i="3"/>
  <c r="DJ235" i="3" s="1"/>
  <c r="DH235" i="3"/>
  <c r="DF235" i="3"/>
  <c r="DI235" i="3"/>
  <c r="DI212" i="3"/>
  <c r="DJ212" i="3" s="1"/>
  <c r="DF212" i="3"/>
  <c r="DG212" i="3"/>
  <c r="DH212" i="3"/>
  <c r="DH307" i="3"/>
  <c r="DI307" i="3"/>
  <c r="DF307" i="3"/>
  <c r="DG307" i="3"/>
  <c r="DJ307" i="3" s="1"/>
  <c r="DI316" i="3"/>
  <c r="DJ316" i="3" s="1"/>
  <c r="DF316" i="3"/>
  <c r="DH316" i="3"/>
  <c r="DG316" i="3"/>
  <c r="DG260" i="3"/>
  <c r="DH260" i="3"/>
  <c r="DI260" i="3"/>
  <c r="DF260" i="3"/>
  <c r="DJ260" i="3" s="1"/>
  <c r="DI242" i="3"/>
  <c r="DF242" i="3"/>
  <c r="DJ242" i="3" s="1"/>
  <c r="DG242" i="3"/>
  <c r="DH242" i="3"/>
  <c r="DH311" i="3"/>
  <c r="DI311" i="3"/>
  <c r="DF311" i="3"/>
  <c r="DJ311" i="3" s="1"/>
  <c r="DG311" i="3"/>
  <c r="DI370" i="3"/>
  <c r="DJ370" i="3" s="1"/>
  <c r="DF370" i="3"/>
  <c r="DG370" i="3"/>
  <c r="DH370" i="3"/>
  <c r="DF389" i="3"/>
  <c r="DG389" i="3"/>
  <c r="DH389" i="3"/>
  <c r="DI389" i="3"/>
  <c r="DJ389" i="3" s="1"/>
  <c r="DG482" i="3"/>
  <c r="DH482" i="3"/>
  <c r="DF482" i="3"/>
  <c r="DI482" i="3"/>
  <c r="DJ482" i="3" s="1"/>
  <c r="DF390" i="3"/>
  <c r="DI390" i="3"/>
  <c r="DJ390" i="3" s="1"/>
  <c r="DG390" i="3"/>
  <c r="DH390" i="3"/>
  <c r="CP28" i="1"/>
  <c r="O28" i="1" s="1"/>
  <c r="AC73" i="1"/>
  <c r="CY39" i="1"/>
  <c r="X39" i="1" s="1"/>
  <c r="CZ39" i="1"/>
  <c r="Y39" i="1" s="1"/>
  <c r="AF73" i="1"/>
  <c r="AB33" i="1"/>
  <c r="AB46" i="1"/>
  <c r="DF159" i="3"/>
  <c r="DI159" i="3"/>
  <c r="DG159" i="3"/>
  <c r="DJ159" i="3" s="1"/>
  <c r="DH159" i="3"/>
  <c r="CY43" i="1"/>
  <c r="X43" i="1" s="1"/>
  <c r="AX26" i="1"/>
  <c r="F80" i="1"/>
  <c r="CI26" i="1"/>
  <c r="AZ73" i="1"/>
  <c r="DF125" i="3"/>
  <c r="DG125" i="3"/>
  <c r="DJ125" i="3" s="1"/>
  <c r="DH125" i="3"/>
  <c r="DI125" i="3"/>
  <c r="DF123" i="3"/>
  <c r="DG123" i="3"/>
  <c r="DH123" i="3"/>
  <c r="DI123" i="3"/>
  <c r="DJ123" i="3" s="1"/>
  <c r="DF111" i="3"/>
  <c r="DG111" i="3"/>
  <c r="DJ111" i="3" s="1"/>
  <c r="DH111" i="3"/>
  <c r="DI111" i="3"/>
  <c r="DF152" i="3"/>
  <c r="DG152" i="3"/>
  <c r="DJ152" i="3" s="1"/>
  <c r="DI152" i="3"/>
  <c r="DH152" i="3"/>
  <c r="DI203" i="3"/>
  <c r="DF203" i="3"/>
  <c r="DG203" i="3"/>
  <c r="DJ203" i="3" s="1"/>
  <c r="DH203" i="3"/>
  <c r="DF180" i="3"/>
  <c r="DG180" i="3"/>
  <c r="DJ180" i="3" s="1"/>
  <c r="DH180" i="3"/>
  <c r="DI180" i="3"/>
  <c r="GM54" i="1"/>
  <c r="GN54" i="1" s="1"/>
  <c r="CZ63" i="1"/>
  <c r="Y63" i="1" s="1"/>
  <c r="DF214" i="3"/>
  <c r="DI214" i="3"/>
  <c r="DG214" i="3"/>
  <c r="DJ214" i="3" s="1"/>
  <c r="DH214" i="3"/>
  <c r="DF225" i="3"/>
  <c r="DJ225" i="3" s="1"/>
  <c r="DG225" i="3"/>
  <c r="DH225" i="3"/>
  <c r="DI225" i="3"/>
  <c r="DF245" i="3"/>
  <c r="DJ245" i="3" s="1"/>
  <c r="DG245" i="3"/>
  <c r="DH245" i="3"/>
  <c r="DI245" i="3"/>
  <c r="DF241" i="3"/>
  <c r="DJ241" i="3" s="1"/>
  <c r="DG241" i="3"/>
  <c r="DH241" i="3"/>
  <c r="DI241" i="3"/>
  <c r="DF269" i="3"/>
  <c r="DJ269" i="3" s="1"/>
  <c r="DG269" i="3"/>
  <c r="DH269" i="3"/>
  <c r="DI269" i="3"/>
  <c r="DF184" i="3"/>
  <c r="DG184" i="3"/>
  <c r="DJ184" i="3" s="1"/>
  <c r="DH184" i="3"/>
  <c r="DI184" i="3"/>
  <c r="DG198" i="3"/>
  <c r="DH198" i="3"/>
  <c r="DI198" i="3"/>
  <c r="DF198" i="3"/>
  <c r="DJ198" i="3" s="1"/>
  <c r="DF277" i="3"/>
  <c r="DG277" i="3"/>
  <c r="DJ277" i="3" s="1"/>
  <c r="DH277" i="3"/>
  <c r="DI277" i="3"/>
  <c r="GM116" i="1"/>
  <c r="GN116" i="1" s="1"/>
  <c r="DI304" i="3"/>
  <c r="DJ304" i="3" s="1"/>
  <c r="DF304" i="3"/>
  <c r="DG304" i="3"/>
  <c r="DH304" i="3"/>
  <c r="DF328" i="3"/>
  <c r="DG328" i="3"/>
  <c r="DJ328" i="3" s="1"/>
  <c r="DH328" i="3"/>
  <c r="DI328" i="3"/>
  <c r="DF353" i="3"/>
  <c r="DJ353" i="3" s="1"/>
  <c r="DG353" i="3"/>
  <c r="DH353" i="3"/>
  <c r="DI353" i="3"/>
  <c r="DF410" i="3"/>
  <c r="DJ410" i="3" s="1"/>
  <c r="DG410" i="3"/>
  <c r="DH410" i="3"/>
  <c r="DI410" i="3"/>
  <c r="DF321" i="3"/>
  <c r="DG321" i="3"/>
  <c r="DH321" i="3"/>
  <c r="DI321" i="3"/>
  <c r="DJ321" i="3" s="1"/>
  <c r="DF383" i="3"/>
  <c r="DJ383" i="3" s="1"/>
  <c r="DG383" i="3"/>
  <c r="DH383" i="3"/>
  <c r="DI383" i="3"/>
  <c r="GM138" i="1"/>
  <c r="GN138" i="1" s="1"/>
  <c r="CZ154" i="1"/>
  <c r="Y154" i="1" s="1"/>
  <c r="GM154" i="1" s="1"/>
  <c r="GN154" i="1" s="1"/>
  <c r="CR179" i="1"/>
  <c r="Q179" i="1" s="1"/>
  <c r="CP179" i="1" s="1"/>
  <c r="O179" i="1" s="1"/>
  <c r="GM179" i="1" s="1"/>
  <c r="GN179" i="1" s="1"/>
  <c r="AB179" i="1"/>
  <c r="AX105" i="1"/>
  <c r="F200" i="1"/>
  <c r="GM191" i="1"/>
  <c r="GN191" i="1" s="1"/>
  <c r="AB244" i="1"/>
  <c r="CR244" i="1"/>
  <c r="Q244" i="1" s="1"/>
  <c r="CP244" i="1" s="1"/>
  <c r="O244" i="1" s="1"/>
  <c r="CY184" i="1"/>
  <c r="X184" i="1" s="1"/>
  <c r="GM184" i="1" s="1"/>
  <c r="GN184" i="1" s="1"/>
  <c r="CP294" i="1"/>
  <c r="O294" i="1" s="1"/>
  <c r="GM294" i="1" s="1"/>
  <c r="GN294" i="1" s="1"/>
  <c r="AC332" i="1"/>
  <c r="GX171" i="1"/>
  <c r="GM227" i="1"/>
  <c r="DF429" i="3"/>
  <c r="DJ429" i="3" s="1"/>
  <c r="DG429" i="3"/>
  <c r="DH429" i="3"/>
  <c r="DI429" i="3"/>
  <c r="DG553" i="3"/>
  <c r="DF553" i="3"/>
  <c r="DJ553" i="3" s="1"/>
  <c r="DH553" i="3"/>
  <c r="DI553" i="3"/>
  <c r="CY238" i="1"/>
  <c r="X238" i="1" s="1"/>
  <c r="DF497" i="3"/>
  <c r="DJ497" i="3" s="1"/>
  <c r="DG497" i="3"/>
  <c r="DH497" i="3"/>
  <c r="DI497" i="3"/>
  <c r="CZ181" i="1"/>
  <c r="Y181" i="1" s="1"/>
  <c r="GM181" i="1" s="1"/>
  <c r="GN181" i="1" s="1"/>
  <c r="CJ225" i="1"/>
  <c r="BA258" i="1"/>
  <c r="CY312" i="1"/>
  <c r="X312" i="1" s="1"/>
  <c r="CZ245" i="1"/>
  <c r="Y245" i="1" s="1"/>
  <c r="GN292" i="1"/>
  <c r="CZ247" i="1"/>
  <c r="Y247" i="1" s="1"/>
  <c r="CZ255" i="1"/>
  <c r="Y255" i="1" s="1"/>
  <c r="Q306" i="1"/>
  <c r="CP306" i="1" s="1"/>
  <c r="O306" i="1" s="1"/>
  <c r="CZ305" i="1"/>
  <c r="Y305" i="1" s="1"/>
  <c r="GM305" i="1" s="1"/>
  <c r="GN305" i="1" s="1"/>
  <c r="CY319" i="1"/>
  <c r="X319" i="1" s="1"/>
  <c r="GM319" i="1" s="1"/>
  <c r="GN319" i="1" s="1"/>
  <c r="GM296" i="1"/>
  <c r="GN296" i="1" s="1"/>
  <c r="GM312" i="1"/>
  <c r="GN312" i="1" s="1"/>
  <c r="DI3" i="3"/>
  <c r="DF3" i="3"/>
  <c r="DG3" i="3"/>
  <c r="DJ3" i="3" s="1"/>
  <c r="DH3" i="3"/>
  <c r="DG80" i="3"/>
  <c r="DJ80" i="3" s="1"/>
  <c r="DH80" i="3"/>
  <c r="DF80" i="3"/>
  <c r="DI80" i="3"/>
  <c r="DG142" i="3"/>
  <c r="DH142" i="3"/>
  <c r="DI142" i="3"/>
  <c r="DJ142" i="3" s="1"/>
  <c r="DF142" i="3"/>
  <c r="DF122" i="3"/>
  <c r="DJ122" i="3" s="1"/>
  <c r="DG122" i="3"/>
  <c r="DH122" i="3"/>
  <c r="DI122" i="3"/>
  <c r="DG202" i="3"/>
  <c r="DJ202" i="3" s="1"/>
  <c r="DH202" i="3"/>
  <c r="DI202" i="3"/>
  <c r="DF202" i="3"/>
  <c r="DG151" i="3"/>
  <c r="DJ151" i="3" s="1"/>
  <c r="DH151" i="3"/>
  <c r="DI151" i="3"/>
  <c r="DF151" i="3"/>
  <c r="DI153" i="3"/>
  <c r="DF153" i="3"/>
  <c r="DJ153" i="3" s="1"/>
  <c r="DH153" i="3"/>
  <c r="DG153" i="3"/>
  <c r="DH160" i="3"/>
  <c r="DG160" i="3"/>
  <c r="DJ160" i="3" s="1"/>
  <c r="DF160" i="3"/>
  <c r="DI160" i="3"/>
  <c r="DF231" i="3"/>
  <c r="DG231" i="3"/>
  <c r="DH231" i="3"/>
  <c r="DI231" i="3"/>
  <c r="DJ231" i="3" s="1"/>
  <c r="DG233" i="3"/>
  <c r="DJ233" i="3" s="1"/>
  <c r="DH233" i="3"/>
  <c r="DF233" i="3"/>
  <c r="DI233" i="3"/>
  <c r="DI192" i="3"/>
  <c r="DF192" i="3"/>
  <c r="DJ192" i="3" s="1"/>
  <c r="DG192" i="3"/>
  <c r="DH192" i="3"/>
  <c r="DG217" i="3"/>
  <c r="DJ217" i="3" s="1"/>
  <c r="DH217" i="3"/>
  <c r="DI217" i="3"/>
  <c r="DF217" i="3"/>
  <c r="DI310" i="3"/>
  <c r="DF310" i="3"/>
  <c r="DJ310" i="3" s="1"/>
  <c r="DG310" i="3"/>
  <c r="DH310" i="3"/>
  <c r="DG317" i="3"/>
  <c r="DJ317" i="3" s="1"/>
  <c r="DH317" i="3"/>
  <c r="DF317" i="3"/>
  <c r="DI317" i="3"/>
  <c r="DH271" i="3"/>
  <c r="DI271" i="3"/>
  <c r="DF271" i="3"/>
  <c r="DJ271" i="3" s="1"/>
  <c r="DG271" i="3"/>
  <c r="DH247" i="3"/>
  <c r="DI247" i="3"/>
  <c r="DF247" i="3"/>
  <c r="DJ247" i="3" s="1"/>
  <c r="DG247" i="3"/>
  <c r="DH305" i="3"/>
  <c r="DI305" i="3"/>
  <c r="DJ305" i="3" s="1"/>
  <c r="DF305" i="3"/>
  <c r="DG305" i="3"/>
  <c r="DG322" i="3"/>
  <c r="DJ322" i="3" s="1"/>
  <c r="DH322" i="3"/>
  <c r="DI322" i="3"/>
  <c r="DF322" i="3"/>
  <c r="DF314" i="3"/>
  <c r="DJ314" i="3" s="1"/>
  <c r="DI314" i="3"/>
  <c r="DG314" i="3"/>
  <c r="DH314" i="3"/>
  <c r="DG325" i="3"/>
  <c r="DH325" i="3"/>
  <c r="DI325" i="3"/>
  <c r="DF325" i="3"/>
  <c r="DJ325" i="3" s="1"/>
  <c r="DF324" i="3"/>
  <c r="DJ324" i="3" s="1"/>
  <c r="DG324" i="3"/>
  <c r="DH324" i="3"/>
  <c r="DI324" i="3"/>
  <c r="DI415" i="3"/>
  <c r="DF415" i="3"/>
  <c r="DJ415" i="3" s="1"/>
  <c r="DG415" i="3"/>
  <c r="DH415" i="3"/>
  <c r="DH459" i="3"/>
  <c r="DG459" i="3"/>
  <c r="DJ459" i="3" s="1"/>
  <c r="DI459" i="3"/>
  <c r="DF459" i="3"/>
  <c r="DI431" i="3"/>
  <c r="DF431" i="3"/>
  <c r="DJ431" i="3" s="1"/>
  <c r="DG431" i="3"/>
  <c r="DH431" i="3"/>
  <c r="DF411" i="3"/>
  <c r="DJ411" i="3" s="1"/>
  <c r="DG411" i="3"/>
  <c r="DH411" i="3"/>
  <c r="DI411" i="3"/>
  <c r="DH428" i="3"/>
  <c r="DI428" i="3"/>
  <c r="DF428" i="3"/>
  <c r="DG428" i="3"/>
  <c r="DJ428" i="3" s="1"/>
  <c r="CY40" i="1"/>
  <c r="X40" i="1" s="1"/>
  <c r="CZ40" i="1"/>
  <c r="Y40" i="1" s="1"/>
  <c r="BD26" i="1"/>
  <c r="F98" i="1"/>
  <c r="BD362" i="1"/>
  <c r="DH156" i="3"/>
  <c r="DI156" i="3"/>
  <c r="DJ156" i="3" s="1"/>
  <c r="DG156" i="3"/>
  <c r="DF156" i="3"/>
  <c r="CY42" i="1"/>
  <c r="X42" i="1" s="1"/>
  <c r="CZ42" i="1"/>
  <c r="Y42" i="1" s="1"/>
  <c r="DF148" i="3"/>
  <c r="DJ148" i="3" s="1"/>
  <c r="DG148" i="3"/>
  <c r="DI148" i="3"/>
  <c r="DH148" i="3"/>
  <c r="CP107" i="1"/>
  <c r="O107" i="1" s="1"/>
  <c r="DF135" i="3"/>
  <c r="DJ135" i="3" s="1"/>
  <c r="DG135" i="3"/>
  <c r="DH135" i="3"/>
  <c r="DI135" i="3"/>
  <c r="DG136" i="3"/>
  <c r="DH136" i="3"/>
  <c r="DI136" i="3"/>
  <c r="DF136" i="3"/>
  <c r="DJ136" i="3" s="1"/>
  <c r="DF150" i="3"/>
  <c r="DG150" i="3"/>
  <c r="DI150" i="3"/>
  <c r="DJ150" i="3" s="1"/>
  <c r="DH150" i="3"/>
  <c r="DF248" i="3"/>
  <c r="DJ248" i="3" s="1"/>
  <c r="DG248" i="3"/>
  <c r="DH248" i="3"/>
  <c r="DI248" i="3"/>
  <c r="DG244" i="3"/>
  <c r="DH244" i="3"/>
  <c r="DI244" i="3"/>
  <c r="DF244" i="3"/>
  <c r="DJ244" i="3" s="1"/>
  <c r="DF261" i="3"/>
  <c r="DJ261" i="3" s="1"/>
  <c r="DG261" i="3"/>
  <c r="DH261" i="3"/>
  <c r="DI261" i="3"/>
  <c r="DH257" i="3"/>
  <c r="DI257" i="3"/>
  <c r="DF257" i="3"/>
  <c r="DG257" i="3"/>
  <c r="DJ257" i="3" s="1"/>
  <c r="DF302" i="3"/>
  <c r="DI302" i="3"/>
  <c r="DG302" i="3"/>
  <c r="DJ302" i="3" s="1"/>
  <c r="DH302" i="3"/>
  <c r="GM119" i="1"/>
  <c r="GN119" i="1" s="1"/>
  <c r="DF313" i="3"/>
  <c r="DJ313" i="3" s="1"/>
  <c r="DG313" i="3"/>
  <c r="DH313" i="3"/>
  <c r="DI313" i="3"/>
  <c r="DF404" i="3"/>
  <c r="DG404" i="3"/>
  <c r="DJ404" i="3" s="1"/>
  <c r="DH404" i="3"/>
  <c r="DI404" i="3"/>
  <c r="DF335" i="3"/>
  <c r="DJ335" i="3" s="1"/>
  <c r="DG335" i="3"/>
  <c r="DH335" i="3"/>
  <c r="DI335" i="3"/>
  <c r="DF337" i="3"/>
  <c r="DG337" i="3"/>
  <c r="DH337" i="3"/>
  <c r="DI337" i="3"/>
  <c r="DJ337" i="3" s="1"/>
  <c r="CR180" i="1"/>
  <c r="Q180" i="1" s="1"/>
  <c r="CP180" i="1" s="1"/>
  <c r="O180" i="1" s="1"/>
  <c r="AB180" i="1"/>
  <c r="GM172" i="1"/>
  <c r="GN172" i="1" s="1"/>
  <c r="AO225" i="1"/>
  <c r="F262" i="1"/>
  <c r="CZ185" i="1"/>
  <c r="Y185" i="1" s="1"/>
  <c r="DF548" i="3"/>
  <c r="DI548" i="3"/>
  <c r="DJ548" i="3" s="1"/>
  <c r="DG548" i="3"/>
  <c r="DH548" i="3"/>
  <c r="U183" i="1"/>
  <c r="AT225" i="1"/>
  <c r="F276" i="1"/>
  <c r="DF491" i="3"/>
  <c r="DG491" i="3"/>
  <c r="DH491" i="3"/>
  <c r="DI491" i="3"/>
  <c r="DJ491" i="3" s="1"/>
  <c r="AB243" i="1"/>
  <c r="CR243" i="1"/>
  <c r="Q243" i="1" s="1"/>
  <c r="CP243" i="1" s="1"/>
  <c r="O243" i="1" s="1"/>
  <c r="GM243" i="1" s="1"/>
  <c r="GN243" i="1" s="1"/>
  <c r="W183" i="1"/>
  <c r="GM249" i="1"/>
  <c r="GN249" i="1" s="1"/>
  <c r="AH225" i="1"/>
  <c r="U258" i="1"/>
  <c r="V306" i="1"/>
  <c r="AI332" i="1" s="1"/>
  <c r="CZ313" i="1"/>
  <c r="Y313" i="1" s="1"/>
  <c r="GM313" i="1" s="1"/>
  <c r="GN313" i="1" s="1"/>
  <c r="GM293" i="1"/>
  <c r="GN293" i="1" s="1"/>
  <c r="CZ330" i="1"/>
  <c r="Y330" i="1" s="1"/>
  <c r="DF50" i="3"/>
  <c r="DG50" i="3"/>
  <c r="DJ50" i="3" s="1"/>
  <c r="DH50" i="3"/>
  <c r="DI50" i="3"/>
  <c r="DF93" i="3"/>
  <c r="DG93" i="3"/>
  <c r="DH93" i="3"/>
  <c r="DI93" i="3"/>
  <c r="DJ93" i="3" s="1"/>
  <c r="DF138" i="3"/>
  <c r="DJ138" i="3" s="1"/>
  <c r="DG138" i="3"/>
  <c r="DH138" i="3"/>
  <c r="DI138" i="3"/>
  <c r="DG215" i="3"/>
  <c r="DJ215" i="3" s="1"/>
  <c r="DH215" i="3"/>
  <c r="DF215" i="3"/>
  <c r="DI215" i="3"/>
  <c r="DG158" i="3"/>
  <c r="DJ158" i="3" s="1"/>
  <c r="DH158" i="3"/>
  <c r="DI158" i="3"/>
  <c r="DF158" i="3"/>
  <c r="DF130" i="3"/>
  <c r="DG130" i="3"/>
  <c r="DJ130" i="3" s="1"/>
  <c r="DH130" i="3"/>
  <c r="DI130" i="3"/>
  <c r="DH178" i="3"/>
  <c r="DI178" i="3"/>
  <c r="DJ178" i="3" s="1"/>
  <c r="DF178" i="3"/>
  <c r="DG178" i="3"/>
  <c r="DF276" i="3"/>
  <c r="DG276" i="3"/>
  <c r="DJ276" i="3" s="1"/>
  <c r="DH276" i="3"/>
  <c r="DI276" i="3"/>
  <c r="DI250" i="3"/>
  <c r="DF250" i="3"/>
  <c r="DJ250" i="3" s="1"/>
  <c r="DG250" i="3"/>
  <c r="DH250" i="3"/>
  <c r="DF331" i="3"/>
  <c r="DG331" i="3"/>
  <c r="DH331" i="3"/>
  <c r="DI331" i="3"/>
  <c r="DJ331" i="3" s="1"/>
  <c r="DF371" i="3"/>
  <c r="DG371" i="3"/>
  <c r="DJ371" i="3" s="1"/>
  <c r="DH371" i="3"/>
  <c r="DI371" i="3"/>
  <c r="DF327" i="3"/>
  <c r="DG327" i="3"/>
  <c r="DH327" i="3"/>
  <c r="DI327" i="3"/>
  <c r="DJ327" i="3" s="1"/>
  <c r="DG352" i="3"/>
  <c r="DH352" i="3"/>
  <c r="DI352" i="3"/>
  <c r="DF352" i="3"/>
  <c r="DJ352" i="3" s="1"/>
  <c r="DG329" i="3"/>
  <c r="DJ329" i="3" s="1"/>
  <c r="DH329" i="3"/>
  <c r="DI329" i="3"/>
  <c r="DF329" i="3"/>
  <c r="DH393" i="3"/>
  <c r="DI393" i="3"/>
  <c r="DF393" i="3"/>
  <c r="DJ393" i="3" s="1"/>
  <c r="DG393" i="3"/>
  <c r="DH377" i="3"/>
  <c r="DI377" i="3"/>
  <c r="DF377" i="3"/>
  <c r="DJ377" i="3" s="1"/>
  <c r="DG377" i="3"/>
  <c r="DH421" i="3"/>
  <c r="DI421" i="3"/>
  <c r="DF421" i="3"/>
  <c r="DG421" i="3"/>
  <c r="DJ421" i="3" s="1"/>
  <c r="DI407" i="3"/>
  <c r="DF407" i="3"/>
  <c r="DJ407" i="3" s="1"/>
  <c r="DG407" i="3"/>
  <c r="DH407" i="3"/>
  <c r="DG509" i="3"/>
  <c r="DH509" i="3"/>
  <c r="DI509" i="3"/>
  <c r="DJ509" i="3" s="1"/>
  <c r="DF509" i="3"/>
  <c r="DF423" i="3"/>
  <c r="DJ423" i="3" s="1"/>
  <c r="DG423" i="3"/>
  <c r="DH423" i="3"/>
  <c r="DI423" i="3"/>
  <c r="DG443" i="3"/>
  <c r="DJ443" i="3" s="1"/>
  <c r="DH443" i="3"/>
  <c r="DI443" i="3"/>
  <c r="DF443" i="3"/>
  <c r="DH518" i="3"/>
  <c r="DI518" i="3"/>
  <c r="DG518" i="3"/>
  <c r="DJ518" i="3" s="1"/>
  <c r="DF518" i="3"/>
  <c r="CY41" i="1"/>
  <c r="X41" i="1" s="1"/>
  <c r="CZ41" i="1"/>
  <c r="Y41" i="1" s="1"/>
  <c r="AT26" i="1"/>
  <c r="F91" i="1"/>
  <c r="AT362" i="1"/>
  <c r="DF121" i="3"/>
  <c r="DJ121" i="3" s="1"/>
  <c r="DG121" i="3"/>
  <c r="DH121" i="3"/>
  <c r="DI121" i="3"/>
  <c r="DF157" i="3"/>
  <c r="DG157" i="3"/>
  <c r="DJ157" i="3" s="1"/>
  <c r="DI157" i="3"/>
  <c r="DH157" i="3"/>
  <c r="DF145" i="3"/>
  <c r="DG145" i="3"/>
  <c r="DJ145" i="3" s="1"/>
  <c r="DI145" i="3"/>
  <c r="DH145" i="3"/>
  <c r="DG127" i="3"/>
  <c r="DJ127" i="3" s="1"/>
  <c r="DH127" i="3"/>
  <c r="DI127" i="3"/>
  <c r="DF127" i="3"/>
  <c r="DF173" i="3"/>
  <c r="DG173" i="3"/>
  <c r="DH173" i="3"/>
  <c r="DI173" i="3"/>
  <c r="DJ173" i="3" s="1"/>
  <c r="DF189" i="3"/>
  <c r="DG189" i="3"/>
  <c r="DH189" i="3"/>
  <c r="DI189" i="3"/>
  <c r="DJ189" i="3" s="1"/>
  <c r="DF209" i="3"/>
  <c r="DJ209" i="3" s="1"/>
  <c r="DG209" i="3"/>
  <c r="DH209" i="3"/>
  <c r="DI209" i="3"/>
  <c r="CJ26" i="1"/>
  <c r="BA73" i="1"/>
  <c r="DI294" i="3"/>
  <c r="DF294" i="3"/>
  <c r="DG294" i="3"/>
  <c r="DJ294" i="3" s="1"/>
  <c r="DH294" i="3"/>
  <c r="DF229" i="3"/>
  <c r="DJ229" i="3" s="1"/>
  <c r="DG229" i="3"/>
  <c r="DH229" i="3"/>
  <c r="DI229" i="3"/>
  <c r="DG228" i="3"/>
  <c r="DH228" i="3"/>
  <c r="DI228" i="3"/>
  <c r="DF228" i="3"/>
  <c r="DJ228" i="3" s="1"/>
  <c r="DF240" i="3"/>
  <c r="DJ240" i="3" s="1"/>
  <c r="DG240" i="3"/>
  <c r="DH240" i="3"/>
  <c r="DI240" i="3"/>
  <c r="DH239" i="3"/>
  <c r="DI239" i="3"/>
  <c r="DF239" i="3"/>
  <c r="DJ239" i="3" s="1"/>
  <c r="DG239" i="3"/>
  <c r="DF258" i="3"/>
  <c r="DG258" i="3"/>
  <c r="DJ258" i="3" s="1"/>
  <c r="DH258" i="3"/>
  <c r="DI258" i="3"/>
  <c r="DF252" i="3"/>
  <c r="DG252" i="3"/>
  <c r="DH252" i="3"/>
  <c r="DI252" i="3"/>
  <c r="DJ252" i="3" s="1"/>
  <c r="DH253" i="3"/>
  <c r="DI253" i="3"/>
  <c r="DJ253" i="3" s="1"/>
  <c r="DF253" i="3"/>
  <c r="DG253" i="3"/>
  <c r="DI290" i="3"/>
  <c r="DF290" i="3"/>
  <c r="DJ290" i="3" s="1"/>
  <c r="DG290" i="3"/>
  <c r="DH290" i="3"/>
  <c r="DF289" i="3"/>
  <c r="DJ289" i="3" s="1"/>
  <c r="DG289" i="3"/>
  <c r="DH289" i="3"/>
  <c r="DI289" i="3"/>
  <c r="GM50" i="1"/>
  <c r="GN50" i="1" s="1"/>
  <c r="V171" i="1"/>
  <c r="DF332" i="3"/>
  <c r="DG332" i="3"/>
  <c r="DH332" i="3"/>
  <c r="DI332" i="3"/>
  <c r="DJ332" i="3" s="1"/>
  <c r="AE225" i="1"/>
  <c r="R258" i="1"/>
  <c r="GM168" i="1"/>
  <c r="GN168" i="1" s="1"/>
  <c r="BD105" i="1"/>
  <c r="F218" i="1"/>
  <c r="DG386" i="3"/>
  <c r="DH386" i="3"/>
  <c r="DI386" i="3"/>
  <c r="DF386" i="3"/>
  <c r="DJ386" i="3" s="1"/>
  <c r="CZ142" i="1"/>
  <c r="Y142" i="1" s="1"/>
  <c r="DF341" i="3"/>
  <c r="DJ341" i="3" s="1"/>
  <c r="DG341" i="3"/>
  <c r="DH341" i="3"/>
  <c r="DI341" i="3"/>
  <c r="DF399" i="3"/>
  <c r="DJ399" i="3" s="1"/>
  <c r="DG399" i="3"/>
  <c r="DH399" i="3"/>
  <c r="DI399" i="3"/>
  <c r="GM136" i="1"/>
  <c r="GN136" i="1" s="1"/>
  <c r="S183" i="1"/>
  <c r="CZ177" i="1"/>
  <c r="Y177" i="1" s="1"/>
  <c r="AP225" i="1"/>
  <c r="F267" i="1"/>
  <c r="CY244" i="1"/>
  <c r="X244" i="1" s="1"/>
  <c r="CY182" i="1"/>
  <c r="X182" i="1" s="1"/>
  <c r="CZ182" i="1"/>
  <c r="Y182" i="1" s="1"/>
  <c r="DF430" i="3"/>
  <c r="DJ430" i="3" s="1"/>
  <c r="DG430" i="3"/>
  <c r="DH430" i="3"/>
  <c r="DI430" i="3"/>
  <c r="AB245" i="1"/>
  <c r="CR245" i="1"/>
  <c r="Q245" i="1" s="1"/>
  <c r="CP245" i="1" s="1"/>
  <c r="O245" i="1" s="1"/>
  <c r="GM245" i="1" s="1"/>
  <c r="GN245" i="1" s="1"/>
  <c r="GX183" i="1"/>
  <c r="BB225" i="1"/>
  <c r="F271" i="1"/>
  <c r="W186" i="1"/>
  <c r="AB310" i="1"/>
  <c r="CR310" i="1"/>
  <c r="Q310" i="1" s="1"/>
  <c r="P186" i="1"/>
  <c r="AB246" i="1"/>
  <c r="CR246" i="1"/>
  <c r="Q246" i="1" s="1"/>
  <c r="CP246" i="1" s="1"/>
  <c r="O246" i="1" s="1"/>
  <c r="GM246" i="1" s="1"/>
  <c r="GN246" i="1" s="1"/>
  <c r="AF225" i="1"/>
  <c r="S258" i="1"/>
  <c r="CY302" i="1"/>
  <c r="X302" i="1" s="1"/>
  <c r="GM255" i="1"/>
  <c r="GN255" i="1" s="1"/>
  <c r="R306" i="1"/>
  <c r="AE332" i="1" s="1"/>
  <c r="BD290" i="1"/>
  <c r="F357" i="1"/>
  <c r="AB320" i="1"/>
  <c r="CR320" i="1"/>
  <c r="Q320" i="1" s="1"/>
  <c r="CP320" i="1" s="1"/>
  <c r="O320" i="1" s="1"/>
  <c r="GM320" i="1" s="1"/>
  <c r="GN320" i="1" s="1"/>
  <c r="CY320" i="1"/>
  <c r="X320" i="1" s="1"/>
  <c r="AT290" i="1"/>
  <c r="F350" i="1"/>
  <c r="GM330" i="1"/>
  <c r="GN330" i="1" s="1"/>
  <c r="DG144" i="3"/>
  <c r="DJ144" i="3" s="1"/>
  <c r="DH144" i="3"/>
  <c r="DI144" i="3"/>
  <c r="DF144" i="3"/>
  <c r="DG154" i="3"/>
  <c r="DH154" i="3"/>
  <c r="DI154" i="3"/>
  <c r="DF154" i="3"/>
  <c r="DJ154" i="3" s="1"/>
  <c r="DF176" i="3"/>
  <c r="DG176" i="3"/>
  <c r="DJ176" i="3" s="1"/>
  <c r="DH176" i="3"/>
  <c r="DI176" i="3"/>
  <c r="DH185" i="3"/>
  <c r="DI185" i="3"/>
  <c r="DF185" i="3"/>
  <c r="DG185" i="3"/>
  <c r="DJ185" i="3" s="1"/>
  <c r="DG237" i="3"/>
  <c r="DJ237" i="3" s="1"/>
  <c r="DH237" i="3"/>
  <c r="DF237" i="3"/>
  <c r="DI237" i="3"/>
  <c r="DF183" i="3"/>
  <c r="DG183" i="3"/>
  <c r="DH183" i="3"/>
  <c r="DI183" i="3"/>
  <c r="DJ183" i="3" s="1"/>
  <c r="DF280" i="3"/>
  <c r="DG280" i="3"/>
  <c r="DJ280" i="3" s="1"/>
  <c r="DH280" i="3"/>
  <c r="DI280" i="3"/>
  <c r="DG213" i="3"/>
  <c r="DJ213" i="3" s="1"/>
  <c r="DH213" i="3"/>
  <c r="DI213" i="3"/>
  <c r="DF213" i="3"/>
  <c r="DI275" i="3"/>
  <c r="DF275" i="3"/>
  <c r="DG275" i="3"/>
  <c r="DJ275" i="3" s="1"/>
  <c r="DH275" i="3"/>
  <c r="DF255" i="3"/>
  <c r="DG255" i="3"/>
  <c r="DJ255" i="3" s="1"/>
  <c r="DH255" i="3"/>
  <c r="DI255" i="3"/>
  <c r="DH287" i="3"/>
  <c r="DI287" i="3"/>
  <c r="DF287" i="3"/>
  <c r="DJ287" i="3" s="1"/>
  <c r="DG287" i="3"/>
  <c r="DF243" i="3"/>
  <c r="DJ243" i="3" s="1"/>
  <c r="DG243" i="3"/>
  <c r="DH243" i="3"/>
  <c r="DI243" i="3"/>
  <c r="DF348" i="3"/>
  <c r="DG348" i="3"/>
  <c r="DJ348" i="3" s="1"/>
  <c r="DH348" i="3"/>
  <c r="DI348" i="3"/>
  <c r="DF375" i="3"/>
  <c r="DG375" i="3"/>
  <c r="DJ375" i="3" s="1"/>
  <c r="DH375" i="3"/>
  <c r="DI375" i="3"/>
  <c r="DF320" i="3"/>
  <c r="DG320" i="3"/>
  <c r="DH320" i="3"/>
  <c r="DI320" i="3"/>
  <c r="DJ320" i="3" s="1"/>
  <c r="DI343" i="3"/>
  <c r="DF343" i="3"/>
  <c r="DJ343" i="3" s="1"/>
  <c r="DG343" i="3"/>
  <c r="DH343" i="3"/>
  <c r="DF334" i="3"/>
  <c r="DJ334" i="3" s="1"/>
  <c r="DG334" i="3"/>
  <c r="DH334" i="3"/>
  <c r="DI334" i="3"/>
  <c r="DG394" i="3"/>
  <c r="DH394" i="3"/>
  <c r="DF394" i="3"/>
  <c r="DJ394" i="3" s="1"/>
  <c r="DI394" i="3"/>
  <c r="DI380" i="3"/>
  <c r="DF380" i="3"/>
  <c r="DJ380" i="3" s="1"/>
  <c r="DG380" i="3"/>
  <c r="DH380" i="3"/>
  <c r="DI350" i="3"/>
  <c r="DF350" i="3"/>
  <c r="DJ350" i="3" s="1"/>
  <c r="DG350" i="3"/>
  <c r="DH350" i="3"/>
  <c r="DI551" i="3"/>
  <c r="DH551" i="3"/>
  <c r="DF551" i="3"/>
  <c r="DG551" i="3"/>
  <c r="DJ551" i="3" s="1"/>
  <c r="DG516" i="3"/>
  <c r="DJ516" i="3" s="1"/>
  <c r="DH516" i="3"/>
  <c r="DI516" i="3"/>
  <c r="DF516" i="3"/>
  <c r="AE26" i="1"/>
  <c r="R73" i="1"/>
  <c r="GM41" i="1"/>
  <c r="GN41" i="1" s="1"/>
  <c r="BB26" i="1"/>
  <c r="F86" i="1"/>
  <c r="BB362" i="1"/>
  <c r="GM42" i="1"/>
  <c r="GN42" i="1" s="1"/>
  <c r="DF118" i="3"/>
  <c r="DG118" i="3"/>
  <c r="DJ118" i="3" s="1"/>
  <c r="DH118" i="3"/>
  <c r="DI118" i="3"/>
  <c r="GM39" i="1"/>
  <c r="GN39" i="1" s="1"/>
  <c r="DF137" i="3"/>
  <c r="DJ137" i="3" s="1"/>
  <c r="DG137" i="3"/>
  <c r="DH137" i="3"/>
  <c r="DI137" i="3"/>
  <c r="GM34" i="1"/>
  <c r="GN34" i="1" s="1"/>
  <c r="DF109" i="3"/>
  <c r="DG109" i="3"/>
  <c r="DH109" i="3"/>
  <c r="DI109" i="3"/>
  <c r="DJ109" i="3" s="1"/>
  <c r="CZ61" i="1"/>
  <c r="Y61" i="1" s="1"/>
  <c r="CZ53" i="1"/>
  <c r="Y53" i="1" s="1"/>
  <c r="GM53" i="1" s="1"/>
  <c r="GN53" i="1" s="1"/>
  <c r="DF297" i="3"/>
  <c r="DJ297" i="3" s="1"/>
  <c r="DG297" i="3"/>
  <c r="DH297" i="3"/>
  <c r="DI297" i="3"/>
  <c r="DF226" i="3"/>
  <c r="DJ226" i="3" s="1"/>
  <c r="DI226" i="3"/>
  <c r="DG226" i="3"/>
  <c r="DH226" i="3"/>
  <c r="DF211" i="3"/>
  <c r="DG211" i="3"/>
  <c r="DH211" i="3"/>
  <c r="DI211" i="3"/>
  <c r="DJ211" i="3" s="1"/>
  <c r="DI234" i="3"/>
  <c r="DF234" i="3"/>
  <c r="DG234" i="3"/>
  <c r="DJ234" i="3" s="1"/>
  <c r="DH234" i="3"/>
  <c r="DF236" i="3"/>
  <c r="DI236" i="3"/>
  <c r="DG236" i="3"/>
  <c r="DJ236" i="3" s="1"/>
  <c r="DH236" i="3"/>
  <c r="DF254" i="3"/>
  <c r="DG254" i="3"/>
  <c r="DJ254" i="3" s="1"/>
  <c r="DH254" i="3"/>
  <c r="DI254" i="3"/>
  <c r="DF265" i="3"/>
  <c r="DJ265" i="3" s="1"/>
  <c r="DG265" i="3"/>
  <c r="DH265" i="3"/>
  <c r="DI265" i="3"/>
  <c r="DI182" i="3"/>
  <c r="DJ182" i="3" s="1"/>
  <c r="DF182" i="3"/>
  <c r="DG182" i="3"/>
  <c r="DH182" i="3"/>
  <c r="DI282" i="3"/>
  <c r="DF282" i="3"/>
  <c r="DJ282" i="3" s="1"/>
  <c r="DG282" i="3"/>
  <c r="DH282" i="3"/>
  <c r="DF281" i="3"/>
  <c r="DJ281" i="3" s="1"/>
  <c r="DG281" i="3"/>
  <c r="DH281" i="3"/>
  <c r="DI281" i="3"/>
  <c r="DF299" i="3"/>
  <c r="DG299" i="3"/>
  <c r="DH299" i="3"/>
  <c r="DI299" i="3"/>
  <c r="DJ299" i="3" s="1"/>
  <c r="DG308" i="3"/>
  <c r="DH308" i="3"/>
  <c r="DI308" i="3"/>
  <c r="DF308" i="3"/>
  <c r="DJ308" i="3" s="1"/>
  <c r="DH326" i="3"/>
  <c r="DI326" i="3"/>
  <c r="DJ326" i="3" s="1"/>
  <c r="DF326" i="3"/>
  <c r="DG326" i="3"/>
  <c r="CY146" i="1"/>
  <c r="X146" i="1" s="1"/>
  <c r="GM146" i="1" s="1"/>
  <c r="GN146" i="1" s="1"/>
  <c r="CZ146" i="1"/>
  <c r="Y146" i="1" s="1"/>
  <c r="DF349" i="3"/>
  <c r="DJ349" i="3" s="1"/>
  <c r="DG349" i="3"/>
  <c r="DH349" i="3"/>
  <c r="DI349" i="3"/>
  <c r="DI392" i="3"/>
  <c r="DF392" i="3"/>
  <c r="DG392" i="3"/>
  <c r="DJ392" i="3" s="1"/>
  <c r="DH392" i="3"/>
  <c r="DF414" i="3"/>
  <c r="DJ414" i="3" s="1"/>
  <c r="DG414" i="3"/>
  <c r="DH414" i="3"/>
  <c r="DI414" i="3"/>
  <c r="DH333" i="3"/>
  <c r="DI333" i="3"/>
  <c r="DF333" i="3"/>
  <c r="DG333" i="3"/>
  <c r="DJ333" i="3" s="1"/>
  <c r="DF376" i="3"/>
  <c r="DH376" i="3"/>
  <c r="DI376" i="3"/>
  <c r="DG376" i="3"/>
  <c r="DJ376" i="3" s="1"/>
  <c r="GM166" i="1"/>
  <c r="GN166" i="1" s="1"/>
  <c r="DF342" i="3"/>
  <c r="DJ342" i="3" s="1"/>
  <c r="DG342" i="3"/>
  <c r="DH342" i="3"/>
  <c r="DI342" i="3"/>
  <c r="AO105" i="1"/>
  <c r="F197" i="1"/>
  <c r="GM185" i="1"/>
  <c r="GN185" i="1" s="1"/>
  <c r="DF427" i="3"/>
  <c r="DG427" i="3"/>
  <c r="DJ427" i="3" s="1"/>
  <c r="DH427" i="3"/>
  <c r="DI427" i="3"/>
  <c r="DG552" i="3"/>
  <c r="DH552" i="3"/>
  <c r="DI552" i="3"/>
  <c r="DF552" i="3"/>
  <c r="DJ552" i="3" s="1"/>
  <c r="GM182" i="1"/>
  <c r="GN182" i="1" s="1"/>
  <c r="GX186" i="1"/>
  <c r="GM235" i="1"/>
  <c r="GN235" i="1" s="1"/>
  <c r="CP310" i="1"/>
  <c r="O310" i="1" s="1"/>
  <c r="GM310" i="1" s="1"/>
  <c r="GN310" i="1" s="1"/>
  <c r="CZ178" i="1"/>
  <c r="Y178" i="1" s="1"/>
  <c r="U306" i="1"/>
  <c r="AH332" i="1" s="1"/>
  <c r="AI225" i="1"/>
  <c r="V258" i="1"/>
  <c r="CZ326" i="1"/>
  <c r="Y326" i="1" s="1"/>
  <c r="GM326" i="1" s="1"/>
  <c r="GN326" i="1" s="1"/>
  <c r="DF11" i="3"/>
  <c r="DG11" i="3"/>
  <c r="DJ11" i="3" s="1"/>
  <c r="DH11" i="3"/>
  <c r="DI11" i="3"/>
  <c r="DG61" i="3"/>
  <c r="DH61" i="3"/>
  <c r="DI61" i="3"/>
  <c r="DJ61" i="3" s="1"/>
  <c r="DF61" i="3"/>
  <c r="DI20" i="3"/>
  <c r="DF20" i="3"/>
  <c r="DG20" i="3"/>
  <c r="DJ20" i="3" s="1"/>
  <c r="DH20" i="3"/>
  <c r="DI56" i="3"/>
  <c r="DJ56" i="3" s="1"/>
  <c r="DF56" i="3"/>
  <c r="DG56" i="3"/>
  <c r="DH56" i="3"/>
  <c r="DG70" i="3"/>
  <c r="DJ70" i="3" s="1"/>
  <c r="DH70" i="3"/>
  <c r="DI70" i="3"/>
  <c r="DF70" i="3"/>
  <c r="DF97" i="3"/>
  <c r="DG97" i="3"/>
  <c r="DJ97" i="3" s="1"/>
  <c r="DH97" i="3"/>
  <c r="DI97" i="3"/>
  <c r="DF155" i="3"/>
  <c r="DH155" i="3"/>
  <c r="DI155" i="3"/>
  <c r="DJ155" i="3" s="1"/>
  <c r="DG155" i="3"/>
  <c r="DI163" i="3"/>
  <c r="DH163" i="3"/>
  <c r="DF163" i="3"/>
  <c r="DJ163" i="3" s="1"/>
  <c r="DG163" i="3"/>
  <c r="DF197" i="3"/>
  <c r="DJ197" i="3" s="1"/>
  <c r="DH197" i="3"/>
  <c r="DI197" i="3"/>
  <c r="DG197" i="3"/>
  <c r="DF190" i="3"/>
  <c r="DG190" i="3"/>
  <c r="DJ190" i="3" s="1"/>
  <c r="DH190" i="3"/>
  <c r="DI190" i="3"/>
  <c r="DG301" i="3"/>
  <c r="DJ301" i="3" s="1"/>
  <c r="DH301" i="3"/>
  <c r="DI301" i="3"/>
  <c r="DF301" i="3"/>
  <c r="DF251" i="3"/>
  <c r="DJ251" i="3" s="1"/>
  <c r="DG251" i="3"/>
  <c r="DH251" i="3"/>
  <c r="DI251" i="3"/>
  <c r="DI266" i="3"/>
  <c r="DF266" i="3"/>
  <c r="DJ266" i="3" s="1"/>
  <c r="DG266" i="3"/>
  <c r="DH266" i="3"/>
  <c r="DF292" i="3"/>
  <c r="DG292" i="3"/>
  <c r="DH292" i="3"/>
  <c r="DI292" i="3"/>
  <c r="DJ292" i="3" s="1"/>
  <c r="DF354" i="3"/>
  <c r="DG354" i="3"/>
  <c r="DH354" i="3"/>
  <c r="DI354" i="3"/>
  <c r="DJ354" i="3" s="1"/>
  <c r="DH263" i="3"/>
  <c r="DI263" i="3"/>
  <c r="DF263" i="3"/>
  <c r="DJ263" i="3" s="1"/>
  <c r="DG263" i="3"/>
  <c r="DF344" i="3"/>
  <c r="DG344" i="3"/>
  <c r="DH344" i="3"/>
  <c r="DI344" i="3"/>
  <c r="DJ344" i="3" s="1"/>
  <c r="DG336" i="3"/>
  <c r="DH336" i="3"/>
  <c r="DI336" i="3"/>
  <c r="DJ336" i="3" s="1"/>
  <c r="DF336" i="3"/>
  <c r="DG396" i="3"/>
  <c r="DH396" i="3"/>
  <c r="DI396" i="3"/>
  <c r="DJ396" i="3" s="1"/>
  <c r="DF396" i="3"/>
  <c r="DG400" i="3"/>
  <c r="DH400" i="3"/>
  <c r="DF400" i="3"/>
  <c r="DI400" i="3"/>
  <c r="DJ400" i="3" s="1"/>
  <c r="DF345" i="3"/>
  <c r="DG345" i="3"/>
  <c r="DH345" i="3"/>
  <c r="DI345" i="3"/>
  <c r="DJ345" i="3" s="1"/>
  <c r="DH385" i="3"/>
  <c r="DI385" i="3"/>
  <c r="DF385" i="3"/>
  <c r="DJ385" i="3" s="1"/>
  <c r="DG385" i="3"/>
  <c r="DG498" i="3"/>
  <c r="DH498" i="3"/>
  <c r="DF498" i="3"/>
  <c r="DI498" i="3"/>
  <c r="DJ498" i="3" s="1"/>
  <c r="DH412" i="3"/>
  <c r="DI412" i="3"/>
  <c r="DF412" i="3"/>
  <c r="DJ412" i="3" s="1"/>
  <c r="DG412" i="3"/>
  <c r="DG450" i="3"/>
  <c r="DJ450" i="3" s="1"/>
  <c r="DH450" i="3"/>
  <c r="DI450" i="3"/>
  <c r="DF450" i="3"/>
  <c r="DH492" i="3"/>
  <c r="DI492" i="3"/>
  <c r="DF492" i="3"/>
  <c r="DG492" i="3"/>
  <c r="DJ492" i="3" s="1"/>
  <c r="AJ26" i="1"/>
  <c r="W73" i="1"/>
  <c r="DF162" i="3"/>
  <c r="DJ162" i="3" s="1"/>
  <c r="DI162" i="3"/>
  <c r="DG162" i="3"/>
  <c r="DH162" i="3"/>
  <c r="AB43" i="1"/>
  <c r="CR43" i="1"/>
  <c r="Q43" i="1" s="1"/>
  <c r="CP43" i="1" s="1"/>
  <c r="O43" i="1" s="1"/>
  <c r="GM43" i="1" s="1"/>
  <c r="GN43" i="1" s="1"/>
  <c r="DF143" i="3"/>
  <c r="DG143" i="3"/>
  <c r="DH143" i="3"/>
  <c r="DI143" i="3"/>
  <c r="DJ143" i="3" s="1"/>
  <c r="GM49" i="1"/>
  <c r="GN49" i="1" s="1"/>
  <c r="AH26" i="1"/>
  <c r="U73" i="1"/>
  <c r="DF141" i="3"/>
  <c r="DJ141" i="3" s="1"/>
  <c r="DG141" i="3"/>
  <c r="DH141" i="3"/>
  <c r="DI141" i="3"/>
  <c r="DH139" i="3"/>
  <c r="DI139" i="3"/>
  <c r="DF139" i="3"/>
  <c r="DJ139" i="3" s="1"/>
  <c r="DG139" i="3"/>
  <c r="GM57" i="1"/>
  <c r="GN57" i="1" s="1"/>
  <c r="DG113" i="3"/>
  <c r="DH113" i="3"/>
  <c r="DI113" i="3"/>
  <c r="DF113" i="3"/>
  <c r="DJ113" i="3" s="1"/>
  <c r="DG177" i="3"/>
  <c r="DH177" i="3"/>
  <c r="DI177" i="3"/>
  <c r="DF177" i="3"/>
  <c r="DJ177" i="3" s="1"/>
  <c r="DF191" i="3"/>
  <c r="DG191" i="3"/>
  <c r="DJ191" i="3" s="1"/>
  <c r="DH191" i="3"/>
  <c r="DI191" i="3"/>
  <c r="AB122" i="1"/>
  <c r="CR122" i="1"/>
  <c r="Q122" i="1" s="1"/>
  <c r="CP122" i="1" s="1"/>
  <c r="O122" i="1" s="1"/>
  <c r="DF221" i="3"/>
  <c r="DJ221" i="3" s="1"/>
  <c r="DG221" i="3"/>
  <c r="DH221" i="3"/>
  <c r="DI221" i="3"/>
  <c r="DG224" i="3"/>
  <c r="DH224" i="3"/>
  <c r="DF224" i="3"/>
  <c r="DJ224" i="3" s="1"/>
  <c r="DI224" i="3"/>
  <c r="DF246" i="3"/>
  <c r="DJ246" i="3" s="1"/>
  <c r="DG246" i="3"/>
  <c r="DH246" i="3"/>
  <c r="DI246" i="3"/>
  <c r="DF232" i="3"/>
  <c r="DI232" i="3"/>
  <c r="DJ232" i="3" s="1"/>
  <c r="DG232" i="3"/>
  <c r="DH232" i="3"/>
  <c r="DF272" i="3"/>
  <c r="DJ272" i="3" s="1"/>
  <c r="DG272" i="3"/>
  <c r="DH272" i="3"/>
  <c r="DI272" i="3"/>
  <c r="DF256" i="3"/>
  <c r="DG256" i="3"/>
  <c r="DJ256" i="3" s="1"/>
  <c r="DH256" i="3"/>
  <c r="DI256" i="3"/>
  <c r="DI196" i="3"/>
  <c r="DF196" i="3"/>
  <c r="DG196" i="3"/>
  <c r="DJ196" i="3" s="1"/>
  <c r="DH196" i="3"/>
  <c r="DI279" i="3"/>
  <c r="DF279" i="3"/>
  <c r="DG279" i="3"/>
  <c r="DJ279" i="3" s="1"/>
  <c r="DH279" i="3"/>
  <c r="AI26" i="1"/>
  <c r="V73" i="1"/>
  <c r="GM159" i="1"/>
  <c r="GN159" i="1" s="1"/>
  <c r="W171" i="1"/>
  <c r="AJ193" i="1" s="1"/>
  <c r="AQ105" i="1"/>
  <c r="F203" i="1"/>
  <c r="CY139" i="1"/>
  <c r="X139" i="1" s="1"/>
  <c r="GM139" i="1" s="1"/>
  <c r="GN139" i="1" s="1"/>
  <c r="CZ139" i="1"/>
  <c r="Y139" i="1" s="1"/>
  <c r="AF193" i="1"/>
  <c r="DF406" i="3"/>
  <c r="DG406" i="3"/>
  <c r="DJ406" i="3" s="1"/>
  <c r="DH406" i="3"/>
  <c r="DI406" i="3"/>
  <c r="HG171" i="1"/>
  <c r="AU105" i="1"/>
  <c r="F212" i="1"/>
  <c r="Q171" i="1"/>
  <c r="DF387" i="3"/>
  <c r="DJ387" i="3" s="1"/>
  <c r="DG387" i="3"/>
  <c r="DH387" i="3"/>
  <c r="DI387" i="3"/>
  <c r="DF372" i="3"/>
  <c r="DH372" i="3"/>
  <c r="DI372" i="3"/>
  <c r="DG372" i="3"/>
  <c r="DJ372" i="3" s="1"/>
  <c r="R171" i="1"/>
  <c r="CY171" i="1" s="1"/>
  <c r="X171" i="1" s="1"/>
  <c r="DF339" i="3"/>
  <c r="DG339" i="3"/>
  <c r="DJ339" i="3" s="1"/>
  <c r="DH339" i="3"/>
  <c r="DI339" i="3"/>
  <c r="DH395" i="3"/>
  <c r="DI395" i="3"/>
  <c r="DJ395" i="3" s="1"/>
  <c r="DF395" i="3"/>
  <c r="DG395" i="3"/>
  <c r="S186" i="1"/>
  <c r="T183" i="1"/>
  <c r="AK258" i="1"/>
  <c r="DF493" i="3"/>
  <c r="DG493" i="3"/>
  <c r="DJ493" i="3" s="1"/>
  <c r="DH493" i="3"/>
  <c r="DI493" i="3"/>
  <c r="AU225" i="1"/>
  <c r="F277" i="1"/>
  <c r="CR323" i="1"/>
  <c r="Q323" i="1" s="1"/>
  <c r="AD332" i="1" s="1"/>
  <c r="AB323" i="1"/>
  <c r="BD225" i="1"/>
  <c r="F283" i="1"/>
  <c r="CZ256" i="1"/>
  <c r="Y256" i="1" s="1"/>
  <c r="GM256" i="1" s="1"/>
  <c r="GN256" i="1" s="1"/>
  <c r="GM311" i="1"/>
  <c r="GN311" i="1" s="1"/>
  <c r="AJ225" i="1"/>
  <c r="W258" i="1"/>
  <c r="S306" i="1"/>
  <c r="CZ325" i="1"/>
  <c r="Y325" i="1" s="1"/>
  <c r="GM325" i="1" s="1"/>
  <c r="GN325" i="1" s="1"/>
  <c r="DI124" i="3"/>
  <c r="DJ124" i="3" s="1"/>
  <c r="DF124" i="3"/>
  <c r="DG124" i="3"/>
  <c r="DH124" i="3"/>
  <c r="DF207" i="3"/>
  <c r="DJ207" i="3" s="1"/>
  <c r="DH207" i="3"/>
  <c r="DI207" i="3"/>
  <c r="DG207" i="3"/>
  <c r="DI206" i="3"/>
  <c r="DF206" i="3"/>
  <c r="DJ206" i="3" s="1"/>
  <c r="DG206" i="3"/>
  <c r="DH206" i="3"/>
  <c r="DG293" i="3"/>
  <c r="DJ293" i="3" s="1"/>
  <c r="DH293" i="3"/>
  <c r="DI293" i="3"/>
  <c r="DF293" i="3"/>
  <c r="DG200" i="3"/>
  <c r="DH200" i="3"/>
  <c r="DI200" i="3"/>
  <c r="DJ200" i="3" s="1"/>
  <c r="DF200" i="3"/>
  <c r="DF291" i="3"/>
  <c r="DG291" i="3"/>
  <c r="DH291" i="3"/>
  <c r="DI291" i="3"/>
  <c r="DJ291" i="3" s="1"/>
  <c r="DF267" i="3"/>
  <c r="DJ267" i="3" s="1"/>
  <c r="DG267" i="3"/>
  <c r="DH267" i="3"/>
  <c r="DI267" i="3"/>
  <c r="DG373" i="3"/>
  <c r="DJ373" i="3" s="1"/>
  <c r="DH373" i="3"/>
  <c r="DF373" i="3"/>
  <c r="DI373" i="3"/>
  <c r="DF259" i="3"/>
  <c r="DG259" i="3"/>
  <c r="DJ259" i="3" s="1"/>
  <c r="DH259" i="3"/>
  <c r="DI259" i="3"/>
  <c r="DF338" i="3"/>
  <c r="DG338" i="3"/>
  <c r="DJ338" i="3" s="1"/>
  <c r="DH338" i="3"/>
  <c r="DI338" i="3"/>
  <c r="DF273" i="3"/>
  <c r="DG273" i="3"/>
  <c r="DH273" i="3"/>
  <c r="DI273" i="3"/>
  <c r="DJ273" i="3" s="1"/>
  <c r="DF262" i="3"/>
  <c r="DJ262" i="3" s="1"/>
  <c r="DG262" i="3"/>
  <c r="DH262" i="3"/>
  <c r="DI262" i="3"/>
  <c r="DF405" i="3"/>
  <c r="DG405" i="3"/>
  <c r="DJ405" i="3" s="1"/>
  <c r="DH405" i="3"/>
  <c r="DI405" i="3"/>
  <c r="DG346" i="3"/>
  <c r="DJ346" i="3" s="1"/>
  <c r="DH346" i="3"/>
  <c r="DI346" i="3"/>
  <c r="DF346" i="3"/>
  <c r="DF351" i="3"/>
  <c r="DJ351" i="3" s="1"/>
  <c r="DG351" i="3"/>
  <c r="DH351" i="3"/>
  <c r="DI351" i="3"/>
  <c r="DI388" i="3"/>
  <c r="DF388" i="3"/>
  <c r="DJ388" i="3" s="1"/>
  <c r="DG388" i="3"/>
  <c r="DH388" i="3"/>
  <c r="DF446" i="3"/>
  <c r="DG446" i="3"/>
  <c r="DH446" i="3"/>
  <c r="DI446" i="3"/>
  <c r="DJ446" i="3" s="1"/>
  <c r="DH403" i="3"/>
  <c r="DI403" i="3"/>
  <c r="DF403" i="3"/>
  <c r="DG403" i="3"/>
  <c r="DJ403" i="3" s="1"/>
  <c r="DH424" i="3"/>
  <c r="DI424" i="3"/>
  <c r="DF424" i="3"/>
  <c r="DJ424" i="3" s="1"/>
  <c r="DG424" i="3"/>
  <c r="DF490" i="3"/>
  <c r="DG490" i="3"/>
  <c r="DH490" i="3"/>
  <c r="DI490" i="3"/>
  <c r="DJ490" i="3" s="1"/>
  <c r="DH525" i="3"/>
  <c r="DG525" i="3"/>
  <c r="DJ525" i="3" s="1"/>
  <c r="DF525" i="3"/>
  <c r="DI525" i="3"/>
  <c r="DG500" i="3"/>
  <c r="DJ500" i="3" s="1"/>
  <c r="DH500" i="3"/>
  <c r="DI500" i="3"/>
  <c r="DF500" i="3"/>
  <c r="CP45" i="1"/>
  <c r="O45" i="1" s="1"/>
  <c r="GM45" i="1" s="1"/>
  <c r="GN45" i="1" s="1"/>
  <c r="AU26" i="1"/>
  <c r="F92" i="1"/>
  <c r="AU362" i="1"/>
  <c r="DF161" i="3"/>
  <c r="DJ161" i="3" s="1"/>
  <c r="DG161" i="3"/>
  <c r="DI161" i="3"/>
  <c r="DH161" i="3"/>
  <c r="CZ36" i="1"/>
  <c r="Y36" i="1" s="1"/>
  <c r="GM36" i="1" s="1"/>
  <c r="GN36" i="1" s="1"/>
  <c r="GM61" i="1"/>
  <c r="GN61" i="1" s="1"/>
  <c r="DF147" i="3"/>
  <c r="DJ147" i="3" s="1"/>
  <c r="DG147" i="3"/>
  <c r="DH147" i="3"/>
  <c r="DI147" i="3"/>
  <c r="CZ51" i="1"/>
  <c r="Y51" i="1" s="1"/>
  <c r="CY51" i="1"/>
  <c r="X51" i="1" s="1"/>
  <c r="GM63" i="1"/>
  <c r="GN63" i="1" s="1"/>
  <c r="DF140" i="3"/>
  <c r="DJ140" i="3" s="1"/>
  <c r="DG140" i="3"/>
  <c r="DH140" i="3"/>
  <c r="DI140" i="3"/>
  <c r="DF133" i="3"/>
  <c r="DJ133" i="3" s="1"/>
  <c r="DG133" i="3"/>
  <c r="DH133" i="3"/>
  <c r="DI133" i="3"/>
  <c r="DH131" i="3"/>
  <c r="DI131" i="3"/>
  <c r="DF131" i="3"/>
  <c r="DJ131" i="3" s="1"/>
  <c r="DG131" i="3"/>
  <c r="DF205" i="3"/>
  <c r="DJ205" i="3" s="1"/>
  <c r="DG205" i="3"/>
  <c r="DH205" i="3"/>
  <c r="DI205" i="3"/>
  <c r="CY122" i="1"/>
  <c r="X122" i="1" s="1"/>
  <c r="DF218" i="3"/>
  <c r="DI218" i="3"/>
  <c r="DG218" i="3"/>
  <c r="DJ218" i="3" s="1"/>
  <c r="DH218" i="3"/>
  <c r="DF238" i="3"/>
  <c r="DJ238" i="3" s="1"/>
  <c r="DG238" i="3"/>
  <c r="DH238" i="3"/>
  <c r="DI238" i="3"/>
  <c r="DF264" i="3"/>
  <c r="DJ264" i="3" s="1"/>
  <c r="DG264" i="3"/>
  <c r="DH264" i="3"/>
  <c r="DI264" i="3"/>
  <c r="DF186" i="3"/>
  <c r="DJ186" i="3" s="1"/>
  <c r="DG186" i="3"/>
  <c r="DH186" i="3"/>
  <c r="DI186" i="3"/>
  <c r="DF285" i="3"/>
  <c r="DJ285" i="3" s="1"/>
  <c r="DG285" i="3"/>
  <c r="DH285" i="3"/>
  <c r="DI285" i="3"/>
  <c r="CZ55" i="1"/>
  <c r="Y55" i="1" s="1"/>
  <c r="GM55" i="1" s="1"/>
  <c r="GN55" i="1" s="1"/>
  <c r="DF309" i="3"/>
  <c r="DJ309" i="3" s="1"/>
  <c r="DG309" i="3"/>
  <c r="DH309" i="3"/>
  <c r="DI309" i="3"/>
  <c r="DG312" i="3"/>
  <c r="DH312" i="3"/>
  <c r="DF312" i="3"/>
  <c r="DJ312" i="3" s="1"/>
  <c r="DI312" i="3"/>
  <c r="CI105" i="1"/>
  <c r="AZ193" i="1"/>
  <c r="CZ149" i="1"/>
  <c r="Y149" i="1" s="1"/>
  <c r="GM149" i="1" s="1"/>
  <c r="GN149" i="1" s="1"/>
  <c r="DI318" i="3"/>
  <c r="DF318" i="3"/>
  <c r="DG318" i="3"/>
  <c r="DJ318" i="3" s="1"/>
  <c r="DH318" i="3"/>
  <c r="DF402" i="3"/>
  <c r="DG402" i="3"/>
  <c r="DJ402" i="3" s="1"/>
  <c r="DH402" i="3"/>
  <c r="DI402" i="3"/>
  <c r="AT105" i="1"/>
  <c r="F211" i="1"/>
  <c r="BC105" i="1"/>
  <c r="F209" i="1"/>
  <c r="CZ157" i="1"/>
  <c r="Y157" i="1" s="1"/>
  <c r="DI323" i="3"/>
  <c r="DF323" i="3"/>
  <c r="DG323" i="3"/>
  <c r="DJ323" i="3" s="1"/>
  <c r="DH323" i="3"/>
  <c r="DF379" i="3"/>
  <c r="DJ379" i="3" s="1"/>
  <c r="DG379" i="3"/>
  <c r="DH379" i="3"/>
  <c r="DI379" i="3"/>
  <c r="DF369" i="3"/>
  <c r="DG369" i="3"/>
  <c r="DH369" i="3"/>
  <c r="DI369" i="3"/>
  <c r="DJ369" i="3" s="1"/>
  <c r="DH340" i="3"/>
  <c r="DI340" i="3"/>
  <c r="DF340" i="3"/>
  <c r="DG340" i="3"/>
  <c r="DJ340" i="3" s="1"/>
  <c r="DF422" i="3"/>
  <c r="DG422" i="3"/>
  <c r="DJ422" i="3" s="1"/>
  <c r="DH422" i="3"/>
  <c r="DI422" i="3"/>
  <c r="CJ193" i="1"/>
  <c r="R186" i="1"/>
  <c r="V186" i="1"/>
  <c r="Q183" i="1"/>
  <c r="T186" i="1"/>
  <c r="CI225" i="1"/>
  <c r="AZ258" i="1"/>
  <c r="AB247" i="1"/>
  <c r="CR247" i="1"/>
  <c r="Q247" i="1" s="1"/>
  <c r="CP247" i="1" s="1"/>
  <c r="O247" i="1" s="1"/>
  <c r="GM247" i="1" s="1"/>
  <c r="GN247" i="1" s="1"/>
  <c r="DF496" i="3"/>
  <c r="DJ496" i="3" s="1"/>
  <c r="DG496" i="3"/>
  <c r="DH496" i="3"/>
  <c r="DI496" i="3"/>
  <c r="T171" i="1"/>
  <c r="AG193" i="1" s="1"/>
  <c r="CY188" i="1"/>
  <c r="X188" i="1" s="1"/>
  <c r="GM188" i="1" s="1"/>
  <c r="GN188" i="1" s="1"/>
  <c r="CZ188" i="1"/>
  <c r="Y188" i="1" s="1"/>
  <c r="BC225" i="1"/>
  <c r="F274" i="1"/>
  <c r="CP323" i="1"/>
  <c r="O323" i="1" s="1"/>
  <c r="GM323" i="1" s="1"/>
  <c r="GN323" i="1" s="1"/>
  <c r="AQ225" i="1"/>
  <c r="F268" i="1"/>
  <c r="AU290" i="1"/>
  <c r="F351" i="1"/>
  <c r="AG225" i="1"/>
  <c r="T258" i="1"/>
  <c r="W306" i="1"/>
  <c r="AJ332" i="1" s="1"/>
  <c r="AO290" i="1"/>
  <c r="F336" i="1"/>
  <c r="GM302" i="1"/>
  <c r="GN302" i="1" s="1"/>
  <c r="AP290" i="1"/>
  <c r="F341" i="1"/>
  <c r="DF40" i="3"/>
  <c r="DG40" i="3"/>
  <c r="DH40" i="3"/>
  <c r="DI40" i="3"/>
  <c r="DJ40" i="3" s="1"/>
  <c r="DF63" i="3"/>
  <c r="DG63" i="3"/>
  <c r="DJ63" i="3" s="1"/>
  <c r="DH63" i="3"/>
  <c r="DI63" i="3"/>
  <c r="DF112" i="3"/>
  <c r="DG112" i="3"/>
  <c r="DJ112" i="3" s="1"/>
  <c r="DH112" i="3"/>
  <c r="DI112" i="3"/>
  <c r="DF108" i="3"/>
  <c r="DG108" i="3"/>
  <c r="DH108" i="3"/>
  <c r="DI108" i="3"/>
  <c r="DJ108" i="3" s="1"/>
  <c r="DH117" i="3"/>
  <c r="DI117" i="3"/>
  <c r="DF117" i="3"/>
  <c r="DG117" i="3"/>
  <c r="DJ117" i="3" s="1"/>
  <c r="DH146" i="3"/>
  <c r="DI146" i="3"/>
  <c r="DG146" i="3"/>
  <c r="DJ146" i="3" s="1"/>
  <c r="DF146" i="3"/>
  <c r="DF193" i="3"/>
  <c r="DG193" i="3"/>
  <c r="DH193" i="3"/>
  <c r="DI193" i="3"/>
  <c r="DJ193" i="3" s="1"/>
  <c r="DH219" i="3"/>
  <c r="DI219" i="3"/>
  <c r="DF219" i="3"/>
  <c r="DJ219" i="3" s="1"/>
  <c r="DG219" i="3"/>
  <c r="DG204" i="3"/>
  <c r="DJ204" i="3" s="1"/>
  <c r="DH204" i="3"/>
  <c r="DI204" i="3"/>
  <c r="DF204" i="3"/>
  <c r="DH181" i="3"/>
  <c r="DI181" i="3"/>
  <c r="DF181" i="3"/>
  <c r="DJ181" i="3" s="1"/>
  <c r="DG181" i="3"/>
  <c r="DG391" i="3"/>
  <c r="DJ391" i="3" s="1"/>
  <c r="DH391" i="3"/>
  <c r="DF391" i="3"/>
  <c r="DI391" i="3"/>
  <c r="DF270" i="3"/>
  <c r="DJ270" i="3" s="1"/>
  <c r="DG270" i="3"/>
  <c r="DH270" i="3"/>
  <c r="DI270" i="3"/>
  <c r="DF358" i="3"/>
  <c r="DG358" i="3"/>
  <c r="DJ358" i="3" s="1"/>
  <c r="DH358" i="3"/>
  <c r="DI358" i="3"/>
  <c r="DG284" i="3"/>
  <c r="DH284" i="3"/>
  <c r="DI284" i="3"/>
  <c r="DF284" i="3"/>
  <c r="DJ284" i="3" s="1"/>
  <c r="DF283" i="3"/>
  <c r="DJ283" i="3" s="1"/>
  <c r="DG283" i="3"/>
  <c r="DH283" i="3"/>
  <c r="DI283" i="3"/>
  <c r="DG378" i="3"/>
  <c r="DH378" i="3"/>
  <c r="DI378" i="3"/>
  <c r="DF378" i="3"/>
  <c r="DJ378" i="3" s="1"/>
  <c r="DF419" i="3"/>
  <c r="DG419" i="3"/>
  <c r="DH419" i="3"/>
  <c r="DI419" i="3"/>
  <c r="DJ419" i="3" s="1"/>
  <c r="DF416" i="3"/>
  <c r="DJ416" i="3" s="1"/>
  <c r="DG416" i="3"/>
  <c r="DH416" i="3"/>
  <c r="DI416" i="3"/>
  <c r="DF426" i="3"/>
  <c r="DG426" i="3"/>
  <c r="DH426" i="3"/>
  <c r="DI426" i="3"/>
  <c r="DJ426" i="3" s="1"/>
  <c r="DF408" i="3"/>
  <c r="DJ408" i="3" s="1"/>
  <c r="DG408" i="3"/>
  <c r="DH408" i="3"/>
  <c r="DI408" i="3"/>
  <c r="DG472" i="3"/>
  <c r="DH472" i="3"/>
  <c r="DF472" i="3"/>
  <c r="DI472" i="3"/>
  <c r="DJ472" i="3" s="1"/>
  <c r="DH484" i="3"/>
  <c r="DG484" i="3"/>
  <c r="DJ484" i="3" s="1"/>
  <c r="DF484" i="3"/>
  <c r="DI484" i="3"/>
  <c r="DH495" i="3"/>
  <c r="DI495" i="3"/>
  <c r="DF495" i="3"/>
  <c r="DJ495" i="3" s="1"/>
  <c r="DG495" i="3"/>
  <c r="DF494" i="3"/>
  <c r="DJ494" i="3" s="1"/>
  <c r="DG494" i="3"/>
  <c r="DH494" i="3"/>
  <c r="DI494" i="3"/>
  <c r="DG530" i="3"/>
  <c r="DH530" i="3"/>
  <c r="DF530" i="3"/>
  <c r="DI530" i="3"/>
  <c r="DJ530" i="3" s="1"/>
  <c r="DH549" i="3"/>
  <c r="DI549" i="3"/>
  <c r="DJ549" i="3" s="1"/>
  <c r="DF549" i="3"/>
  <c r="DG549" i="3"/>
  <c r="CP33" i="1"/>
  <c r="O33" i="1" s="1"/>
  <c r="GM33" i="1" s="1"/>
  <c r="GN33" i="1" s="1"/>
  <c r="CZ30" i="1"/>
  <c r="Y30" i="1" s="1"/>
  <c r="AL73" i="1" s="1"/>
  <c r="AB45" i="1"/>
  <c r="BC26" i="1"/>
  <c r="F89" i="1"/>
  <c r="BC362" i="1"/>
  <c r="DF116" i="3"/>
  <c r="DG116" i="3"/>
  <c r="DH116" i="3"/>
  <c r="DI116" i="3"/>
  <c r="DJ116" i="3" s="1"/>
  <c r="AO26" i="1"/>
  <c r="F77" i="1"/>
  <c r="AO362" i="1"/>
  <c r="AQ26" i="1"/>
  <c r="F83" i="1"/>
  <c r="AQ362" i="1"/>
  <c r="AB44" i="1"/>
  <c r="CR44" i="1"/>
  <c r="Q44" i="1" s="1"/>
  <c r="CP44" i="1" s="1"/>
  <c r="O44" i="1" s="1"/>
  <c r="GM44" i="1" s="1"/>
  <c r="GN44" i="1" s="1"/>
  <c r="DF132" i="3"/>
  <c r="DJ132" i="3" s="1"/>
  <c r="DG132" i="3"/>
  <c r="DH132" i="3"/>
  <c r="DI132" i="3"/>
  <c r="CP40" i="1"/>
  <c r="O40" i="1" s="1"/>
  <c r="GM40" i="1" s="1"/>
  <c r="GN40" i="1" s="1"/>
  <c r="CP51" i="1"/>
  <c r="O51" i="1" s="1"/>
  <c r="GM51" i="1" s="1"/>
  <c r="GN51" i="1" s="1"/>
  <c r="DF210" i="3"/>
  <c r="DJ210" i="3" s="1"/>
  <c r="DG210" i="3"/>
  <c r="DI210" i="3"/>
  <c r="DH210" i="3"/>
  <c r="DG296" i="3"/>
  <c r="DH296" i="3"/>
  <c r="DI296" i="3"/>
  <c r="DF296" i="3"/>
  <c r="DJ296" i="3" s="1"/>
  <c r="CZ62" i="1"/>
  <c r="Y62" i="1" s="1"/>
  <c r="GM62" i="1" s="1"/>
  <c r="GN62" i="1" s="1"/>
  <c r="DI230" i="3"/>
  <c r="DF230" i="3"/>
  <c r="DJ230" i="3" s="1"/>
  <c r="DG230" i="3"/>
  <c r="DH230" i="3"/>
  <c r="DG268" i="3"/>
  <c r="DH268" i="3"/>
  <c r="DI268" i="3"/>
  <c r="DF268" i="3"/>
  <c r="DJ268" i="3" s="1"/>
  <c r="DG278" i="3"/>
  <c r="DJ278" i="3" s="1"/>
  <c r="DH278" i="3"/>
  <c r="DI278" i="3"/>
  <c r="DF278" i="3"/>
  <c r="GM123" i="1"/>
  <c r="GN123" i="1" s="1"/>
  <c r="DF306" i="3"/>
  <c r="DG306" i="3"/>
  <c r="DJ306" i="3" s="1"/>
  <c r="DH306" i="3"/>
  <c r="DI306" i="3"/>
  <c r="DF330" i="3"/>
  <c r="DJ330" i="3" s="1"/>
  <c r="DG330" i="3"/>
  <c r="DH330" i="3"/>
  <c r="DI330" i="3"/>
  <c r="CZ126" i="1"/>
  <c r="Y126" i="1" s="1"/>
  <c r="GM126" i="1" s="1"/>
  <c r="GN126" i="1" s="1"/>
  <c r="U171" i="1"/>
  <c r="AH193" i="1" s="1"/>
  <c r="GM157" i="1"/>
  <c r="GN157" i="1" s="1"/>
  <c r="DF401" i="3"/>
  <c r="DG401" i="3"/>
  <c r="DH401" i="3"/>
  <c r="DI401" i="3"/>
  <c r="DJ401" i="3" s="1"/>
  <c r="DG417" i="3"/>
  <c r="DH417" i="3"/>
  <c r="DI417" i="3"/>
  <c r="DF417" i="3"/>
  <c r="DJ417" i="3" s="1"/>
  <c r="BB105" i="1"/>
  <c r="F206" i="1"/>
  <c r="GM177" i="1"/>
  <c r="GN177" i="1" s="1"/>
  <c r="CP231" i="1"/>
  <c r="O231" i="1" s="1"/>
  <c r="GM231" i="1" s="1"/>
  <c r="GN231" i="1" s="1"/>
  <c r="AC258" i="1"/>
  <c r="DG382" i="3"/>
  <c r="DH382" i="3"/>
  <c r="DF382" i="3"/>
  <c r="DJ382" i="3" s="1"/>
  <c r="DI382" i="3"/>
  <c r="P183" i="1"/>
  <c r="CP183" i="1" s="1"/>
  <c r="O183" i="1" s="1"/>
  <c r="DI425" i="3"/>
  <c r="DJ425" i="3" s="1"/>
  <c r="DF425" i="3"/>
  <c r="DG425" i="3"/>
  <c r="DH425" i="3"/>
  <c r="DG550" i="3"/>
  <c r="DJ550" i="3" s="1"/>
  <c r="DF550" i="3"/>
  <c r="DH550" i="3"/>
  <c r="DI550" i="3"/>
  <c r="P171" i="1"/>
  <c r="CP171" i="1" s="1"/>
  <c r="O171" i="1" s="1"/>
  <c r="GM173" i="1"/>
  <c r="GN173" i="1" s="1"/>
  <c r="CY180" i="1"/>
  <c r="X180" i="1" s="1"/>
  <c r="AD258" i="1"/>
  <c r="CG225" i="1"/>
  <c r="AX258" i="1"/>
  <c r="AX362" i="1" s="1"/>
  <c r="BC290" i="1"/>
  <c r="F348" i="1"/>
  <c r="GM307" i="1"/>
  <c r="GN307" i="1" s="1"/>
  <c r="CG290" i="1"/>
  <c r="AX332" i="1"/>
  <c r="CZ327" i="1"/>
  <c r="Y327" i="1" s="1"/>
  <c r="GM327" i="1" s="1"/>
  <c r="GN327" i="1" s="1"/>
  <c r="DF119" i="3"/>
  <c r="DG119" i="3"/>
  <c r="DJ119" i="3" s="1"/>
  <c r="DH119" i="3"/>
  <c r="DI119" i="3"/>
  <c r="DF115" i="3"/>
  <c r="DG115" i="3"/>
  <c r="DH115" i="3"/>
  <c r="DI115" i="3"/>
  <c r="DJ115" i="3" s="1"/>
  <c r="DI128" i="3"/>
  <c r="DF128" i="3"/>
  <c r="DG128" i="3"/>
  <c r="DJ128" i="3" s="1"/>
  <c r="DH128" i="3"/>
  <c r="DG188" i="3"/>
  <c r="DH188" i="3"/>
  <c r="DI188" i="3"/>
  <c r="DJ188" i="3" s="1"/>
  <c r="DF188" i="3"/>
  <c r="DF126" i="3"/>
  <c r="DG126" i="3"/>
  <c r="DJ126" i="3" s="1"/>
  <c r="DH126" i="3"/>
  <c r="DI126" i="3"/>
  <c r="DI134" i="3"/>
  <c r="DF134" i="3"/>
  <c r="DJ134" i="3" s="1"/>
  <c r="DG134" i="3"/>
  <c r="DH134" i="3"/>
  <c r="DG220" i="3"/>
  <c r="DH220" i="3"/>
  <c r="DI220" i="3"/>
  <c r="DF220" i="3"/>
  <c r="DJ220" i="3" s="1"/>
  <c r="DI222" i="3"/>
  <c r="DF222" i="3"/>
  <c r="DJ222" i="3" s="1"/>
  <c r="DG222" i="3"/>
  <c r="DH222" i="3"/>
  <c r="DG208" i="3"/>
  <c r="DH208" i="3"/>
  <c r="DI208" i="3"/>
  <c r="DF208" i="3"/>
  <c r="DJ208" i="3" s="1"/>
  <c r="DH303" i="3"/>
  <c r="DI303" i="3"/>
  <c r="DF303" i="3"/>
  <c r="DJ303" i="3" s="1"/>
  <c r="DG303" i="3"/>
  <c r="DF298" i="3"/>
  <c r="DJ298" i="3" s="1"/>
  <c r="DG298" i="3"/>
  <c r="DH298" i="3"/>
  <c r="DI298" i="3"/>
  <c r="DG398" i="3"/>
  <c r="DJ398" i="3" s="1"/>
  <c r="DH398" i="3"/>
  <c r="DF398" i="3"/>
  <c r="DI398" i="3"/>
  <c r="DF286" i="3"/>
  <c r="DJ286" i="3" s="1"/>
  <c r="DG286" i="3"/>
  <c r="DH286" i="3"/>
  <c r="DI286" i="3"/>
  <c r="DF365" i="3"/>
  <c r="DG365" i="3"/>
  <c r="DJ365" i="3" s="1"/>
  <c r="DH365" i="3"/>
  <c r="DI365" i="3"/>
  <c r="DF361" i="3"/>
  <c r="DG361" i="3"/>
  <c r="DH361" i="3"/>
  <c r="DI361" i="3"/>
  <c r="DJ361" i="3" s="1"/>
  <c r="DF295" i="3"/>
  <c r="DJ295" i="3" s="1"/>
  <c r="DG295" i="3"/>
  <c r="DH295" i="3"/>
  <c r="DI295" i="3"/>
  <c r="DI300" i="3"/>
  <c r="DJ300" i="3" s="1"/>
  <c r="DF300" i="3"/>
  <c r="DG300" i="3"/>
  <c r="DH300" i="3"/>
  <c r="DI319" i="3"/>
  <c r="DF319" i="3"/>
  <c r="DJ319" i="3" s="1"/>
  <c r="DG319" i="3"/>
  <c r="DH319" i="3"/>
  <c r="DF436" i="3"/>
  <c r="DG436" i="3"/>
  <c r="DJ436" i="3" s="1"/>
  <c r="DH436" i="3"/>
  <c r="DI436" i="3"/>
  <c r="DH381" i="3"/>
  <c r="DI381" i="3"/>
  <c r="DF381" i="3"/>
  <c r="DJ381" i="3" s="1"/>
  <c r="DG381" i="3"/>
  <c r="DF432" i="3"/>
  <c r="DJ432" i="3" s="1"/>
  <c r="DG432" i="3"/>
  <c r="DH432" i="3"/>
  <c r="DI432" i="3"/>
  <c r="DF413" i="3"/>
  <c r="DJ413" i="3" s="1"/>
  <c r="DG413" i="3"/>
  <c r="DH413" i="3"/>
  <c r="DI413" i="3"/>
  <c r="DH474" i="3"/>
  <c r="DG474" i="3"/>
  <c r="DJ474" i="3" s="1"/>
  <c r="DF474" i="3"/>
  <c r="DI474" i="3"/>
  <c r="DF384" i="3"/>
  <c r="DJ384" i="3" s="1"/>
  <c r="DI384" i="3"/>
  <c r="DG384" i="3"/>
  <c r="DH384" i="3"/>
  <c r="DG514" i="3"/>
  <c r="DH514" i="3"/>
  <c r="DF514" i="3"/>
  <c r="DI514" i="3"/>
  <c r="DJ514" i="3" s="1"/>
  <c r="DH555" i="3"/>
  <c r="DI555" i="3"/>
  <c r="DF555" i="3"/>
  <c r="DJ555" i="3" s="1"/>
  <c r="DG555" i="3"/>
  <c r="GM30" i="1"/>
  <c r="GN30" i="1" s="1"/>
  <c r="CY30" i="1"/>
  <c r="X30" i="1" s="1"/>
  <c r="AK73" i="1" s="1"/>
  <c r="CP46" i="1"/>
  <c r="O46" i="1" s="1"/>
  <c r="GM46" i="1" s="1"/>
  <c r="GN46" i="1" s="1"/>
  <c r="AD73" i="1"/>
  <c r="AG26" i="1"/>
  <c r="T73" i="1"/>
  <c r="DG120" i="3"/>
  <c r="DH120" i="3"/>
  <c r="DI120" i="3"/>
  <c r="DF120" i="3"/>
  <c r="DJ120" i="3" s="1"/>
  <c r="DG164" i="3"/>
  <c r="DH164" i="3"/>
  <c r="DF164" i="3"/>
  <c r="DJ164" i="3" s="1"/>
  <c r="DI164" i="3"/>
  <c r="AE193" i="1"/>
  <c r="AP26" i="1"/>
  <c r="F82" i="1"/>
  <c r="AP362" i="1"/>
  <c r="DF129" i="3"/>
  <c r="DG129" i="3"/>
  <c r="DJ129" i="3" s="1"/>
  <c r="DH129" i="3"/>
  <c r="DI129" i="3"/>
  <c r="DF114" i="3"/>
  <c r="DJ114" i="3" s="1"/>
  <c r="DG114" i="3"/>
  <c r="DH114" i="3"/>
  <c r="DI114" i="3"/>
  <c r="CR114" i="1"/>
  <c r="Q114" i="1" s="1"/>
  <c r="AB114" i="1"/>
  <c r="DF175" i="3"/>
  <c r="DG175" i="3"/>
  <c r="DJ175" i="3" s="1"/>
  <c r="DH175" i="3"/>
  <c r="DI175" i="3"/>
  <c r="DF201" i="3"/>
  <c r="DG201" i="3"/>
  <c r="DJ201" i="3" s="1"/>
  <c r="DI201" i="3"/>
  <c r="DH201" i="3"/>
  <c r="DH199" i="3"/>
  <c r="DI199" i="3"/>
  <c r="DJ199" i="3" s="1"/>
  <c r="DF199" i="3"/>
  <c r="DG199" i="3"/>
  <c r="DF179" i="3"/>
  <c r="DG179" i="3"/>
  <c r="DH179" i="3"/>
  <c r="DI179" i="3"/>
  <c r="DJ179" i="3" s="1"/>
  <c r="DI216" i="3"/>
  <c r="DF216" i="3"/>
  <c r="DG216" i="3"/>
  <c r="DJ216" i="3" s="1"/>
  <c r="DH216" i="3"/>
  <c r="DF249" i="3"/>
  <c r="DJ249" i="3" s="1"/>
  <c r="DG249" i="3"/>
  <c r="DH249" i="3"/>
  <c r="DI249" i="3"/>
  <c r="DF187" i="3"/>
  <c r="DJ187" i="3" s="1"/>
  <c r="DG187" i="3"/>
  <c r="DH187" i="3"/>
  <c r="DI187" i="3"/>
  <c r="DF194" i="3"/>
  <c r="DG194" i="3"/>
  <c r="DH194" i="3"/>
  <c r="DI194" i="3"/>
  <c r="DJ194" i="3" s="1"/>
  <c r="DF288" i="3"/>
  <c r="DJ288" i="3" s="1"/>
  <c r="DG288" i="3"/>
  <c r="DH288" i="3"/>
  <c r="DI288" i="3"/>
  <c r="DG274" i="3"/>
  <c r="DH274" i="3"/>
  <c r="DI274" i="3"/>
  <c r="DJ274" i="3" s="1"/>
  <c r="DF274" i="3"/>
  <c r="GM110" i="1"/>
  <c r="GN110" i="1" s="1"/>
  <c r="CZ109" i="1"/>
  <c r="Y109" i="1" s="1"/>
  <c r="GM109" i="1" s="1"/>
  <c r="GN109" i="1" s="1"/>
  <c r="DI347" i="3"/>
  <c r="DF347" i="3"/>
  <c r="DG347" i="3"/>
  <c r="DJ347" i="3" s="1"/>
  <c r="DH347" i="3"/>
  <c r="DF315" i="3"/>
  <c r="DG315" i="3"/>
  <c r="DH315" i="3"/>
  <c r="DI315" i="3"/>
  <c r="DJ315" i="3" s="1"/>
  <c r="DF418" i="3"/>
  <c r="DJ418" i="3" s="1"/>
  <c r="DG418" i="3"/>
  <c r="DH418" i="3"/>
  <c r="DI418" i="3"/>
  <c r="DG409" i="3"/>
  <c r="DH409" i="3"/>
  <c r="DI409" i="3"/>
  <c r="DF409" i="3"/>
  <c r="DJ409" i="3" s="1"/>
  <c r="GM142" i="1"/>
  <c r="GN142" i="1" s="1"/>
  <c r="GM178" i="1"/>
  <c r="GN178" i="1" s="1"/>
  <c r="DI374" i="3"/>
  <c r="DF374" i="3"/>
  <c r="DG374" i="3"/>
  <c r="DJ374" i="3" s="1"/>
  <c r="DH374" i="3"/>
  <c r="DF397" i="3"/>
  <c r="DI397" i="3"/>
  <c r="DG397" i="3"/>
  <c r="DJ397" i="3" s="1"/>
  <c r="DH397" i="3"/>
  <c r="DF420" i="3"/>
  <c r="DG420" i="3"/>
  <c r="DH420" i="3"/>
  <c r="DI420" i="3"/>
  <c r="DJ420" i="3" s="1"/>
  <c r="AP105" i="1"/>
  <c r="F202" i="1"/>
  <c r="DF554" i="3"/>
  <c r="DJ554" i="3" s="1"/>
  <c r="DI554" i="3"/>
  <c r="DG554" i="3"/>
  <c r="DH554" i="3"/>
  <c r="CZ238" i="1"/>
  <c r="Y238" i="1" s="1"/>
  <c r="GM238" i="1" s="1"/>
  <c r="GN238" i="1" s="1"/>
  <c r="T306" i="1"/>
  <c r="GX306" i="1"/>
  <c r="CJ332" i="1" s="1"/>
  <c r="AQ290" i="1"/>
  <c r="F342" i="1"/>
  <c r="AZ290" i="1"/>
  <c r="F343" i="1"/>
  <c r="BB290" i="1"/>
  <c r="F345" i="1"/>
  <c r="GM321" i="1"/>
  <c r="GN321" i="1" s="1"/>
  <c r="AG332" i="1"/>
  <c r="AG105" i="1" l="1"/>
  <c r="T193" i="1"/>
  <c r="AD290" i="1"/>
  <c r="Q332" i="1"/>
  <c r="CJ290" i="1"/>
  <c r="BA332" i="1"/>
  <c r="AL26" i="1"/>
  <c r="Y73" i="1"/>
  <c r="AB332" i="1"/>
  <c r="AK26" i="1"/>
  <c r="X73" i="1"/>
  <c r="AX22" i="1"/>
  <c r="AX392" i="1"/>
  <c r="F369" i="1"/>
  <c r="AE290" i="1"/>
  <c r="R332" i="1"/>
  <c r="AK225" i="1"/>
  <c r="X258" i="1"/>
  <c r="BD22" i="1"/>
  <c r="BD392" i="1"/>
  <c r="F387" i="1"/>
  <c r="CZ171" i="1"/>
  <c r="Y171" i="1" s="1"/>
  <c r="AX225" i="1"/>
  <c r="F265" i="1"/>
  <c r="AJ290" i="1"/>
  <c r="W332" i="1"/>
  <c r="CY306" i="1"/>
  <c r="X306" i="1" s="1"/>
  <c r="AK332" i="1" s="1"/>
  <c r="CZ306" i="1"/>
  <c r="Y306" i="1" s="1"/>
  <c r="AL332" i="1" s="1"/>
  <c r="AF332" i="1"/>
  <c r="AJ105" i="1"/>
  <c r="W193" i="1"/>
  <c r="R26" i="1"/>
  <c r="F87" i="1"/>
  <c r="R225" i="1"/>
  <c r="F272" i="1"/>
  <c r="BA225" i="1"/>
  <c r="F278" i="1"/>
  <c r="AB258" i="1"/>
  <c r="AE105" i="1"/>
  <c r="R193" i="1"/>
  <c r="AX290" i="1"/>
  <c r="F339" i="1"/>
  <c r="AH105" i="1"/>
  <c r="U193" i="1"/>
  <c r="T225" i="1"/>
  <c r="F279" i="1"/>
  <c r="AL258" i="1"/>
  <c r="W225" i="1"/>
  <c r="F282" i="1"/>
  <c r="CY186" i="1"/>
  <c r="X186" i="1" s="1"/>
  <c r="CZ186" i="1"/>
  <c r="Y186" i="1" s="1"/>
  <c r="AL193" i="1" s="1"/>
  <c r="W26" i="1"/>
  <c r="F97" i="1"/>
  <c r="W362" i="1"/>
  <c r="CP186" i="1"/>
  <c r="O186" i="1" s="1"/>
  <c r="BA26" i="1"/>
  <c r="F93" i="1"/>
  <c r="AT22" i="1"/>
  <c r="AT392" i="1"/>
  <c r="F380" i="1"/>
  <c r="F16" i="2" s="1"/>
  <c r="GM180" i="1"/>
  <c r="GN180" i="1" s="1"/>
  <c r="GN227" i="1"/>
  <c r="AF26" i="1"/>
  <c r="S73" i="1"/>
  <c r="AG290" i="1"/>
  <c r="T332" i="1"/>
  <c r="AD225" i="1"/>
  <c r="Q258" i="1"/>
  <c r="AQ22" i="1"/>
  <c r="F372" i="1"/>
  <c r="AQ392" i="1"/>
  <c r="CJ105" i="1"/>
  <c r="BA193" i="1"/>
  <c r="AU22" i="1"/>
  <c r="F381" i="1"/>
  <c r="AU392" i="1"/>
  <c r="V26" i="1"/>
  <c r="F96" i="1"/>
  <c r="AI290" i="1"/>
  <c r="V332" i="1"/>
  <c r="AC225" i="1"/>
  <c r="CF258" i="1"/>
  <c r="CH258" i="1"/>
  <c r="P258" i="1"/>
  <c r="CE258" i="1"/>
  <c r="AF105" i="1"/>
  <c r="S193" i="1"/>
  <c r="U26" i="1"/>
  <c r="F95" i="1"/>
  <c r="U225" i="1"/>
  <c r="F280" i="1"/>
  <c r="AC193" i="1"/>
  <c r="AC290" i="1"/>
  <c r="CH332" i="1"/>
  <c r="P332" i="1"/>
  <c r="CE332" i="1"/>
  <c r="CF332" i="1"/>
  <c r="T26" i="1"/>
  <c r="F94" i="1"/>
  <c r="T362" i="1"/>
  <c r="AD26" i="1"/>
  <c r="Q73" i="1"/>
  <c r="BC22" i="1"/>
  <c r="BC392" i="1"/>
  <c r="F378" i="1"/>
  <c r="AZ225" i="1"/>
  <c r="F269" i="1"/>
  <c r="GM122" i="1"/>
  <c r="GN122" i="1" s="1"/>
  <c r="V225" i="1"/>
  <c r="F281" i="1"/>
  <c r="BB22" i="1"/>
  <c r="F375" i="1"/>
  <c r="BB392" i="1"/>
  <c r="GM107" i="1"/>
  <c r="AZ26" i="1"/>
  <c r="F84" i="1"/>
  <c r="AZ362" i="1"/>
  <c r="AC26" i="1"/>
  <c r="CE73" i="1"/>
  <c r="CF73" i="1"/>
  <c r="CH73" i="1"/>
  <c r="P73" i="1"/>
  <c r="AD193" i="1"/>
  <c r="CP114" i="1"/>
  <c r="O114" i="1" s="1"/>
  <c r="GM114" i="1" s="1"/>
  <c r="GN114" i="1" s="1"/>
  <c r="GM171" i="1"/>
  <c r="GN171" i="1" s="1"/>
  <c r="AO22" i="1"/>
  <c r="F366" i="1"/>
  <c r="AO392" i="1"/>
  <c r="AZ105" i="1"/>
  <c r="F204" i="1"/>
  <c r="S225" i="1"/>
  <c r="F273" i="1"/>
  <c r="GM28" i="1"/>
  <c r="AB73" i="1"/>
  <c r="AP22" i="1"/>
  <c r="F371" i="1"/>
  <c r="G16" i="2" s="1"/>
  <c r="AP392" i="1"/>
  <c r="GM183" i="1"/>
  <c r="GN183" i="1" s="1"/>
  <c r="AH290" i="1"/>
  <c r="U332" i="1"/>
  <c r="CY183" i="1"/>
  <c r="X183" i="1" s="1"/>
  <c r="AK193" i="1" s="1"/>
  <c r="CZ183" i="1"/>
  <c r="Y183" i="1" s="1"/>
  <c r="AI193" i="1"/>
  <c r="GM244" i="1"/>
  <c r="GN244" i="1" s="1"/>
  <c r="AK105" i="1" l="1"/>
  <c r="X193" i="1"/>
  <c r="AL105" i="1"/>
  <c r="Y193" i="1"/>
  <c r="AI105" i="1"/>
  <c r="V193" i="1"/>
  <c r="AO18" i="1"/>
  <c r="F396" i="1"/>
  <c r="CH225" i="1"/>
  <c r="AY258" i="1"/>
  <c r="GN28" i="1"/>
  <c r="CB73" i="1" s="1"/>
  <c r="CA73" i="1"/>
  <c r="BC18" i="1"/>
  <c r="F408" i="1"/>
  <c r="CE290" i="1"/>
  <c r="AV332" i="1"/>
  <c r="T290" i="1"/>
  <c r="F353" i="1"/>
  <c r="AT18" i="1"/>
  <c r="F410" i="1"/>
  <c r="U105" i="1"/>
  <c r="F215" i="1"/>
  <c r="Y26" i="1"/>
  <c r="F100" i="1"/>
  <c r="AZ22" i="1"/>
  <c r="F373" i="1"/>
  <c r="AZ392" i="1"/>
  <c r="P290" i="1"/>
  <c r="F335" i="1"/>
  <c r="V290" i="1"/>
  <c r="F355" i="1"/>
  <c r="BA105" i="1"/>
  <c r="F213" i="1"/>
  <c r="AF290" i="1"/>
  <c r="S332" i="1"/>
  <c r="S362" i="1" s="1"/>
  <c r="Q26" i="1"/>
  <c r="F85" i="1"/>
  <c r="CH290" i="1"/>
  <c r="AY332" i="1"/>
  <c r="S105" i="1"/>
  <c r="F208" i="1"/>
  <c r="S26" i="1"/>
  <c r="F88" i="1"/>
  <c r="BA362" i="1"/>
  <c r="AL290" i="1"/>
  <c r="Y332" i="1"/>
  <c r="BD18" i="1"/>
  <c r="F417" i="1"/>
  <c r="AX18" i="1"/>
  <c r="F399" i="1"/>
  <c r="BA290" i="1"/>
  <c r="F352" i="1"/>
  <c r="U290" i="1"/>
  <c r="F354" i="1"/>
  <c r="AD105" i="1"/>
  <c r="Q193" i="1"/>
  <c r="Q362" i="1" s="1"/>
  <c r="AQ18" i="1"/>
  <c r="F402" i="1"/>
  <c r="AK290" i="1"/>
  <c r="X332" i="1"/>
  <c r="AP18" i="1"/>
  <c r="F401" i="1"/>
  <c r="AC105" i="1"/>
  <c r="CH193" i="1"/>
  <c r="P193" i="1"/>
  <c r="P362" i="1" s="1"/>
  <c r="CE193" i="1"/>
  <c r="CF193" i="1"/>
  <c r="CE225" i="1"/>
  <c r="AV258" i="1"/>
  <c r="CA258" i="1"/>
  <c r="R105" i="1"/>
  <c r="F207" i="1"/>
  <c r="R362" i="1"/>
  <c r="W290" i="1"/>
  <c r="F356" i="1"/>
  <c r="X225" i="1"/>
  <c r="F284" i="1"/>
  <c r="X26" i="1"/>
  <c r="F99" i="1"/>
  <c r="X362" i="1"/>
  <c r="Q290" i="1"/>
  <c r="F344" i="1"/>
  <c r="CH26" i="1"/>
  <c r="AY73" i="1"/>
  <c r="AB193" i="1"/>
  <c r="P225" i="1"/>
  <c r="F261" i="1"/>
  <c r="CB258" i="1"/>
  <c r="GM186" i="1"/>
  <c r="GN186" i="1" s="1"/>
  <c r="AL225" i="1"/>
  <c r="Y258" i="1"/>
  <c r="T22" i="1"/>
  <c r="F383" i="1"/>
  <c r="T392" i="1"/>
  <c r="GN107" i="1"/>
  <c r="CB193" i="1" s="1"/>
  <c r="CA193" i="1"/>
  <c r="Q225" i="1"/>
  <c r="F270" i="1"/>
  <c r="AB225" i="1"/>
  <c r="O258" i="1"/>
  <c r="AB290" i="1"/>
  <c r="O332" i="1"/>
  <c r="T105" i="1"/>
  <c r="F214" i="1"/>
  <c r="P26" i="1"/>
  <c r="F76" i="1"/>
  <c r="CF26" i="1"/>
  <c r="AW73" i="1"/>
  <c r="AU18" i="1"/>
  <c r="F411" i="1"/>
  <c r="W22" i="1"/>
  <c r="F386" i="1"/>
  <c r="W392" i="1"/>
  <c r="AB26" i="1"/>
  <c r="O73" i="1"/>
  <c r="CE26" i="1"/>
  <c r="AV73" i="1"/>
  <c r="BB18" i="1"/>
  <c r="F405" i="1"/>
  <c r="CF290" i="1"/>
  <c r="AW332" i="1"/>
  <c r="U362" i="1"/>
  <c r="CF225" i="1"/>
  <c r="AW258" i="1"/>
  <c r="W105" i="1"/>
  <c r="F217" i="1"/>
  <c r="R290" i="1"/>
  <c r="F346" i="1"/>
  <c r="GM306" i="1"/>
  <c r="Q22" i="1" l="1"/>
  <c r="F374" i="1"/>
  <c r="Q392" i="1"/>
  <c r="S22" i="1"/>
  <c r="S392" i="1"/>
  <c r="F377" i="1"/>
  <c r="P22" i="1"/>
  <c r="F365" i="1"/>
  <c r="P392" i="1"/>
  <c r="AB105" i="1"/>
  <c r="O193" i="1"/>
  <c r="AV225" i="1"/>
  <c r="F263" i="1"/>
  <c r="AV290" i="1"/>
  <c r="F337" i="1"/>
  <c r="AW26" i="1"/>
  <c r="F79" i="1"/>
  <c r="O26" i="1"/>
  <c r="F75" i="1"/>
  <c r="O362" i="1"/>
  <c r="O225" i="1"/>
  <c r="F260" i="1"/>
  <c r="AY26" i="1"/>
  <c r="F81" i="1"/>
  <c r="X290" i="1"/>
  <c r="F358" i="1"/>
  <c r="BA22" i="1"/>
  <c r="F382" i="1"/>
  <c r="H16" i="2" s="1"/>
  <c r="BA392" i="1"/>
  <c r="U22" i="1"/>
  <c r="F384" i="1"/>
  <c r="U392" i="1"/>
  <c r="Y225" i="1"/>
  <c r="F285" i="1"/>
  <c r="CF105" i="1"/>
  <c r="AW193" i="1"/>
  <c r="V105" i="1"/>
  <c r="F216" i="1"/>
  <c r="V362" i="1"/>
  <c r="AW225" i="1"/>
  <c r="F264" i="1"/>
  <c r="GN306" i="1"/>
  <c r="CB332" i="1" s="1"/>
  <c r="CA332" i="1"/>
  <c r="AW290" i="1"/>
  <c r="F338" i="1"/>
  <c r="W18" i="1"/>
  <c r="F416" i="1"/>
  <c r="CE105" i="1"/>
  <c r="AV193" i="1"/>
  <c r="R22" i="1"/>
  <c r="R392" i="1"/>
  <c r="F376" i="1"/>
  <c r="P105" i="1"/>
  <c r="F196" i="1"/>
  <c r="S290" i="1"/>
  <c r="F347" i="1"/>
  <c r="AZ18" i="1"/>
  <c r="F403" i="1"/>
  <c r="CA26" i="1"/>
  <c r="AR73" i="1"/>
  <c r="Y105" i="1"/>
  <c r="F220" i="1"/>
  <c r="CA105" i="1"/>
  <c r="AR193" i="1"/>
  <c r="X22" i="1"/>
  <c r="F388" i="1"/>
  <c r="X392" i="1"/>
  <c r="CH105" i="1"/>
  <c r="AY193" i="1"/>
  <c r="Q105" i="1"/>
  <c r="F205" i="1"/>
  <c r="CB26" i="1"/>
  <c r="AS73" i="1"/>
  <c r="CB105" i="1"/>
  <c r="AS193" i="1"/>
  <c r="AY225" i="1"/>
  <c r="F266" i="1"/>
  <c r="X105" i="1"/>
  <c r="F219" i="1"/>
  <c r="CB225" i="1"/>
  <c r="AS258" i="1"/>
  <c r="AV26" i="1"/>
  <c r="F78" i="1"/>
  <c r="AV362" i="1"/>
  <c r="O290" i="1"/>
  <c r="F334" i="1"/>
  <c r="T18" i="1"/>
  <c r="F413" i="1"/>
  <c r="CA225" i="1"/>
  <c r="AR258" i="1"/>
  <c r="Y290" i="1"/>
  <c r="F359" i="1"/>
  <c r="AY290" i="1"/>
  <c r="F340" i="1"/>
  <c r="Y362" i="1"/>
  <c r="AY105" i="1" l="1"/>
  <c r="F201" i="1"/>
  <c r="BA18" i="1"/>
  <c r="F412" i="1"/>
  <c r="AV22" i="1"/>
  <c r="AV392" i="1"/>
  <c r="F367" i="1"/>
  <c r="AR26" i="1"/>
  <c r="F101" i="1"/>
  <c r="AW105" i="1"/>
  <c r="F199" i="1"/>
  <c r="J16" i="2"/>
  <c r="CA290" i="1"/>
  <c r="AR332" i="1"/>
  <c r="O22" i="1"/>
  <c r="O392" i="1"/>
  <c r="F364" i="1"/>
  <c r="S18" i="1"/>
  <c r="F407" i="1"/>
  <c r="CB290" i="1"/>
  <c r="AS332" i="1"/>
  <c r="AS362" i="1" s="1"/>
  <c r="X18" i="1"/>
  <c r="F418" i="1"/>
  <c r="AR225" i="1"/>
  <c r="F286" i="1"/>
  <c r="AS26" i="1"/>
  <c r="F90" i="1"/>
  <c r="AV105" i="1"/>
  <c r="F198" i="1"/>
  <c r="O105" i="1"/>
  <c r="F195" i="1"/>
  <c r="Q18" i="1"/>
  <c r="F404" i="1"/>
  <c r="AS105" i="1"/>
  <c r="F210" i="1"/>
  <c r="AS225" i="1"/>
  <c r="F275" i="1"/>
  <c r="AR105" i="1"/>
  <c r="F221" i="1"/>
  <c r="U18" i="1"/>
  <c r="F414" i="1"/>
  <c r="AY362" i="1"/>
  <c r="AW362" i="1"/>
  <c r="R18" i="1"/>
  <c r="F406" i="1"/>
  <c r="Y22" i="1"/>
  <c r="F389" i="1"/>
  <c r="Y392" i="1"/>
  <c r="V22" i="1"/>
  <c r="F385" i="1"/>
  <c r="V392" i="1"/>
  <c r="P18" i="1"/>
  <c r="F395" i="1"/>
  <c r="V18" i="1" l="1"/>
  <c r="F415" i="1"/>
  <c r="AR290" i="1"/>
  <c r="F360" i="1"/>
  <c r="AS290" i="1"/>
  <c r="F349" i="1"/>
  <c r="AV18" i="1"/>
  <c r="F397" i="1"/>
  <c r="AS22" i="1"/>
  <c r="F379" i="1"/>
  <c r="E16" i="2" s="1"/>
  <c r="I16" i="2" s="1"/>
  <c r="N16" i="2" s="1"/>
  <c r="AS392" i="1"/>
  <c r="AW22" i="1"/>
  <c r="AW392" i="1"/>
  <c r="F368" i="1"/>
  <c r="AY22" i="1"/>
  <c r="AY392" i="1"/>
  <c r="F370" i="1"/>
  <c r="Y18" i="1"/>
  <c r="F419" i="1"/>
  <c r="AR362" i="1"/>
  <c r="O18" i="1"/>
  <c r="F394" i="1"/>
  <c r="AY18" i="1" l="1"/>
  <c r="F400" i="1"/>
  <c r="AR22" i="1"/>
  <c r="F390" i="1"/>
  <c r="AR392" i="1"/>
  <c r="AS18" i="1"/>
  <c r="F409" i="1"/>
  <c r="AW18" i="1"/>
  <c r="F398" i="1"/>
  <c r="AR18" i="1" l="1"/>
  <c r="F420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27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7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7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7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<sst xmlns="http://schemas.openxmlformats.org/spreadsheetml/2006/main" count="19580" uniqueCount="1057">
  <si>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</si>
  <si>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</si>
  <si>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</si>
  <si>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</si>
  <si>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</si>
  <si>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</si>
  <si>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</si>
  <si>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5.3.3 Монтаж несущих конструкции входных групп П 18.2 на 2кв.2026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</si>
  <si>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t>
  </si>
  <si>
    <t>21010-2-АС2  П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</si>
  <si>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</si>
  <si>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</si>
  <si>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</si>
  <si>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</si>
  <si>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</si>
  <si>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</si>
  <si>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</si>
  <si>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5.3.3</t>
  </si>
  <si>
    <t>Монтаж несущих конструкции входных групп</t>
  </si>
  <si>
    <t>Лестницы Л3-Л8</t>
  </si>
  <si>
    <t>1</t>
  </si>
  <si>
    <t>07-05-001-01</t>
  </si>
  <si>
    <t>Установка блоков стен подвалов массой: до 0,5 т</t>
  </si>
  <si>
    <t>100 ШТ</t>
  </si>
  <si>
    <t>ФЕР-2001, 07-05-001-01, приказ Минстроя России № 876/пр от 26.12.2019</t>
  </si>
  <si>
    <t>Общестроительные работы</t>
  </si>
  <si>
    <t>Бетонные и железобетонные сборные конструкции и работы в строительстве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</si>
  <si>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</si>
  <si>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ФЕР-07</t>
  </si>
  <si>
    <t>Пр/812-007.1-1</t>
  </si>
  <si>
    <t>Пр/774-007.1</t>
  </si>
  <si>
    <t>1,1</t>
  </si>
  <si>
    <t>прайс ООО "Липецкстройиндустрия" от 01.04.26 с доставкой</t>
  </si>
  <si>
    <t>Смеси бетонные тяжелого бетона (БСТ), класс В7,5 (М100) (с доставкой)</t>
  </si>
  <si>
    <t>м3</t>
  </si>
  <si>
    <t>4 303,28 +  2% Заг.скл</t>
  </si>
  <si>
    <t>0</t>
  </si>
  <si>
    <t>2</t>
  </si>
  <si>
    <t>1,2</t>
  </si>
  <si>
    <t>05.2.02.01-0035</t>
  </si>
  <si>
    <t>Блоки бетонные для стен подвалов полнотелые ФБС9-3-6-Т, бетон В7,5 (М100, объем 0,146 м3, расход арматуры 0,76 кг</t>
  </si>
  <si>
    <t>ШТ</t>
  </si>
  <si>
    <t>ФССЦ-2001, 05.2.02.01-0035, приказ Минстроя России № 876/пр от 26.12.2019</t>
  </si>
  <si>
    <t>07-05-001-02</t>
  </si>
  <si>
    <t>Установка блоков стен подвалов массой: до 1 т</t>
  </si>
  <si>
    <t>ФЕР-2001, 07-05-001-02, приказ Минстроя России № 876/пр от 26.12.2019</t>
  </si>
  <si>
    <t>2,1</t>
  </si>
  <si>
    <t>2,2</t>
  </si>
  <si>
    <t>05.2.02.01-0047</t>
  </si>
  <si>
    <t>Блоки бетонные для стен подвалов полнотелые ФБС12-6-3-П, бетон В7,5 (М100, объем 0,191 м3, расход арматуры 0,74 кг</t>
  </si>
  <si>
    <t>ФССЦ-2001, 05.2.02.01-0047, приказ Минстроя России № 876/пр от 26.12.2019</t>
  </si>
  <si>
    <t>3</t>
  </si>
  <si>
    <t>07-05-001-03</t>
  </si>
  <si>
    <t>Установка блоков стен подвалов массой: до 1,5 т</t>
  </si>
  <si>
    <t>ФЕР-2001, 07-05-001-03, приказ Минстроя России № 876/пр от 26.12.2019</t>
  </si>
  <si>
    <t>3,1</t>
  </si>
  <si>
    <t>3,2</t>
  </si>
  <si>
    <t>05.2.02.01-0050</t>
  </si>
  <si>
    <t>Блоки бетонные для стен подвалов полнотелые ФБС24-3-6-П, бетон В7,5 (М100, объем 0,406 м3, расход арматуры 1,46 кг</t>
  </si>
  <si>
    <t>ФССЦ-2001, 05.2.02.01-0050, приказ Минстроя России № 876/пр от 26.12.2019</t>
  </si>
  <si>
    <t>4</t>
  </si>
  <si>
    <t>06-01-001-20</t>
  </si>
  <si>
    <t>Заделки в блоках</t>
  </si>
  <si>
    <t>100 м3</t>
  </si>
  <si>
    <t>ФЕР-2001, 06-01-001-20, приказ Минстроя России № 876/пр от 26.12.2019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</si>
  <si>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</si>
  <si>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</si>
  <si>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</si>
  <si>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</si>
  <si>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4,1</t>
  </si>
  <si>
    <t>Смеси бетонные тяжелого бетона (БСТ), класс В15 (М200)</t>
  </si>
  <si>
    <t>ФССЦ-2001, 04.1.02.05-0008, приказ Минстроя России № 876/пр от 26.12.2019</t>
  </si>
  <si>
    <t>Полы</t>
  </si>
  <si>
    <t>ФЕР-11</t>
  </si>
  <si>
    <t>4 754,1 +  2% Заг.скл</t>
  </si>
  <si>
    <t>Пр/812-011.0-1</t>
  </si>
  <si>
    <t>Пр/774-011.0</t>
  </si>
  <si>
    <t>5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</si>
  <si>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</si>
  <si>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</si>
  <si>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</si>
  <si>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ФЕР-2001 доп.6, 08-01-003-07, приказ Минстроя России № 321/пр от 24.05.2021</t>
  </si>
  <si>
    <t>Монтаж металлоконструкций</t>
  </si>
  <si>
    <t>Конструкции из кирпича и блоков</t>
  </si>
  <si>
    <t>ФЕР-08</t>
  </si>
  <si>
    <t>Пр/812-008.0-1</t>
  </si>
  <si>
    <t>Пр/774-008.0</t>
  </si>
  <si>
    <t>5,1</t>
  </si>
  <si>
    <t>01.2.03.05-0006</t>
  </si>
  <si>
    <t>Праймер битумно-полимерный ТЕХНОНИКОЛЬ №03</t>
  </si>
  <si>
    <t>л</t>
  </si>
  <si>
    <t>ФССЦ-2001, 01.2.03.05-0006, приказ Минстроя России № 876/пр от 26.12.2019</t>
  </si>
  <si>
    <t>5,2</t>
  </si>
  <si>
    <t>01.2.03.03-0137</t>
  </si>
  <si>
    <t>Мастика  ТЕХНОНИКОЛЬ №24 (МГТН)</t>
  </si>
  <si>
    <t>т</t>
  </si>
  <si>
    <t>ФССЦ-2001, 01.2.03.03-0137, приказ Минстроя России № 876/пр от 26.12.2019</t>
  </si>
  <si>
    <t>5,3</t>
  </si>
  <si>
    <t>01.3.01.03-0002</t>
  </si>
  <si>
    <t>Керосин для технических целей</t>
  </si>
  <si>
    <t>ФССЦ-2001, 01.3.01.03-0002, приказ Минстроя России № 876/пр от 26.12.2019</t>
  </si>
  <si>
    <t>6</t>
  </si>
  <si>
    <t>11-01-015-01</t>
  </si>
  <si>
    <t>Устройство покрытий: бетонных толщиной 30 мм УМ1,2</t>
  </si>
  <si>
    <t>ФЕР-2001, 11-01-015-01, приказ Минстроя России № 876/пр от 26.12.2019</t>
  </si>
  <si>
    <t>6,1</t>
  </si>
  <si>
    <t>7</t>
  </si>
  <si>
    <t>11-01-015-02</t>
  </si>
  <si>
    <t>Устройство покрытий: на каждые 5 мм изменения толщины покрытия добавлять или исключать к расценке 11-01-015-01</t>
  </si>
  <si>
    <t>ФЕР-2001, 11-01-015-02, приказ Минстроя России № 876/пр от 26.12.2019</t>
  </si>
  <si>
    <t>*20</t>
  </si>
  <si>
    <t>7,1</t>
  </si>
  <si>
    <t>8</t>
  </si>
  <si>
    <t>06-03-004-12</t>
  </si>
  <si>
    <t>Армирование подстилающих слоев и набетонок</t>
  </si>
  <si>
    <t>ФЕР-2001 доп. 3, 06-03-004-12, приказ Минстроя России № 352/пр от 30.06.2020</t>
  </si>
  <si>
    <t>8,1</t>
  </si>
  <si>
    <t>АРМ-3</t>
  </si>
  <si>
    <t>Плоские сетки и каркасы из арматуры разного диаметра и класса А-I и А-III</t>
  </si>
  <si>
    <t>АРМ-3 ПАО "Орелстрой"</t>
  </si>
  <si>
    <t>106 694,23 +  2,5% Трансп +  0,75% Заг.скл</t>
  </si>
  <si>
    <t>2,5</t>
  </si>
  <si>
    <t>0,75</t>
  </si>
  <si>
    <t>9</t>
  </si>
  <si>
    <t>07-05-015-01</t>
  </si>
  <si>
    <t>Установка ступеней отдельных: гладких по готовому основанию Л3-8</t>
  </si>
  <si>
    <t>100 М СТУПЕНЕЙ</t>
  </si>
  <si>
    <t>ФЕР-2001, 07-05-015-01, приказ Минстроя России № 876/пр от 26.12.2019</t>
  </si>
  <si>
    <t>9,1</t>
  </si>
  <si>
    <t>05.1.07.28-0046</t>
  </si>
  <si>
    <t>Ступени ЛС 11.17-1</t>
  </si>
  <si>
    <t>ФССЦ-2001, 05.1.07.28-0046, приказ Минстроя России № 876/пр от 26.12.2019</t>
  </si>
  <si>
    <t>772,33 +  2,5% Трансп +  2% Заг.скл</t>
  </si>
  <si>
    <t>9,2</t>
  </si>
  <si>
    <t>Ступени ЛСП 11</t>
  </si>
  <si>
    <t>9,3</t>
  </si>
  <si>
    <t>05.1.07.28-0077</t>
  </si>
  <si>
    <t>Ступени ЛСП 17</t>
  </si>
  <si>
    <t>ФССЦ-2001, 05.1.07.28-0077, приказ Минстроя России № 876/пр от 26.12.2019</t>
  </si>
  <si>
    <t>1 230,73 +  2,5% Трансп +  2% Заг.скл</t>
  </si>
  <si>
    <t>9,4</t>
  </si>
  <si>
    <t>05.1.07.28-0056</t>
  </si>
  <si>
    <t>Ступени ЛС 17-1</t>
  </si>
  <si>
    <t>ФССЦ-2001, 05.1.07.28-0056, приказ Минстроя России № 876/пр от 26.12.2019</t>
  </si>
  <si>
    <t>1 189,31 +  2,5% Трансп +  2% Заг.скл</t>
  </si>
  <si>
    <t>9,5</t>
  </si>
  <si>
    <t>05.1.07.28-0065</t>
  </si>
  <si>
    <t>Ступени ЛСВ 12л</t>
  </si>
  <si>
    <t>ФССЦ-2001, 05.1.07.28-0065, приказ Минстроя России № 876/пр от 26.12.2019</t>
  </si>
  <si>
    <t>634,59 +  2,5% Трансп +  2% Заг.скл</t>
  </si>
  <si>
    <t>9,6</t>
  </si>
  <si>
    <t>05.1.07.28-0047</t>
  </si>
  <si>
    <t>Ступени ЛС 12-1</t>
  </si>
  <si>
    <t>ФССЦ-2001, 05.1.07.28-0047, приказ Минстроя России № 876/пр от 26.12.2019</t>
  </si>
  <si>
    <t>865,12 +  2,5% Трансп +  2% Заг.скл</t>
  </si>
  <si>
    <t>10</t>
  </si>
  <si>
    <t>08-02-001-01</t>
  </si>
  <si>
    <t>Кладка стен кирпичных наружных: простых при высоте этажа до 4 м Л3-6</t>
  </si>
  <si>
    <t>ФЕР-2001, 08-02-001-01, приказ Минстроя России № 876/пр от 26.12.2019</t>
  </si>
  <si>
    <t>10,1</t>
  </si>
  <si>
    <t>Растворы М50</t>
  </si>
  <si>
    <t>4 180,33 +  2% Заг.скл</t>
  </si>
  <si>
    <t>*0,9</t>
  </si>
  <si>
    <t>10,2</t>
  </si>
  <si>
    <t>к.л.№200 от 05.03.26</t>
  </si>
  <si>
    <t>Кирпич силикатный полуторный СУРПО 1,4НФ</t>
  </si>
  <si>
    <t>1000 ШТ</t>
  </si>
  <si>
    <t>19 840 +  2,5% Трансп +  2% Заг.скл</t>
  </si>
  <si>
    <t>*0,77</t>
  </si>
  <si>
    <t>11</t>
  </si>
  <si>
    <t>08-02-002-05</t>
  </si>
  <si>
    <t>Кладка перегородок из кирпича: неармированных толщиной в 1/2 кирпича при высоте этажа до 4 м Л3-6</t>
  </si>
  <si>
    <t>ФЕР-2001, 08-02-002-05, приказ Минстроя России № 876/пр от 26.12.2019</t>
  </si>
  <si>
    <t>11,1</t>
  </si>
  <si>
    <t>11,2</t>
  </si>
  <si>
    <t>12</t>
  </si>
  <si>
    <t>09-03-040-01</t>
  </si>
  <si>
    <t>Монтаж ограждений Л3-8</t>
  </si>
  <si>
    <t>ФЕР-2001, 09-03-040-01,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</si>
  <si>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</si>
  <si>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</si>
  <si>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</si>
  <si>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</si>
  <si>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12,1</t>
  </si>
  <si>
    <t>МКВХ-8</t>
  </si>
  <si>
    <t>Ограждения ОМ с окраской Slaven</t>
  </si>
  <si>
    <t>МКВХ-8 ПАО "Орелстрой"</t>
  </si>
  <si>
    <t>280 954,14 +  2,5% Трансп +  0,75% Заг.скл</t>
  </si>
  <si>
    <t>12,2</t>
  </si>
  <si>
    <t>01.7.15.06-0111</t>
  </si>
  <si>
    <t>Гвозди строительные</t>
  </si>
  <si>
    <t>ФССЦ-2001, 01.7.15.06-0111, приказ Минстроя России № 876/пр от 26.12.2019</t>
  </si>
  <si>
    <t>12,3</t>
  </si>
  <si>
    <t>01.7.20.08-0071</t>
  </si>
  <si>
    <t>Канат пеньковый пропитанный</t>
  </si>
  <si>
    <t>ФССЦ-2001, 01.7.20.08-0071, приказ Минстроя России № 876/пр от 26.12.2019</t>
  </si>
  <si>
    <t>12,4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</si>
  <si>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</si>
  <si>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</si>
  <si>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</si>
  <si>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ФССЦ-2001, 08.2.02.11-0007, приказ Минстроя России № 876/пр от 26.12.2019</t>
  </si>
  <si>
    <t>12,5</t>
  </si>
  <si>
    <t>08.3.03.06-0002</t>
  </si>
  <si>
    <t>Проволока горячекатаная в мотках, диаметр 6,3-6,5 мм</t>
  </si>
  <si>
    <t>ФССЦ-2001, 08.3.03.06-0002, приказ Минстроя России № 876/пр от 26.12.2019</t>
  </si>
  <si>
    <t>12,6</t>
  </si>
  <si>
    <t>08.3.11.01-0091</t>
  </si>
  <si>
    <t>Швеллеры № 40, марка стали Ст0</t>
  </si>
  <si>
    <t>ФССЦ-2001, 08.3.11.01-0091, приказ Минстроя России № 876/пр от 26.12.2019</t>
  </si>
  <si>
    <t>12,7</t>
  </si>
  <si>
    <t>11.1.03.01-0077</t>
  </si>
  <si>
    <t>Бруски обрезные, хвойных пород, длина 4-6,5 м, ширина 75-150 мм, толщина 40-75 мм, сорт I</t>
  </si>
  <si>
    <t>ФССЦ-2001, 11.1.03.01-0077, приказ Минстроя России № 876/пр от 26.12.2019</t>
  </si>
  <si>
    <t>12,8</t>
  </si>
  <si>
    <t>14.4.01.01-0003</t>
  </si>
  <si>
    <t>Грунтовка ГФ-021</t>
  </si>
  <si>
    <t>ФССЦ-2001, 14.4.01.01-0003, приказ Минстроя России № 876/пр от 26.12.2019</t>
  </si>
  <si>
    <t>12,9</t>
  </si>
  <si>
    <t>14.5.09.07-0030</t>
  </si>
  <si>
    <t>Растворитель Р-4</t>
  </si>
  <si>
    <t>кг</t>
  </si>
  <si>
    <t>ФССЦ-2001, 14.5.09.07-0030,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</si>
  <si>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</si>
  <si>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</si>
  <si>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</si>
  <si>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</si>
  <si>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</si>
  <si>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</si>
  <si>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</si>
  <si>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</si>
  <si>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</si>
  <si>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</si>
  <si>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</si>
  <si>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</si>
  <si>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</si>
  <si>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</si>
  <si>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</si>
  <si>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</si>
  <si>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</si>
  <si>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</si>
  <si>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</si>
  <si>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</si>
  <si>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</si>
  <si>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</si>
  <si>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</si>
  <si>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</si>
  <si>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</si>
  <si>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</si>
  <si>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</si>
  <si>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</si>
  <si>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</si>
  <si>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</si>
  <si>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</si>
  <si>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</si>
  <si>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</si>
  <si>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</si>
  <si>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</si>
  <si>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</si>
  <si>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</si>
  <si>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</si>
  <si>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</si>
  <si>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</si>
  <si>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</si>
  <si>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</si>
  <si>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</si>
  <si>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</si>
  <si>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</si>
  <si>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</si>
  <si>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</si>
  <si>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</si>
  <si>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</si>
  <si>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</si>
  <si>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</si>
  <si>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</si>
  <si>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</si>
  <si>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</si>
  <si>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Крыльцо №1-4</t>
  </si>
  <si>
    <t>13</t>
  </si>
  <si>
    <t>11-01-002-01</t>
  </si>
  <si>
    <t>Устройство подстилающих слоев: песчаных т.150мм</t>
  </si>
  <si>
    <t>ФЕР-2001, 11-01-002-01, приказ Минстроя России № 876/пр от 26.12.2019</t>
  </si>
  <si>
    <t>13,1</t>
  </si>
  <si>
    <t>02.3.01.02-0016</t>
  </si>
  <si>
    <t>Песок природный для строительных: работ средний с крупностью зерен размером свыше 5 мм - до 5% по массе</t>
  </si>
  <si>
    <t>ФССЦ-2001, 02.3.01.02-0016, приказ Минстроя России № 876/пр от 26.12.2019</t>
  </si>
  <si>
    <t>14</t>
  </si>
  <si>
    <t>06-01-001-01</t>
  </si>
  <si>
    <t>Устройство бетонной подготовки</t>
  </si>
  <si>
    <t>ФЕР-2001, 06-01-001-01, приказ Минстроя России № 876/пр от 26.12.2019</t>
  </si>
  <si>
    <t>14,1</t>
  </si>
  <si>
    <t>Смеси бетонные тяжелого бетона (БСТ), класс В7,5 W4F75  (шлак)</t>
  </si>
  <si>
    <t>ФССЦ-2001, 04.1.02.05-0009, приказ Минстроя России № 876/пр от 26.12.2019</t>
  </si>
  <si>
    <t>4 631,15 +  2% Заг.скл</t>
  </si>
  <si>
    <t>15</t>
  </si>
  <si>
    <t>06-01-001-16</t>
  </si>
  <si>
    <t>Устройство фундаментных плит железобетонных: плоских</t>
  </si>
  <si>
    <t>ФЕР-2001, 06-01-001-16, приказ Минстроя России № 876/пр от 26.12.2019</t>
  </si>
  <si>
    <t>15,1</t>
  </si>
  <si>
    <t>Смеси бетонные тяжелого бетона (БСТ), класс В20 W6F150 (шлак)</t>
  </si>
  <si>
    <t>5 450,82 +  2% Заг.скл</t>
  </si>
  <si>
    <t>15,2</t>
  </si>
  <si>
    <t>Калькуляция от 27.09.2025</t>
  </si>
  <si>
    <t>Каркасы вязанные (с заработной платой) ( с з/п)</t>
  </si>
  <si>
    <t>ФССЦ-2001, 08.4.02.03-0011, приказ Минстроя России № 876/пр от 26.12.2019</t>
  </si>
  <si>
    <t>97 993,92 +  2,5% Трансп +  0,75% Заг.скл</t>
  </si>
  <si>
    <t>15,3</t>
  </si>
  <si>
    <t>АРМ-7</t>
  </si>
  <si>
    <t>Пространственные каркасы из арматуры разного диаметра  и класса А-I и А-III</t>
  </si>
  <si>
    <t>АРМ-7 ПАО "Орелстрой"</t>
  </si>
  <si>
    <t>119 307,56 +  2,5% Трансп +  0,75% Заг.скл</t>
  </si>
  <si>
    <t>16</t>
  </si>
  <si>
    <t>Устройство подстилающих слоев: песчаных (выс 520мм)</t>
  </si>
  <si>
    <t>16,1</t>
  </si>
  <si>
    <t>17</t>
  </si>
  <si>
    <t>08-01-002-02</t>
  </si>
  <si>
    <t>Устройство основания под фундаменты: щебеночного</t>
  </si>
  <si>
    <t>ФЕР-2001, 08-01-002-02, приказ Минстроя России № 876/пр от 26.12.2019</t>
  </si>
  <si>
    <t>17,1</t>
  </si>
  <si>
    <t>02.2.05.04-1757</t>
  </si>
  <si>
    <t>Щебень М 200, фракция 20-40 мм, группа 2</t>
  </si>
  <si>
    <t>ФССЦ-2001, 02.2.05.04-1757, приказ Минстроя России № 876/пр от 26.12.2019</t>
  </si>
  <si>
    <t>18</t>
  </si>
  <si>
    <t>11-01-047-01</t>
  </si>
  <si>
    <t>Устройство покрытий из плит керамогранитных размером: 40х40 см</t>
  </si>
  <si>
    <t>ФЕР-2001 доп.6, 11-01-047-01, приказ Минстроя России № 321/пр от 24.05.2021</t>
  </si>
  <si>
    <t>18,1</t>
  </si>
  <si>
    <t>14.1.06.04-0014</t>
  </si>
  <si>
    <t>Клей плиточный «Юнис Гранит»</t>
  </si>
  <si>
    <t>ФССЦ-2001, 14.1.06.04-0014, приказ Минстроя России № 876/пр от 26.12.2019</t>
  </si>
  <si>
    <t>18,2</t>
  </si>
  <si>
    <t>05.2.02.21-0028</t>
  </si>
  <si>
    <t>Плитка бетонная тротуарная декоративная (брусчатка), форма клевер, толщина 40 мм</t>
  </si>
  <si>
    <t>м2</t>
  </si>
  <si>
    <t>ФССЦ-2001 доп.4, 05.2.02.21-0028, приказ Минстроя России № 636/пр от 20.10.2020</t>
  </si>
  <si>
    <t>19</t>
  </si>
  <si>
    <t>27-07-005-04</t>
  </si>
  <si>
    <t>Резка тротуарной плитки толщиной 70 мм: на отрезном станке</t>
  </si>
  <si>
    <t>м реза</t>
  </si>
  <si>
    <t>ФЕР-2001, 27-07-005-04, приказ Минстроя России № 876/пр от 26.12.2019</t>
  </si>
  <si>
    <t>Автомобильные дороги</t>
  </si>
  <si>
    <t>Автомобильные дороги устройство покрытий дорожек, тротуаров, мостовых и площадок и прочее</t>
  </si>
  <si>
    <t>ФЕР-27</t>
  </si>
  <si>
    <t>Пр/812-021.1-1</t>
  </si>
  <si>
    <t>Пр/774-021.1</t>
  </si>
  <si>
    <t>20</t>
  </si>
  <si>
    <t>27-07-005-06</t>
  </si>
  <si>
    <t>Добавлять (уменьшать) на каждые 10 мм: к расценке 27-07-005-04</t>
  </si>
  <si>
    <t>ФЕР-2001, 27-07-005-06, приказ Минстроя России № 876/пр от 26.12.2019</t>
  </si>
  <si>
    <t>*3</t>
  </si>
  <si>
    <t>тип 2</t>
  </si>
  <si>
    <t>21</t>
  </si>
  <si>
    <t>11-01-008-03</t>
  </si>
  <si>
    <t>Устройство тепло- и звукоизоляции засыпной: керамзитовой</t>
  </si>
  <si>
    <t>ФЕР-2001, 11-01-008-03, приказ Минстроя России № 876/пр от 26.12.2019</t>
  </si>
  <si>
    <t>21,1</t>
  </si>
  <si>
    <t>02.2.01.03-0022</t>
  </si>
  <si>
    <t>Гравий керамзитовый М 300, фракция 20-40 мм</t>
  </si>
  <si>
    <t>ФССЦ-2001, 02.2.01.03-0022, приказ Минстроя России № 876/пр от 26.12.2019</t>
  </si>
  <si>
    <t>22</t>
  </si>
  <si>
    <t>11-01-050-01</t>
  </si>
  <si>
    <t>Устройство пароизоляции из полиэтиленовой пленки в один слой насухо</t>
  </si>
  <si>
    <t>ФЕР-2001, 11-01-050-01, приказ Минстроя России № 876/пр от 26.12.2019</t>
  </si>
  <si>
    <t>23</t>
  </si>
  <si>
    <t>11-01-011-01</t>
  </si>
  <si>
    <t>Устройство стяжек: цементных толщиной 20 мм</t>
  </si>
  <si>
    <t>ФЕР-2001 доп. 2, 11-01-011-01, приказ Минстроя России № 294/пр от 01.06.2020</t>
  </si>
  <si>
    <t>23,1</t>
  </si>
  <si>
    <t>Раствор готовый кладочный, цементный, М150</t>
  </si>
  <si>
    <t>5 245,9 +  2% Заг.скл</t>
  </si>
  <si>
    <t>24</t>
  </si>
  <si>
    <t>11-01-011-02</t>
  </si>
  <si>
    <t>Устройство стяжек: на каждые 5 мм изменения толщины стяжки добавлять или исключать к расценке 11-01-011-01</t>
  </si>
  <si>
    <t>ФЕР-2001 доп. 2, 11-01-011-02, приказ Минстроя России № 294/пр от 01.06.2020</t>
  </si>
  <si>
    <t>*16</t>
  </si>
  <si>
    <t>24,1</t>
  </si>
  <si>
    <t>25</t>
  </si>
  <si>
    <t>25,1</t>
  </si>
  <si>
    <t>26</t>
  </si>
  <si>
    <t>11-01-027-05</t>
  </si>
  <si>
    <t>Устройство покрытий на растворе из сухой смеси с приготовлением раствора в построечных условиях из плиток: рельефных глазурованных керамических для полов многоцветных</t>
  </si>
  <si>
    <t>ФЕР-2001 доп.4, 11-01-027-05, приказ Минстроя России № 636/пр от 20.10.2020</t>
  </si>
  <si>
    <t>26,1</t>
  </si>
  <si>
    <t>06.2.05.03-0011</t>
  </si>
  <si>
    <t>Плитка керамогранитная неполированная, квадратная, толщина 8 мм</t>
  </si>
  <si>
    <t>ФССЦ-2001, 06.2.05.03-0011, приказ Минстроя России № 876/пр от 26.12.2019</t>
  </si>
  <si>
    <t>26,2</t>
  </si>
  <si>
    <t>06.2.02.01-0081</t>
  </si>
  <si>
    <t>Плитка керамическая глазурованная для полов рельефная, квадратная и прямоугольная с многоцветным рисунком, декорированная методом сериографии, толщина 11 мм</t>
  </si>
  <si>
    <t>ФССЦ-2001 доп.4, 06.2.02.01-0081, приказ Минстроя России № 636/пр от 20.10.2020</t>
  </si>
  <si>
    <t>Колонны</t>
  </si>
  <si>
    <t>27</t>
  </si>
  <si>
    <t>06-19-001-01</t>
  </si>
  <si>
    <t>Устройство железобетонных колонн в инвентарной опалубке (подача бетона в бадьях) высотой: до 4 м, периметром до 2 м (Кк1,2,3)</t>
  </si>
  <si>
    <t>ФЕР-2001 доп. 1, 06-19-001-01, приказ Минстроя России № 172/пр от 30.03.2020</t>
  </si>
  <si>
    <t>Бетонные и железобетонные монолитные конструкции и работы в строительстве с применением индустриальных видов опалубки</t>
  </si>
  <si>
    <t>Пр/812-006.1-1</t>
  </si>
  <si>
    <t>Пр/774-006.1</t>
  </si>
  <si>
    <t>27,1</t>
  </si>
  <si>
    <t>прайс</t>
  </si>
  <si>
    <t>Опалубка переставная (амортизация)  колонн м/к</t>
  </si>
  <si>
    <t>компл.</t>
  </si>
  <si>
    <t>ФССЦ-2001, 01.7.16.04-0012, приказ Минстроя России № 876/пр от 26.12.2019</t>
  </si>
  <si>
    <t>445,29 +  2,5% Трансп +  2% Заг.скл</t>
  </si>
  <si>
    <t>27,2</t>
  </si>
  <si>
    <t>Опалубка переставная (амортизация) колонн фанера</t>
  </si>
  <si>
    <t>402,62 +  2,5% Трансп +  2% Заг.скл</t>
  </si>
  <si>
    <t>27,3</t>
  </si>
  <si>
    <t>Смеси бетонные тяжелого бетона (БСТ), класс В25 W6F150, (шлак)</t>
  </si>
  <si>
    <t>6 065,57 +  2% Заг.скл</t>
  </si>
  <si>
    <t>27,4</t>
  </si>
  <si>
    <t>калькуляция от 06.04.2026</t>
  </si>
  <si>
    <t>М/к арматурных каркасов  колонн (без з/п)</t>
  </si>
  <si>
    <t>60 934,86 +  2,5% Трансп +  0,75% Заг.скл</t>
  </si>
  <si>
    <t>27,5</t>
  </si>
  <si>
    <t>08.4.03.03-0004</t>
  </si>
  <si>
    <t>Надбавка на изготовление  арматурных заготовок диаметром свыше 8 мм (5%)</t>
  </si>
  <si>
    <t>ФССЦ-2001 доп.4, 08.4.03.03-0004, приказ Минстроя России № 636/пр от 20.10.2020</t>
  </si>
  <si>
    <t>*0,05</t>
  </si>
  <si>
    <t>55 063,96 +  2,5% Трансп +  2% Заг.скл</t>
  </si>
  <si>
    <t>Плита Пмк1-4</t>
  </si>
  <si>
    <t>28</t>
  </si>
  <si>
    <t>06-19-004-01</t>
  </si>
  <si>
    <t>Устройство железобетонных перекрытий и покрытий толщиной до 200 мм в инвентарной опалубке (подача бетона в бадьях) на высоте от опорной площадки: до 6 м (Пмк1)</t>
  </si>
  <si>
    <t>ФЕР-2001, 06-19-004-01, приказ Минстроя России № 876/пр от 26.12.2019</t>
  </si>
  <si>
    <t>28,1</t>
  </si>
  <si>
    <t>М/к арматурных каркасов перекрытий (без з/п)</t>
  </si>
  <si>
    <t>63 522,95 +  2,5% Трансп +  0,75% Заг.скл</t>
  </si>
  <si>
    <t>28,2</t>
  </si>
  <si>
    <t>28,3</t>
  </si>
  <si>
    <t>Опалубка переставная (амортизация) перекрытия  м/к</t>
  </si>
  <si>
    <t>46,69 +  2,5% Трансп +  2% Заг.скл</t>
  </si>
  <si>
    <t>28,4</t>
  </si>
  <si>
    <t>Опалубка переставная (амортизация) перекрытия фанера</t>
  </si>
  <si>
    <t>426,38 +  2,5% Трансп +  2% Заг.скл</t>
  </si>
  <si>
    <t>28,5</t>
  </si>
  <si>
    <t>Смеси бетонные тяжелого бетона (БСТ), класс В25 W6F150, (шлак, перекрытие+50р)</t>
  </si>
  <si>
    <t>6 106,56 +  2% Заг.скл</t>
  </si>
  <si>
    <t>28,6</t>
  </si>
  <si>
    <t>11.3.03.15-1034</t>
  </si>
  <si>
    <t>Фиксаторы защитного слоя арматуры пластиковые, форма стульчик, толщина защитного слоя бетона 20 мм</t>
  </si>
  <si>
    <t>ФССЦ-2001 доп.5, 11.3.03.15-1034, приказ Минстроя России № 51/пр от 09.02.2021</t>
  </si>
  <si>
    <t>монолитные стены под перегородки, стена Смк1-4</t>
  </si>
  <si>
    <t>29</t>
  </si>
  <si>
    <t>06-19-002-01</t>
  </si>
  <si>
    <t>Устройство железобетонных стен в инвентарной опалубке (подача бетона в бадьях): высотой до 6 м, толщиной 150 мм прямолинейных</t>
  </si>
  <si>
    <t>ФЕР-2001, 06-19-002-01, приказ Минстроя России № 876/пр от 26.12.2019</t>
  </si>
  <si>
    <t>29,1</t>
  </si>
  <si>
    <t>Опалубка переставная (амортизация) стен  м/к</t>
  </si>
  <si>
    <t>КОМПЛ</t>
  </si>
  <si>
    <t>29,2</t>
  </si>
  <si>
    <t>Опалубка переставная (амортизация) стен фанера</t>
  </si>
  <si>
    <t>29,3</t>
  </si>
  <si>
    <t>29,4</t>
  </si>
  <si>
    <t>М/к арматурных каркасов стен (без з/п)</t>
  </si>
  <si>
    <t>63 537,17 +  2,5% Трансп +  0,75% Заг.скл</t>
  </si>
  <si>
    <t>29,5</t>
  </si>
  <si>
    <t>08.4.03.02-0001</t>
  </si>
  <si>
    <t>Надбавка на изготовление  арматурных заготовок диаметром до 8 мм (8%)</t>
  </si>
  <si>
    <t>ФССЦ-2001, 08.4.03.02-0001, приказ Минстроя России № 876/пр от 26.12.2019</t>
  </si>
  <si>
    <t>*0,08</t>
  </si>
  <si>
    <t>73 149,57 +  2,5% Трансп +  2% Заг.скл</t>
  </si>
  <si>
    <t>29,6</t>
  </si>
  <si>
    <t>30</t>
  </si>
  <si>
    <t>06-04-001-03</t>
  </si>
  <si>
    <t>Устройство подпорных стен железобетонных</t>
  </si>
  <si>
    <t>ФЕР-2001, 06-04-001-03, приказ Минстроя России № 876/пр от 26.12.2019</t>
  </si>
  <si>
    <t>30,1</t>
  </si>
  <si>
    <t>30,2</t>
  </si>
  <si>
    <t>31</t>
  </si>
  <si>
    <t>31,1</t>
  </si>
  <si>
    <t>31,2</t>
  </si>
  <si>
    <t>31,3</t>
  </si>
  <si>
    <t>32</t>
  </si>
  <si>
    <t>26-01-041-05</t>
  </si>
  <si>
    <t>Изоляция изделиями из пенопласта насухо холодных поверхностей покрытий и перекрытий (деф.шов)</t>
  </si>
  <si>
    <t>ФЕР-2001, 26-01-041-05,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</si>
  <si>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</si>
  <si>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</si>
  <si>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</si>
  <si>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</si>
  <si>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32,1</t>
  </si>
  <si>
    <t>12.2.05.09-0009</t>
  </si>
  <si>
    <t>Пенополистирол экструдированный ТЕХНОНИКОЛЬ XPS CARBON 35-300</t>
  </si>
  <si>
    <t>ФССЦ-2001, 12.2.05.09-0009, приказ Минстроя России № 876/пр от 26.12.2019</t>
  </si>
  <si>
    <t>кровля</t>
  </si>
  <si>
    <t>33</t>
  </si>
  <si>
    <t>08-02-002-03</t>
  </si>
  <si>
    <t>Кладка перегородок из кирпича: армированных толщиной в 1/2 кирпича при высоте этажа до 4 м</t>
  </si>
  <si>
    <t>ФЕР-2001, 08-02-002-03, приказ Минстроя России № 876/пр от 26.12.2019</t>
  </si>
  <si>
    <t>33,1</t>
  </si>
  <si>
    <t>Раствор готовый кладочный, цементный, М100</t>
  </si>
  <si>
    <t>ФССЦ-2001, 04.3.01.09-0014, приказ Минстроя России № 876/пр от 26.12.2019</t>
  </si>
  <si>
    <t>4 508,2 +  2% Заг.скл</t>
  </si>
  <si>
    <t>33,2</t>
  </si>
  <si>
    <t>к.л. №175 от 26.02.226</t>
  </si>
  <si>
    <t>Кирпич керамический полнотелый с технологическими пустотами утолщенный, размер 250x120x88 мм, марка 125</t>
  </si>
  <si>
    <t>ФССЦ-2001, 06.1.01.05-0076, приказ Минстроя России № 876/пр от 26.12.2019</t>
  </si>
  <si>
    <t>22 130 +  2,5% Трансп +  2% Заг.скл</t>
  </si>
  <si>
    <t>33,3</t>
  </si>
  <si>
    <t>АРМ-5</t>
  </si>
  <si>
    <t>Сетка кладочная из арматуры O 4, 5 мм Вр-1 Весом 1 - 3 кг. Ячейкой 50х50, 80х80 мм</t>
  </si>
  <si>
    <t>АРМ-5 ПАО "Орелстрой"</t>
  </si>
  <si>
    <t>137 464,74 +  2,5% Трансп +  0,75% Заг.скл</t>
  </si>
  <si>
    <t>33,4</t>
  </si>
  <si>
    <t>08.4.02.03-0021</t>
  </si>
  <si>
    <t>Каркасы и сетки арматурные плоские, собранные и сваренные (связанные) в арматурные изделия, класс ВР-I, диаметр 4 мм</t>
  </si>
  <si>
    <t>ФССЦ-2001, 08.4.02.03-0021, приказ Минстроя России № 876/пр от 26.12.2019</t>
  </si>
  <si>
    <t>34</t>
  </si>
  <si>
    <t>Изоляция изделиями из пенопласта насухо холодных поверхностей покрытий и перекрытий</t>
  </si>
  <si>
    <t>34,1</t>
  </si>
  <si>
    <t>12.2.05.06-0032</t>
  </si>
  <si>
    <t>Плиты теплоизоляционные из пенопласта полистирольного ППС-14</t>
  </si>
  <si>
    <t>ФССЦ-2001, 12.2.05.06-0032, приказ Минстроя России № 876/пр от 26.12.2019</t>
  </si>
  <si>
    <t>35</t>
  </si>
  <si>
    <t>11-01-011-05</t>
  </si>
  <si>
    <t>Устройство стяжек: легкобетонных толщиной 20 мм</t>
  </si>
  <si>
    <t>ФЕР-2001 доп. 2, 11-01-011-05, приказ Минстроя России № 294/пр от 01.06.2020</t>
  </si>
  <si>
    <t>35,1</t>
  </si>
  <si>
    <t>04.3.02.04-0315</t>
  </si>
  <si>
    <t>Смеси сухие строительные напольные, керамзитобетонные</t>
  </si>
  <si>
    <t>ФССЦ-2001, 04.3.02.04-0315, приказ Минстроя России № 876/пр от 26.12.2019</t>
  </si>
  <si>
    <t>36</t>
  </si>
  <si>
    <t>*13,5</t>
  </si>
  <si>
    <t>36,1</t>
  </si>
  <si>
    <t>37</t>
  </si>
  <si>
    <t>12-01-016-02</t>
  </si>
  <si>
    <t>Огрунтовка оснований из бетона или раствора под водоизоляционный кровельный ковер: готовой эмульсией битумной</t>
  </si>
  <si>
    <t>ФЕР-2001, 12-01-016-02, приказ Минстроя России № 876/пр от 26.12.2019</t>
  </si>
  <si>
    <t>Кровли</t>
  </si>
  <si>
    <t>ФЕР-12</t>
  </si>
  <si>
    <t>Пр/812-012.0-1</t>
  </si>
  <si>
    <t>Пр/774-012.0</t>
  </si>
  <si>
    <t>37,1</t>
  </si>
  <si>
    <t>01.2.03.05-0010</t>
  </si>
  <si>
    <t>Праймер битумный производства «Техно-Николь»</t>
  </si>
  <si>
    <t>ФССЦ-2001, 01.2.03.05-0010, приказ Минстроя России № 876/пр от 26.12.2019</t>
  </si>
  <si>
    <t>37,2</t>
  </si>
  <si>
    <t>01.2.03.07-0022</t>
  </si>
  <si>
    <t>Эмульсия битумная гидроизоляционная</t>
  </si>
  <si>
    <t>ФССЦ-2001, 01.2.03.07-0022, приказ Минстроя России № 876/пр от 26.12.2019</t>
  </si>
  <si>
    <t>38</t>
  </si>
  <si>
    <t>12-01-002-09</t>
  </si>
  <si>
    <t>Устройство кровель плоских из наплавляемых материалов: в два слоя</t>
  </si>
  <si>
    <t>ФЕР-2001 доп.5, 12-01-002-09, приказ Минстроя России № 51/пр от 09.02.2021</t>
  </si>
  <si>
    <t>38,1</t>
  </si>
  <si>
    <t>12.1.02.03-0167</t>
  </si>
  <si>
    <t>Техноэласт: ЭКП</t>
  </si>
  <si>
    <t>ФССЦ-2001, 12.1.02.03-0167, приказ Минстроя России № 876/пр от 26.12.2019</t>
  </si>
  <si>
    <t>38,2</t>
  </si>
  <si>
    <t>12.1.02.03-0191</t>
  </si>
  <si>
    <t>Техноэласт: ЭПП</t>
  </si>
  <si>
    <t>ФССЦ-2001, 12.1.02.03-0191, приказ Минстроя России № 876/пр от 26.12.2019</t>
  </si>
  <si>
    <t>39</t>
  </si>
  <si>
    <t>11-01-027-01</t>
  </si>
  <si>
    <t>Устройство покрытий на цементном растворе из плиток: бетонных, цементных или мозаичных</t>
  </si>
  <si>
    <t>ФЕР-2001 доп.4, 11-01-027-01, приказ Минстроя России № 636/пр от 20.10.2020</t>
  </si>
  <si>
    <t>39,1</t>
  </si>
  <si>
    <t>39,2</t>
  </si>
  <si>
    <t>04.3.01.09-0016</t>
  </si>
  <si>
    <t>Раствор готовый кладочный, цементный, М200</t>
  </si>
  <si>
    <t>ФССЦ-2001, 04.3.01.09-0016, приказ Минстроя России № 876/пр от 26.12.2019</t>
  </si>
  <si>
    <t>39,3</t>
  </si>
  <si>
    <t>39,4</t>
  </si>
  <si>
    <t>01.7.07.29-0091</t>
  </si>
  <si>
    <t>Опилки древесные</t>
  </si>
  <si>
    <t>ФССЦ-2001, 01.7.07.29-0091, приказ Минстроя России № 876/пр от 26.12.2019</t>
  </si>
  <si>
    <t>Приямки Прмк 1-3, Прм 4,5,6</t>
  </si>
  <si>
    <t>40</t>
  </si>
  <si>
    <t>Устройство подстилающих слоев: песчаных (150мм)</t>
  </si>
  <si>
    <t>40,1</t>
  </si>
  <si>
    <t>41</t>
  </si>
  <si>
    <t>41,1</t>
  </si>
  <si>
    <t>42</t>
  </si>
  <si>
    <t>Устройство стен подвалов и подпорных стен железобетонных высотой: до 3 м, толщиной до 300 мм</t>
  </si>
  <si>
    <t>42,1</t>
  </si>
  <si>
    <t>04.1.02.05</t>
  </si>
  <si>
    <t>Смеси бетонные тяжелого бетона</t>
  </si>
  <si>
    <t>42,2</t>
  </si>
  <si>
    <t>08.4.03.03</t>
  </si>
  <si>
    <t>Арматура</t>
  </si>
  <si>
    <t>42,3</t>
  </si>
  <si>
    <t>42,4</t>
  </si>
  <si>
    <t>43</t>
  </si>
  <si>
    <t>06-03-004-09</t>
  </si>
  <si>
    <t>Установка закладных деталей весом: до 4 кг</t>
  </si>
  <si>
    <t>ФЕР-2001 доп. 3, 06-03-004-09, приказ Минстроя России № 352/пр от 30.06.2020</t>
  </si>
  <si>
    <t>43,1</t>
  </si>
  <si>
    <t>МКОН-2</t>
  </si>
  <si>
    <t>Детали закладные и накладные Зд1, уголок 63х50х5</t>
  </si>
  <si>
    <t>МКОН-2 ПАО "Орелстрой"</t>
  </si>
  <si>
    <t>168 845,45 +  2,5% Трансп +  0,75% Заг.скл</t>
  </si>
  <si>
    <t>43,2</t>
  </si>
  <si>
    <t>01.7.15.01-0037</t>
  </si>
  <si>
    <t>Анкер-шпилька Хилти HSV М10/9</t>
  </si>
  <si>
    <t>ФССЦ-2001, 01.7.15.01-0037, приказ Минстроя России № 876/пр от 26.12.2019</t>
  </si>
  <si>
    <t>44</t>
  </si>
  <si>
    <t>06-03-004-10</t>
  </si>
  <si>
    <t>Установка закладных деталей весом: до 20 кг</t>
  </si>
  <si>
    <t>ФЕР-2001 доп. 3, 06-03-004-10, приказ Минстроя России № 352/пр от 30.06.2020</t>
  </si>
  <si>
    <t>44,1</t>
  </si>
  <si>
    <t>МКОН-19</t>
  </si>
  <si>
    <t>Труба дренажная ф54х3 ГОСТ 58064-2018</t>
  </si>
  <si>
    <t>МКОН-19 ПАО "Орелстрой"</t>
  </si>
  <si>
    <t>93 105,61 +  2,5% Трансп +  0,75% Заг.скл</t>
  </si>
  <si>
    <t>45</t>
  </si>
  <si>
    <t>09-06-001-02</t>
  </si>
  <si>
    <t>Монтаж: лотков, решеток, затворов из полосовой и тонколистовой стали (Р1)</t>
  </si>
  <si>
    <t>ФЕР-2001, 09-06-001-02, приказ Минстроя России № 876/пр от 26.12.2019</t>
  </si>
  <si>
    <t>45,1</t>
  </si>
  <si>
    <t>МКМС-18</t>
  </si>
  <si>
    <t>Решетка Р1</t>
  </si>
  <si>
    <t>МКМС-18 ПАО "Орелстрой"</t>
  </si>
  <si>
    <t>137 174,23 +  2,5% Трансп +  0,75% Заг.скл</t>
  </si>
  <si>
    <t>45,2</t>
  </si>
  <si>
    <t>45,3</t>
  </si>
  <si>
    <t>45,4</t>
  </si>
  <si>
    <t>45,5</t>
  </si>
  <si>
    <t>45,6</t>
  </si>
  <si>
    <t>45,7</t>
  </si>
  <si>
    <t>46</t>
  </si>
  <si>
    <t>Устройство основания под фундаменты: щебеночного  Дренаж</t>
  </si>
  <si>
    <t>46,1</t>
  </si>
  <si>
    <t>47</t>
  </si>
  <si>
    <t>47,1</t>
  </si>
  <si>
    <t>47,2</t>
  </si>
  <si>
    <t>47,3</t>
  </si>
  <si>
    <t>48</t>
  </si>
  <si>
    <t>48,1</t>
  </si>
  <si>
    <t>Входы №1,2 изм.1 АС2</t>
  </si>
  <si>
    <t>49</t>
  </si>
  <si>
    <t>11-01-001-02</t>
  </si>
  <si>
    <t>Уплотнение грунта: щебнем</t>
  </si>
  <si>
    <t>ФЕР-2001 доп. 2, 11-01-001-02, приказ Минстроя России № 294/пр от 01.06.2020</t>
  </si>
  <si>
    <t>49,1</t>
  </si>
  <si>
    <t>02.2.05.04</t>
  </si>
  <si>
    <t>Щебень из природного камня для строительных работ фракции 40-70 мм</t>
  </si>
  <si>
    <t>50</t>
  </si>
  <si>
    <t>50,1</t>
  </si>
  <si>
    <t>51</t>
  </si>
  <si>
    <t>51,1</t>
  </si>
  <si>
    <t>Смеси бетонные тяжелого бетона (БСТ), класс В15 W4 F150 ,  (шлак)</t>
  </si>
  <si>
    <t>5 163,93 +  2% Заг.скл</t>
  </si>
  <si>
    <t>51,2</t>
  </si>
  <si>
    <t>АРМ-10</t>
  </si>
  <si>
    <t>Сетка плоская 3000х1000 из арматуры ф5мм Вр-1 ячейкой 100х100</t>
  </si>
  <si>
    <t>АРМ-10 ПАО "Орелстрой"</t>
  </si>
  <si>
    <t>110 424,37 +  2,5% Трансп +  0,75% Заг.скл</t>
  </si>
  <si>
    <t>52</t>
  </si>
  <si>
    <t>52,1</t>
  </si>
  <si>
    <t>52,2</t>
  </si>
  <si>
    <t>53</t>
  </si>
  <si>
    <t>54</t>
  </si>
  <si>
    <t>55</t>
  </si>
  <si>
    <t>55,1</t>
  </si>
  <si>
    <t>55,2</t>
  </si>
  <si>
    <t>55,3</t>
  </si>
  <si>
    <t>56</t>
  </si>
  <si>
    <t>27-02-010-02</t>
  </si>
  <si>
    <t>Установка бортовых камней бетонных: при других видах покрытий</t>
  </si>
  <si>
    <t>100 м</t>
  </si>
  <si>
    <t>ФЕР-2001, 27-02-010-02, приказ Минстроя России № 876/пр от 26.12.2019</t>
  </si>
  <si>
    <t>Пр/812-021.0-1</t>
  </si>
  <si>
    <t>Пр/774-021.0</t>
  </si>
  <si>
    <t>56,1</t>
  </si>
  <si>
    <t>ПТБ-6</t>
  </si>
  <si>
    <t>Бордюр газонный БР 100.20.8</t>
  </si>
  <si>
    <t>ПТБ-6 ПАО "Орелстрой"</t>
  </si>
  <si>
    <t>158,4 +  2,5% Трансп +  2% Заг.скл</t>
  </si>
  <si>
    <t>56,2</t>
  </si>
  <si>
    <t>56,3</t>
  </si>
  <si>
    <t>56,4</t>
  </si>
  <si>
    <t>04.1.02.05-0006</t>
  </si>
  <si>
    <t>ФССЦ-2001, 04.1.02.05-0006, приказ Минстроя России № 876/пр от 26.12.2019</t>
  </si>
  <si>
    <t>56,5</t>
  </si>
  <si>
    <t>04.3.01.09-0014</t>
  </si>
  <si>
    <t>57</t>
  </si>
  <si>
    <t>57,1</t>
  </si>
  <si>
    <t>Подпорная стена Спм1</t>
  </si>
  <si>
    <t>58</t>
  </si>
  <si>
    <t>58,1</t>
  </si>
  <si>
    <t>59</t>
  </si>
  <si>
    <t>59,1</t>
  </si>
  <si>
    <t>60</t>
  </si>
  <si>
    <t>60,1</t>
  </si>
  <si>
    <t>60,2</t>
  </si>
  <si>
    <t>61</t>
  </si>
  <si>
    <t>61,1</t>
  </si>
  <si>
    <t>61,2</t>
  </si>
  <si>
    <t>61,3</t>
  </si>
  <si>
    <t>62</t>
  </si>
  <si>
    <t>Изоляция изделиями из пенопласта насухо холодных поверхностей покрытий и перекрытий Деф.шов</t>
  </si>
  <si>
    <t>62,1</t>
  </si>
  <si>
    <t>63</t>
  </si>
  <si>
    <t>КБиЦ №119 от 17.04.2025</t>
  </si>
  <si>
    <t>Перевозка м/к и ж/б конструкциий</t>
  </si>
  <si>
    <t>рейс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</si>
  <si>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</si>
  <si>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</si>
  <si>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</si>
  <si>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</si>
  <si>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</si>
  <si>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</si>
  <si>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</si>
  <si>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</si>
  <si>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</si>
  <si>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</si>
  <si>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</si>
  <si>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</si>
  <si>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</si>
  <si>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</si>
  <si>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</si>
  <si>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</si>
  <si>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</si>
  <si>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</si>
  <si>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</si>
  <si>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</si>
  <si>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</si>
  <si>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</si>
  <si>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</si>
  <si>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</si>
  <si>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</si>
  <si>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</si>
  <si>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</si>
  <si>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</si>
  <si>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</si>
  <si>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</si>
  <si>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</si>
  <si>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</si>
  <si>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</si>
  <si>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</si>
  <si>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</si>
  <si>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</si>
  <si>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</si>
  <si>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</si>
  <si>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</si>
  <si>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</si>
  <si>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</si>
  <si>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</si>
  <si>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</si>
  <si>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</si>
  <si>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</si>
  <si>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</si>
  <si>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</si>
  <si>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</si>
  <si>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</si>
  <si>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</si>
  <si>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</si>
  <si>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</si>
  <si>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</si>
  <si>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</si>
  <si>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</si>
  <si>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</si>
  <si>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</si>
  <si>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1-100-32</t>
  </si>
  <si>
    <t>Затраты труда рабочих (Средний разряд - 3,2)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</si>
  <si>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</si>
  <si>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</si>
  <si>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</si>
  <si>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</si>
  <si>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</si>
  <si>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</si>
  <si>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</si>
  <si>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91.05.06-012</t>
  </si>
  <si>
    <t>ФСЭМ-2001, 91.05.06-012 , приказ Минстроя России № 876/пр от 26.12.2019</t>
  </si>
  <si>
    <t>Краны на гусеничном ходу, грузоподъемность до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</si>
  <si>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</si>
  <si>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</si>
  <si>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</si>
  <si>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1-100-34</t>
  </si>
  <si>
    <t>Затраты труда рабочих (Средний разряд - 3,4)</t>
  </si>
  <si>
    <t>1-100-31</t>
  </si>
  <si>
    <t>Затраты труда рабочих (Средний разряд - 3,1)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</si>
  <si>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</si>
  <si>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</si>
  <si>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</si>
  <si>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</si>
  <si>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</si>
  <si>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</si>
  <si>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91.07.04-001</t>
  </si>
  <si>
    <t>ФСЭМ-2001, 91.07.04-001 , приказ Минстроя России № 876/пр от 26.12.2019</t>
  </si>
  <si>
    <t>Вибраторы глубинные</t>
  </si>
  <si>
    <t>01.7.03.01-0001</t>
  </si>
  <si>
    <t>ФССЦ-2001, 01.7.03.01-0001, приказ Минстроя России № 876/пр от 26.12.2019</t>
  </si>
  <si>
    <t>Вода</t>
  </si>
  <si>
    <t>01.7.07.12-0024</t>
  </si>
  <si>
    <t>ФССЦ-2001, 01.7.07.12-0024, приказ Минстроя России № 876/пр от 26.12.2019</t>
  </si>
  <si>
    <t>Пленка полиэтиленовая, толщина 0,15 мм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</si>
  <si>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</si>
  <si>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</si>
  <si>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</si>
  <si>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</si>
  <si>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</si>
  <si>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</si>
  <si>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</si>
  <si>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</si>
  <si>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</si>
  <si>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1-100-39</t>
  </si>
  <si>
    <t>Затраты труда рабочих (Средний разряд - 3,9)</t>
  </si>
  <si>
    <t>91.08.04-021</t>
  </si>
  <si>
    <t>ФСЭМ-2001, 91.08.04-021 , приказ Минстроя России № 876/пр от 26.12.2019</t>
  </si>
  <si>
    <t>Котлы битумные передвижные 400 л</t>
  </si>
  <si>
    <t>01.7.20.08-0051</t>
  </si>
  <si>
    <t>ФССЦ-2001, 01.7.20.08-0051, приказ Минстроя России № 876/пр от 26.12.2019</t>
  </si>
  <si>
    <t>Ветошь</t>
  </si>
  <si>
    <t>1-100-22</t>
  </si>
  <si>
    <t>Затраты труда рабочих (Средний разряд - 2,2)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</si>
  <si>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</si>
  <si>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</si>
  <si>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</si>
  <si>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91.07.04-002</t>
  </si>
  <si>
    <t>ФСЭМ-2001, 91.07.04-002 , приказ Минстроя России № 876/пр от 26.12.2019</t>
  </si>
  <si>
    <t>Вибраторы поверхностные</t>
  </si>
  <si>
    <t>91.21.22-638</t>
  </si>
  <si>
    <t>ФСЭМ-2001, 91.21.22-638 , приказ Минстроя России № 876/пр от 26.12.2019</t>
  </si>
  <si>
    <t>Пылесосы промышленные, мощность до 2000 Вт</t>
  </si>
  <si>
    <t>1-100-33</t>
  </si>
  <si>
    <t>Затраты труда рабочих (Средний разряд - 3,3)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</si>
  <si>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</si>
  <si>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</si>
  <si>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</si>
  <si>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1-100-35</t>
  </si>
  <si>
    <t>Затраты труда рабочих (Средний разряд - 3,5)</t>
  </si>
  <si>
    <t>04.3.01.09-0012</t>
  </si>
  <si>
    <t>ФССЦ-2001, 04.3.01.09-0012, приказ Минстроя России № 876/пр от 26.12.2019</t>
  </si>
  <si>
    <t>Раствор готовый кладочный, цементный, М50</t>
  </si>
  <si>
    <t>1-100-27</t>
  </si>
  <si>
    <t>Затраты труда рабочих (Средний разряд - 2,7)</t>
  </si>
  <si>
    <t>11.1.03.01-0080</t>
  </si>
  <si>
    <t>ФССЦ-2001, 11.1.03.01-0080, приказ Минстроя России № 876/пр от 26.12.2019</t>
  </si>
  <si>
    <t>Бруски обрезные, хвойных пород, длина 4-6,5 м, ширина 75-150 мм, толщина 40-75 мм, сорт IV</t>
  </si>
  <si>
    <t>1-100-30</t>
  </si>
  <si>
    <t>Затраты труда рабочих (Средний разряд - 3)</t>
  </si>
  <si>
    <t>08.1.02.11-0001</t>
  </si>
  <si>
    <t>ФССЦ-2001, 08.1.02.11-0001, приказ Минстроя России № 876/пр от 26.12.2019</t>
  </si>
  <si>
    <t>Поковки из квадратных заготовок, масса 1,8 кг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</si>
  <si>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</si>
  <si>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</si>
  <si>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</si>
  <si>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</si>
  <si>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</si>
  <si>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</si>
  <si>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</si>
  <si>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</si>
  <si>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</si>
  <si>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</si>
  <si>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</si>
  <si>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</si>
  <si>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1-100-20</t>
  </si>
  <si>
    <t>Затраты труда рабочих (Средний разряд - 2)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</si>
  <si>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</si>
  <si>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</si>
  <si>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</si>
  <si>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</si>
  <si>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</si>
  <si>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</si>
  <si>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11.2.13.04-0012</t>
  </si>
  <si>
    <t>ФССЦ-2001, 11.2.13.04-0012, приказ Минстроя России № 876/пр от 26.12.2019</t>
  </si>
  <si>
    <t>Щиты из досок, толщина 40 мм</t>
  </si>
  <si>
    <t>91.06.05-057</t>
  </si>
  <si>
    <t>ФСЭМ-2001, 91.06.05-057 , приказ Минстроя России № 876/пр от 26.12.2019</t>
  </si>
  <si>
    <t>Погрузчики одноковшовые универсальные фронтальные пневмоколесные, грузоподъемность 3 т</t>
  </si>
  <si>
    <t>91.08.09-024</t>
  </si>
  <si>
    <t>ФСЭМ-2001, 91.08.09-024 , приказ Минстроя России № 876/пр от 26.12.2019</t>
  </si>
  <si>
    <t>Трамбовки пневматические при работе от стационарного компрессора</t>
  </si>
  <si>
    <t>91.05.01-016</t>
  </si>
  <si>
    <t>ФСЭМ-2001, 91.05.01-016 , приказ Минстроя России № 876/пр от 26.12.2019</t>
  </si>
  <si>
    <t>Краны башенные, грузоподъемность 5 т</t>
  </si>
  <si>
    <t>91.07.08-024</t>
  </si>
  <si>
    <t>ФСЭМ-2001, 91.07.08-024 , приказ Минстроя России № 876/пр от 26.12.2019</t>
  </si>
  <si>
    <t>Растворосмесители передвижные, объем барабана 65 л</t>
  </si>
  <si>
    <t>04.3.02.09-0102</t>
  </si>
  <si>
    <t>ФССЦ-2001, 04.3.02.09-0102, приказ Минстроя России № 876/пр от 26.12.2019</t>
  </si>
  <si>
    <t>Смеси сухие водостойкие для затирки межплиточных швов шириной 1-6 мм (различная цветовая гамма)</t>
  </si>
  <si>
    <t>1-100-50</t>
  </si>
  <si>
    <t>Затраты труда рабочих (Средний разряд - 5)</t>
  </si>
  <si>
    <t>91.21.19-028</t>
  </si>
  <si>
    <t>ФСЭМ-2001, 91.21.19-028 , приказ Минстроя России № 876/пр от 26.12.2019</t>
  </si>
  <si>
    <t>Станки плоско-шлифовальные с крестовым столом и горизонтальным шпинделем высокой точности</t>
  </si>
  <si>
    <t>01.7.17.06-0061</t>
  </si>
  <si>
    <t>ФССЦ-2001, 01.7.17.06-0061, приказ Минстроя России № 876/пр от 26.12.2019</t>
  </si>
  <si>
    <t>Диск алмазный для твердых материалов, диаметр 350 мм</t>
  </si>
  <si>
    <t>01.7.07.12-0022</t>
  </si>
  <si>
    <t>ФССЦ-2001, 01.7.07.12-0022, приказ Минстроя России № 876/пр от 26.12.2019</t>
  </si>
  <si>
    <t>Пленка полиэтиленовая, толщина 0,2-0,5 мм</t>
  </si>
  <si>
    <t>14.1.06.02-1002</t>
  </si>
  <si>
    <t>ФССЦ-2001, 14.1.06.02-1002, приказ Минстроя России № 876/пр от 26.12.2019</t>
  </si>
  <si>
    <t>Клей плиточный</t>
  </si>
  <si>
    <t>91.14.02-002</t>
  </si>
  <si>
    <t>ФСЭМ-2001, 91.14.02-002 , приказ Минстроя России № 876/пр от 26.12.2019</t>
  </si>
  <si>
    <t>Автомобили бортовые, грузоподъемность до 8 т</t>
  </si>
  <si>
    <t>01.3.04.08-0012</t>
  </si>
  <si>
    <t>ФССЦ-2001, 01.3.04.08-0012, приказ Минстроя России № 876/пр от 26.12.2019</t>
  </si>
  <si>
    <t>Масло антраценовое</t>
  </si>
  <si>
    <t>11.1.03.05-0084</t>
  </si>
  <si>
    <t>ФССЦ-2001, 11.1.03.05-0084, приказ Минстроя России № 876/пр от 26.12.2019</t>
  </si>
  <si>
    <t>Доска необрезная, хвойных пород, длина 4-6,5 м, все ширины, толщина 44 мм и более, сорт II</t>
  </si>
  <si>
    <t>11.1.03.01-0079</t>
  </si>
  <si>
    <t>ФССЦ-2001, 11.1.03.01-0079, приказ Минстроя России № 876/пр от 26.12.2019</t>
  </si>
  <si>
    <t>Бруски обрезные, хвойных пород, длина 4-6,5 м, ширина 75-150 мм, толщина 40-75 мм, сорт III</t>
  </si>
  <si>
    <t>11.1.03.06-0087</t>
  </si>
  <si>
    <t>ФССЦ-2001, 11.1.03.06-0087, приказ Минстроя России № 876/пр от 26.12.2019</t>
  </si>
  <si>
    <t>Доска обрезная, хвойных пород, ширина 75-150 мм, толщина 25 мм, длина 4-6,5 м, сорт III</t>
  </si>
  <si>
    <t>1-100-38</t>
  </si>
  <si>
    <t>Затраты труда рабочих (Средний разряд - 3,8)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</si>
  <si>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</si>
  <si>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</si>
  <si>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</si>
  <si>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1-100-23</t>
  </si>
  <si>
    <t>Затраты труда рабочих (Средний разряд - 2,3)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</si>
  <si>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</si>
  <si>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</si>
  <si>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</si>
  <si>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</si>
  <si>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</si>
  <si>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</si>
  <si>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</si>
  <si>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</si>
  <si>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</si>
  <si>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</si>
  <si>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</si>
  <si>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</si>
  <si>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01.7.11.07-0036</t>
  </si>
  <si>
    <t>ФССЦ-2001, 01.7.11.07-0036, приказ Минстроя России № 876/пр от 26.12.2019</t>
  </si>
  <si>
    <t>Электроды сварочные Э46, диаметр 4 мм</t>
  </si>
  <si>
    <t>1-100-28</t>
  </si>
  <si>
    <t>Затраты труда рабочих (Средний разряд - 2,8)</t>
  </si>
  <si>
    <t>91.08.03-015</t>
  </si>
  <si>
    <t>ФСЭМ-2001 доп.2, 91.08.03-015, приказ Минстроя России № 294/пр от 01.06.2020</t>
  </si>
  <si>
    <t>Катки самоходные гладкие вибрационные, масса 5 т</t>
  </si>
  <si>
    <t>1-100-29</t>
  </si>
  <si>
    <t>Затраты труда рабочих (Средний разряд - 2,9)</t>
  </si>
  <si>
    <t>11.1.03.03-0012</t>
  </si>
  <si>
    <t>ФССЦ-2001, 11.1.03.03-0012, приказ Минстроя России № 876/пр от 26.12.2019</t>
  </si>
  <si>
    <t>Брусья необрезные, хвойных пород, длина 4-6,5 м, все ширины, толщина 100, 125 мм, сорт IV</t>
  </si>
  <si>
    <t>05.2.02.01</t>
  </si>
  <si>
    <t>Блоки бетонные для стен подвалов</t>
  </si>
  <si>
    <t>01.2.01.02</t>
  </si>
  <si>
    <t>Битум</t>
  </si>
  <si>
    <t>01.2.03.03</t>
  </si>
  <si>
    <t>Мастика</t>
  </si>
  <si>
    <t>05.1.07.28</t>
  </si>
  <si>
    <t>Ступени железобетонные</t>
  </si>
  <si>
    <t>м</t>
  </si>
  <si>
    <t>04.3.01.12</t>
  </si>
  <si>
    <t>Растворы цементно-известковые</t>
  </si>
  <si>
    <t>06.1.01.05</t>
  </si>
  <si>
    <t>Кирпич керамический или силикатный</t>
  </si>
  <si>
    <t>07.2.07.13</t>
  </si>
  <si>
    <t>Конструкции стальные</t>
  </si>
  <si>
    <t>02.3.01.02</t>
  </si>
  <si>
    <t>Песок для строительных работ природный</t>
  </si>
  <si>
    <t>Щебень</t>
  </si>
  <si>
    <t>06.2.05.03</t>
  </si>
  <si>
    <t>Плиты керамогранитные 400х400 мм</t>
  </si>
  <si>
    <t>11.2.04.05</t>
  </si>
  <si>
    <t>Рейки деревянные</t>
  </si>
  <si>
    <t>14.1.06.02</t>
  </si>
  <si>
    <t>Клей для облицовочных работ (сухая смесь)</t>
  </si>
  <si>
    <t>14.4.01.21</t>
  </si>
  <si>
    <t>Грунтовка</t>
  </si>
  <si>
    <t>02.2.01.03</t>
  </si>
  <si>
    <t>Гравий керамзитовый</t>
  </si>
  <si>
    <t>04.3.01.09</t>
  </si>
  <si>
    <t>Раствор готовый кладочный тяжелый цементный</t>
  </si>
  <si>
    <t>01.7.16.03</t>
  </si>
  <si>
    <t>Палуба опалубки из бакелизированной фанеры</t>
  </si>
  <si>
    <t>01.7.16.04</t>
  </si>
  <si>
    <t>Конструкции металлические опалубки инвентарной (амортизация)</t>
  </si>
  <si>
    <t>12.2.05.06</t>
  </si>
  <si>
    <t>Изделия теплоизоляционные из пенопласта</t>
  </si>
  <si>
    <t>04.1.01.01</t>
  </si>
  <si>
    <t>Смеси бетонные легкие на пористых заполнителях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</si>
  <si>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</si>
  <si>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</si>
  <si>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</si>
  <si>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05.2.02.21</t>
  </si>
  <si>
    <t>Плитки бетонные, цементные или мозаичные</t>
  </si>
  <si>
    <t>08.4.01.02</t>
  </si>
  <si>
    <t>Детали закладные и накладные</t>
  </si>
  <si>
    <t>13.2.03.02</t>
  </si>
  <si>
    <t>Камни бортовые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</si>
  <si>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</si>
  <si>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</si>
  <si>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</si>
  <si>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</si>
  <si>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</si>
  <si>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</si>
  <si>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</si>
  <si>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</si>
  <si>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</si>
  <si>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</si>
  <si>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</si>
  <si>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</si>
  <si>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</si>
  <si>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</si>
  <si>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</si>
  <si>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</si>
  <si>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5,43+4,365+1,755+1,725 = 13,275</t>
  </si>
  <si>
    <t>0,0362+0,0291+0,0117+0,0115 = 0,0885</t>
  </si>
  <si>
    <t>0,1033+0,0828+0,0319+0,0314 = 0,2494</t>
  </si>
  <si>
    <t>18,82+15,132+6,084+5,98 = 46,016</t>
  </si>
  <si>
    <t>0,33+0,2+0,09+0,09 = 0,71</t>
  </si>
  <si>
    <t>3,98+4,27 = 8,25</t>
  </si>
  <si>
    <t>0,06+0,0677 = 0,1277</t>
  </si>
  <si>
    <t>0,0594+0,0637 = 0,1231</t>
  </si>
  <si>
    <t>0,011+0,012 = 0,023</t>
  </si>
  <si>
    <t>0,0272+0,0272+0,0104+0,0104 = 0,0752</t>
  </si>
  <si>
    <t>0,0743+0,0517+0,023+0,0226 = 0,1716</t>
  </si>
  <si>
    <t>0,0258+0,0142+0,0188+0,0188 = 0,0776</t>
  </si>
  <si>
    <t>0,0077+0,0077 = 0,0154</t>
  </si>
  <si>
    <t>0,02+0,02+0,02+0,02 = 0,08</t>
  </si>
  <si>
    <t>0,04+0,042+0,025+0,02 = 0,127</t>
  </si>
  <si>
    <t>3+2+0,7+0,7 = 6,4</t>
  </si>
  <si>
    <t>0,3+0,2+0,07+0,07 = 0,64</t>
  </si>
  <si>
    <t>0,34+0,2+0,08+0,08 = 0,7</t>
  </si>
  <si>
    <t>0,0215+0,0062+0,0041+0,0043 = 0,0361</t>
  </si>
  <si>
    <t>0,01471+0,00532+0,00563*2 = 0,03129</t>
  </si>
  <si>
    <t>0,02262+0,00754*2 = 0,0377</t>
  </si>
  <si>
    <t>0,02624+0,00996+0,00875+0,00938 = 0,05433</t>
  </si>
  <si>
    <t>10,2+3,4+3,4 = 17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</si>
  <si>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</si>
  <si>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</si>
  <si>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</si>
  <si>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</si>
  <si>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</si>
  <si>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</si>
  <si>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</si>
  <si>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21010-2-АС2  П </t>
  </si>
  <si>
    <t>Объект</t>
  </si>
  <si>
    <t>Шифр:</t>
  </si>
  <si>
    <t xml:space="preserve"> 5.3.3 Монтаж несущих конструкции входных групп П 18.2 на 2кв.2026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</si>
  <si>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</si>
  <si>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</si>
  <si>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</si>
  <si>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</si>
  <si>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</si>
  <si>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</si>
  <si>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</si>
  <si>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</si>
  <si>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</si>
  <si>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5.3.3</t>
  </si>
  <si>
    <t xml:space="preserve"> Монтаж несущих конструкции входных групп</t>
  </si>
  <si>
    <t xml:space="preserve">Раздел: </t>
  </si>
  <si>
    <t xml:space="preserve">   Лестницы Л3-Л8</t>
  </si>
  <si>
    <t xml:space="preserve"> Лестницы Л3-Л8</t>
  </si>
  <si>
    <t xml:space="preserve">   Крыльцо №1-4</t>
  </si>
  <si>
    <t xml:space="preserve"> Крыльцо №1-4</t>
  </si>
  <si>
    <t xml:space="preserve">   Приямки Прмк 1-3, Прм 4,5,6</t>
  </si>
  <si>
    <t xml:space="preserve"> Приямки Прмк 1-3, Прм 4,5,6</t>
  </si>
  <si>
    <t xml:space="preserve">   Входы №1,2 изм.1 АС2</t>
  </si>
  <si>
    <t xml:space="preserve"> Входы №1,2 изм.1 АС2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</si>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</sst>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FF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7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17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right" vertical="top" wrapText="1"/>
    </xf>
    <xf numFmtId="0" fontId="18" fillId="0" borderId="21" xfId="0" applyFont="1" applyBorder="1" applyAlignment="1">
      <alignment horizontal="righ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right" vertical="top" wrapText="1"/>
    </xf>
    <xf numFmtId="0" fontId="16" fillId="0" borderId="21" xfId="0" applyFont="1" applyBorder="1" applyAlignment="1">
      <alignment horizontal="right" vertical="top" shrinkToFit="1"/>
    </xf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19" fillId="0" borderId="20" xfId="0" applyFont="1" applyBorder="1" applyAlignment="1">
      <alignment horizontal="left" vertical="top" shrinkToFit="1"/>
    </xf>
    <xf numFmtId="0" fontId="20" fillId="0" borderId="0" xfId="0" applyFont="1"/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28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1021</v>
      </c>
    </row>
    <row r="3" spans="1:255" x14ac:dyDescent="0.2">
      <c r="A3" s="14" t="s">
        <v>1022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1023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1024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1025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1026</v>
      </c>
      <c r="B8" s="23"/>
      <c r="C8" s="23"/>
      <c r="D8" s="23"/>
    </row>
    <row r="9" spans="1:255" x14ac:dyDescent="0.2">
      <c r="A9" s="25" t="s">
        <v>1027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1028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IU11" s="16"/>
    </row>
    <row r="12" spans="1:255" x14ac:dyDescent="0.2">
      <c r="A12" s="10" t="s">
        <v>1029</v>
      </c>
      <c r="B12" s="29" t="s">
        <v>1030</v>
      </c>
      <c r="C12" s="13"/>
      <c r="D12" s="13"/>
      <c r="BT12" s="30" t="str">
        <f>B12</f>
        <v xml:space="preserve"> 5.3.3 Монтаж несущих конструкции входных групп П 18.2 на 2кв.2026 </v>
      </c>
      <c r="IU12" s="16"/>
    </row>
    <row r="13" spans="1:255" x14ac:dyDescent="0.2">
      <c r="A13" s="10" t="s">
        <v>1031</v>
      </c>
      <c r="B13" s="29" t="s">
        <v>1027</v>
      </c>
      <c r="C13" s="13"/>
      <c r="D13" s="13"/>
      <c r="BT13" s="30" t="str">
        <f>B13</f>
        <v xml:space="preserve"> 21010-2-АС2  П </v>
      </c>
      <c r="IU13" s="16"/>
    </row>
    <row r="15" spans="1:255" ht="13.5" thickBot="1" x14ac:dyDescent="0.25"/>
    <row r="16" spans="1:255" x14ac:dyDescent="0.2">
      <c r="A16" s="31" t="s">
        <v>1032</v>
      </c>
      <c r="B16" s="33"/>
      <c r="C16" s="33" t="s">
        <v>1034</v>
      </c>
      <c r="D16" s="34" t="s">
        <v>1037</v>
      </c>
    </row>
    <row r="17" spans="1:255" x14ac:dyDescent="0.2">
      <c r="A17" s="32"/>
      <c r="B17" s="35" t="s">
        <v>1033</v>
      </c>
      <c r="C17" s="35" t="s">
        <v>1035</v>
      </c>
      <c r="D17" s="36" t="s">
        <v>1038</v>
      </c>
    </row>
    <row r="18" spans="1:255" x14ac:dyDescent="0.2">
      <c r="A18" s="32"/>
      <c r="B18" s="35"/>
      <c r="C18" s="35" t="s">
        <v>1036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1042</v>
      </c>
      <c r="B22" t="s">
        <v>1044</v>
      </c>
    </row>
    <row r="23" spans="1:255" ht="13.5" thickBot="1" x14ac:dyDescent="0.25"/>
    <row r="24" spans="1:255" x14ac:dyDescent="0.2">
      <c r="A24" s="43">
        <v>1</v>
      </c>
      <c r="B24" s="44" t="s">
        <v>22</v>
      </c>
      <c r="C24" s="45" t="s">
        <v>23</v>
      </c>
      <c r="D24" s="46">
        <v>0.26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51" t="s">
        <v>31</v>
      </c>
      <c r="B25" s="52" t="s">
        <v>33</v>
      </c>
      <c r="C25" s="53" t="s">
        <v>34</v>
      </c>
      <c r="D25" s="54">
        <f>Source!I29</f>
        <v>0.18459999999999999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51" t="s">
        <v>38</v>
      </c>
      <c r="B26" s="52" t="s">
        <v>40</v>
      </c>
      <c r="C26" s="53" t="s">
        <v>41</v>
      </c>
      <c r="D26" s="54">
        <f>Source!I30</f>
        <v>36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9">
        <v>2</v>
      </c>
      <c r="B27" s="60" t="s">
        <v>44</v>
      </c>
      <c r="C27" s="61" t="s">
        <v>23</v>
      </c>
      <c r="D27" s="62">
        <v>0.2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1" t="s">
        <v>46</v>
      </c>
      <c r="B28" s="52" t="s">
        <v>33</v>
      </c>
      <c r="C28" s="53" t="s">
        <v>34</v>
      </c>
      <c r="D28" s="54">
        <f>Source!I32</f>
        <v>0.14199999999999999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1" t="s">
        <v>47</v>
      </c>
      <c r="B29" s="52" t="s">
        <v>49</v>
      </c>
      <c r="C29" s="53" t="s">
        <v>41</v>
      </c>
      <c r="D29" s="54">
        <f>Source!I33</f>
        <v>20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59">
        <v>3</v>
      </c>
      <c r="B30" s="60" t="s">
        <v>53</v>
      </c>
      <c r="C30" s="61" t="s">
        <v>23</v>
      </c>
      <c r="D30" s="62">
        <v>0.16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1" t="s">
        <v>55</v>
      </c>
      <c r="B31" s="52" t="s">
        <v>33</v>
      </c>
      <c r="C31" s="53" t="s">
        <v>34</v>
      </c>
      <c r="D31" s="54">
        <f>Source!I35</f>
        <v>7.5200000000000003E-2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51" t="s">
        <v>56</v>
      </c>
      <c r="B32" s="52" t="s">
        <v>58</v>
      </c>
      <c r="C32" s="53" t="s">
        <v>41</v>
      </c>
      <c r="D32" s="54">
        <f>Source!I36</f>
        <v>16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9">
        <v>4</v>
      </c>
      <c r="B33" s="60" t="s">
        <v>62</v>
      </c>
      <c r="C33" s="61" t="s">
        <v>63</v>
      </c>
      <c r="D33" s="62">
        <v>4.7E-2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1" t="s">
        <v>69</v>
      </c>
      <c r="B34" s="52" t="s">
        <v>70</v>
      </c>
      <c r="C34" s="53" t="s">
        <v>34</v>
      </c>
      <c r="D34" s="54">
        <f>Source!I38</f>
        <v>4.7939999999999996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59">
        <v>5</v>
      </c>
      <c r="B35" s="60" t="s">
        <v>79</v>
      </c>
      <c r="C35" s="61" t="s">
        <v>80</v>
      </c>
      <c r="D35" s="62">
        <v>0.35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1" t="s">
        <v>87</v>
      </c>
      <c r="B36" s="52" t="s">
        <v>89</v>
      </c>
      <c r="C36" s="53" t="s">
        <v>90</v>
      </c>
      <c r="D36" s="54">
        <f>Source!I40</f>
        <v>10.5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51" t="s">
        <v>92</v>
      </c>
      <c r="B37" s="52" t="s">
        <v>94</v>
      </c>
      <c r="C37" s="53" t="s">
        <v>95</v>
      </c>
      <c r="D37" s="54">
        <f>Source!I41</f>
        <v>8.4000000000000005E-2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51" t="s">
        <v>97</v>
      </c>
      <c r="B38" s="52" t="s">
        <v>99</v>
      </c>
      <c r="C38" s="53" t="s">
        <v>95</v>
      </c>
      <c r="D38" s="54">
        <f>Source!I42</f>
        <v>-8.3999999999999995E-3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59">
        <v>6</v>
      </c>
      <c r="B39" s="60" t="s">
        <v>103</v>
      </c>
      <c r="C39" s="61" t="s">
        <v>80</v>
      </c>
      <c r="D39" s="62">
        <v>0.06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1" t="s">
        <v>105</v>
      </c>
      <c r="B40" s="52" t="s">
        <v>70</v>
      </c>
      <c r="C40" s="53" t="s">
        <v>34</v>
      </c>
      <c r="D40" s="54">
        <f>Source!I44</f>
        <v>0.18360000000000001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9">
        <v>7</v>
      </c>
      <c r="B41" s="60" t="s">
        <v>108</v>
      </c>
      <c r="C41" s="61" t="s">
        <v>80</v>
      </c>
      <c r="D41" s="62">
        <v>0.06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51" t="s">
        <v>111</v>
      </c>
      <c r="B42" s="52" t="s">
        <v>70</v>
      </c>
      <c r="C42" s="53" t="s">
        <v>34</v>
      </c>
      <c r="D42" s="54">
        <f>Source!I46</f>
        <v>0.61199999999999999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9">
        <v>8</v>
      </c>
      <c r="B43" s="60" t="s">
        <v>114</v>
      </c>
      <c r="C43" s="61" t="s">
        <v>95</v>
      </c>
      <c r="D43" s="62">
        <v>5.2659999999999998E-2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1" t="s">
        <v>116</v>
      </c>
      <c r="B44" s="52" t="s">
        <v>118</v>
      </c>
      <c r="C44" s="53" t="s">
        <v>95</v>
      </c>
      <c r="D44" s="54">
        <f>Source!I48</f>
        <v>5.2659999999999998E-2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2.5" x14ac:dyDescent="0.2">
      <c r="A45" s="59">
        <v>9</v>
      </c>
      <c r="B45" s="60" t="s">
        <v>125</v>
      </c>
      <c r="C45" s="61" t="s">
        <v>126</v>
      </c>
      <c r="D45" s="62">
        <v>0.84899999999999998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1" t="s">
        <v>128</v>
      </c>
      <c r="B46" s="52" t="s">
        <v>130</v>
      </c>
      <c r="C46" s="53" t="s">
        <v>41</v>
      </c>
      <c r="D46" s="54">
        <f>Source!I50</f>
        <v>28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1" t="s">
        <v>133</v>
      </c>
      <c r="B47" s="52" t="s">
        <v>134</v>
      </c>
      <c r="C47" s="53" t="s">
        <v>41</v>
      </c>
      <c r="D47" s="54">
        <f>Source!I51</f>
        <v>1.9999999999999998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1" t="s">
        <v>135</v>
      </c>
      <c r="B48" s="52" t="s">
        <v>137</v>
      </c>
      <c r="C48" s="53" t="s">
        <v>41</v>
      </c>
      <c r="D48" s="54">
        <f>Source!I52</f>
        <v>0.99999999999999989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51" t="s">
        <v>140</v>
      </c>
      <c r="B49" s="52" t="s">
        <v>142</v>
      </c>
      <c r="C49" s="53" t="s">
        <v>41</v>
      </c>
      <c r="D49" s="54">
        <f>Source!I53</f>
        <v>19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51" t="s">
        <v>145</v>
      </c>
      <c r="B50" s="52" t="s">
        <v>147</v>
      </c>
      <c r="C50" s="53" t="s">
        <v>41</v>
      </c>
      <c r="D50" s="54">
        <f>Source!I54</f>
        <v>3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1" t="s">
        <v>150</v>
      </c>
      <c r="B51" s="52" t="s">
        <v>152</v>
      </c>
      <c r="C51" s="53" t="s">
        <v>41</v>
      </c>
      <c r="D51" s="54">
        <f>Source!I55</f>
        <v>14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59">
        <v>10</v>
      </c>
      <c r="B52" s="60" t="s">
        <v>157</v>
      </c>
      <c r="C52" s="61" t="s">
        <v>34</v>
      </c>
      <c r="D52" s="62">
        <v>6.8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51" t="s">
        <v>159</v>
      </c>
      <c r="B53" s="52" t="s">
        <v>160</v>
      </c>
      <c r="C53" s="53" t="s">
        <v>34</v>
      </c>
      <c r="D53" s="54">
        <f>Source!I57</f>
        <v>1.4688000000000001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51" t="s">
        <v>163</v>
      </c>
      <c r="B54" s="52" t="s">
        <v>165</v>
      </c>
      <c r="C54" s="53" t="s">
        <v>166</v>
      </c>
      <c r="D54" s="54">
        <f>Source!I58</f>
        <v>1.9896799999999997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59">
        <v>11</v>
      </c>
      <c r="B55" s="60" t="s">
        <v>171</v>
      </c>
      <c r="C55" s="61" t="s">
        <v>80</v>
      </c>
      <c r="D55" s="62">
        <v>5.8000000000000003E-2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51" t="s">
        <v>173</v>
      </c>
      <c r="B56" s="52" t="s">
        <v>160</v>
      </c>
      <c r="C56" s="53" t="s">
        <v>34</v>
      </c>
      <c r="D56" s="54">
        <f>Source!I60</f>
        <v>0.12006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51" t="s">
        <v>174</v>
      </c>
      <c r="B57" s="52" t="s">
        <v>165</v>
      </c>
      <c r="C57" s="53" t="s">
        <v>166</v>
      </c>
      <c r="D57" s="54">
        <f>Source!I61</f>
        <v>0.2233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59">
        <v>12</v>
      </c>
      <c r="B58" s="60" t="s">
        <v>177</v>
      </c>
      <c r="C58" s="61" t="s">
        <v>95</v>
      </c>
      <c r="D58" s="62">
        <v>0.18920000000000001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51" t="s">
        <v>183</v>
      </c>
      <c r="B59" s="52" t="s">
        <v>185</v>
      </c>
      <c r="C59" s="53" t="s">
        <v>95</v>
      </c>
      <c r="D59" s="54">
        <f>Source!I63</f>
        <v>0.18920000000000001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51" t="s">
        <v>188</v>
      </c>
      <c r="B60" s="52" t="s">
        <v>190</v>
      </c>
      <c r="C60" s="53" t="s">
        <v>95</v>
      </c>
      <c r="D60" s="54">
        <f>Source!I64</f>
        <v>-1.9E-6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51" t="s">
        <v>192</v>
      </c>
      <c r="B61" s="52" t="s">
        <v>194</v>
      </c>
      <c r="C61" s="53" t="s">
        <v>95</v>
      </c>
      <c r="D61" s="54">
        <f>Source!I65</f>
        <v>-1.8899999999999999E-5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36" x14ac:dyDescent="0.2">
      <c r="A62" s="51" t="s">
        <v>196</v>
      </c>
      <c r="B62" s="52" t="s">
        <v>198</v>
      </c>
      <c r="C62" s="53" t="s">
        <v>199</v>
      </c>
      <c r="D62" s="54">
        <f>Source!I66</f>
        <v>-3.5379999999999999E-3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1" t="s">
        <v>201</v>
      </c>
      <c r="B63" s="52" t="s">
        <v>203</v>
      </c>
      <c r="C63" s="53" t="s">
        <v>95</v>
      </c>
      <c r="D63" s="54">
        <f>Source!I67</f>
        <v>-5.6999999999999996E-6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1" t="s">
        <v>205</v>
      </c>
      <c r="B64" s="52" t="s">
        <v>207</v>
      </c>
      <c r="C64" s="53" t="s">
        <v>95</v>
      </c>
      <c r="D64" s="54">
        <f>Source!I68</f>
        <v>-3.6699999999999998E-4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51" t="s">
        <v>209</v>
      </c>
      <c r="B65" s="52" t="s">
        <v>211</v>
      </c>
      <c r="C65" s="53" t="s">
        <v>34</v>
      </c>
      <c r="D65" s="54">
        <f>Source!I69</f>
        <v>-1.9489999999999997E-4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1" t="s">
        <v>213</v>
      </c>
      <c r="B66" s="52" t="s">
        <v>215</v>
      </c>
      <c r="C66" s="53" t="s">
        <v>95</v>
      </c>
      <c r="D66" s="54">
        <f>Source!I70</f>
        <v>-5.8699999999999997E-5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13.5" thickBot="1" x14ac:dyDescent="0.25">
      <c r="A67" s="51" t="s">
        <v>217</v>
      </c>
      <c r="B67" s="52" t="s">
        <v>219</v>
      </c>
      <c r="C67" s="53" t="s">
        <v>220</v>
      </c>
      <c r="D67" s="54">
        <f>Source!I71</f>
        <v>-0.11352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38"/>
      <c r="B68" s="38"/>
      <c r="C68" s="38"/>
      <c r="D68" s="38"/>
    </row>
    <row r="69" spans="1:255" x14ac:dyDescent="0.2">
      <c r="A69" t="s">
        <v>1042</v>
      </c>
      <c r="B69" t="s">
        <v>1046</v>
      </c>
    </row>
    <row r="70" spans="1:255" ht="13.5" thickBot="1" x14ac:dyDescent="0.25"/>
    <row r="71" spans="1:255" x14ac:dyDescent="0.2">
      <c r="A71" s="39">
        <v>13</v>
      </c>
      <c r="B71" s="40" t="s">
        <v>279</v>
      </c>
      <c r="C71" s="41" t="s">
        <v>34</v>
      </c>
      <c r="D71" s="42">
        <v>13.275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64"/>
      <c r="B72" s="66" t="str">
        <f>IF(Source!I107=13.275,"   Расчет объема : 5,43+4,365+1,755+1,725 = 13,275","")</f>
        <v xml:space="preserve">   Расчет объема : 5,43+4,365+1,755+1,725 = 13,275</v>
      </c>
      <c r="C72" s="63"/>
      <c r="D72" s="65"/>
    </row>
    <row r="73" spans="1:255" ht="24" x14ac:dyDescent="0.2">
      <c r="A73" s="51" t="s">
        <v>281</v>
      </c>
      <c r="B73" s="52" t="s">
        <v>283</v>
      </c>
      <c r="C73" s="53" t="s">
        <v>34</v>
      </c>
      <c r="D73" s="54">
        <f>Source!I108</f>
        <v>14.867999999999999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55">
        <v>14</v>
      </c>
      <c r="B74" s="56" t="s">
        <v>287</v>
      </c>
      <c r="C74" s="57" t="s">
        <v>63</v>
      </c>
      <c r="D74" s="58">
        <v>8.8499999999999995E-2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x14ac:dyDescent="0.2">
      <c r="A75" s="64"/>
      <c r="B75" s="66" t="str">
        <f>IF(Source!I109=0.0885,"   Расчет объема : 0,0362+0,0291+0,0117+0,0115 = 0,0885","")</f>
        <v xml:space="preserve">   Расчет объема : 0,0362+0,0291+0,0117+0,0115 = 0,0885</v>
      </c>
      <c r="C75" s="63"/>
      <c r="D75" s="65"/>
    </row>
    <row r="76" spans="1:255" x14ac:dyDescent="0.2">
      <c r="A76" s="51" t="s">
        <v>289</v>
      </c>
      <c r="B76" s="52" t="s">
        <v>290</v>
      </c>
      <c r="C76" s="53" t="s">
        <v>34</v>
      </c>
      <c r="D76" s="54">
        <f>Source!I110</f>
        <v>9.0269999999999992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55">
        <v>15</v>
      </c>
      <c r="B77" s="56" t="s">
        <v>295</v>
      </c>
      <c r="C77" s="57" t="s">
        <v>63</v>
      </c>
      <c r="D77" s="58">
        <v>0.24940000000000001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64"/>
      <c r="B78" s="66" t="str">
        <f>IF(Source!I111=0.2494,"   Расчет объема : 0,1033+0,0828+0,0319+0,0314 = 0,2494","")</f>
        <v xml:space="preserve">   Расчет объема : 0,1033+0,0828+0,0319+0,0314 = 0,2494</v>
      </c>
      <c r="C78" s="63"/>
      <c r="D78" s="65"/>
    </row>
    <row r="79" spans="1:255" x14ac:dyDescent="0.2">
      <c r="A79" s="51" t="s">
        <v>297</v>
      </c>
      <c r="B79" s="52" t="s">
        <v>298</v>
      </c>
      <c r="C79" s="53" t="s">
        <v>34</v>
      </c>
      <c r="D79" s="54">
        <f>Source!I112</f>
        <v>25.3141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51" t="s">
        <v>300</v>
      </c>
      <c r="B80" s="52" t="s">
        <v>302</v>
      </c>
      <c r="C80" s="53" t="s">
        <v>95</v>
      </c>
      <c r="D80" s="54">
        <f>Source!I113</f>
        <v>2.7378999999999998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1" t="s">
        <v>305</v>
      </c>
      <c r="B81" s="52" t="s">
        <v>307</v>
      </c>
      <c r="C81" s="53" t="s">
        <v>95</v>
      </c>
      <c r="D81" s="54">
        <f>Source!I114</f>
        <v>0.27629999999999999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x14ac:dyDescent="0.2">
      <c r="A82" s="55">
        <v>16</v>
      </c>
      <c r="B82" s="56" t="s">
        <v>311</v>
      </c>
      <c r="C82" s="57" t="s">
        <v>34</v>
      </c>
      <c r="D82" s="58">
        <v>46.015999999999998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64"/>
      <c r="B83" s="66" t="str">
        <f>IF(Source!I115=46.016,"   Расчет объема : 18,82+15,132+6,084+5,98 = 46,016","")</f>
        <v xml:space="preserve">   Расчет объема : 18,82+15,132+6,084+5,98 = 46,016</v>
      </c>
      <c r="C83" s="63"/>
      <c r="D83" s="65"/>
    </row>
    <row r="84" spans="1:255" ht="24" x14ac:dyDescent="0.2">
      <c r="A84" s="51" t="s">
        <v>312</v>
      </c>
      <c r="B84" s="52" t="s">
        <v>283</v>
      </c>
      <c r="C84" s="53" t="s">
        <v>34</v>
      </c>
      <c r="D84" s="54">
        <f>Source!I116</f>
        <v>51.53792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x14ac:dyDescent="0.2">
      <c r="A85" s="55">
        <v>17</v>
      </c>
      <c r="B85" s="56" t="s">
        <v>315</v>
      </c>
      <c r="C85" s="57" t="s">
        <v>34</v>
      </c>
      <c r="D85" s="58">
        <v>13.275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64"/>
      <c r="B86" s="66" t="str">
        <f>IF(Source!I117=13.275,"   Расчет объема : 5,43+4,365+1,755+1,725 = 13,275","")</f>
        <v xml:space="preserve">   Расчет объема : 5,43+4,365+1,755+1,725 = 13,275</v>
      </c>
      <c r="C86" s="63"/>
      <c r="D86" s="65"/>
    </row>
    <row r="87" spans="1:255" x14ac:dyDescent="0.2">
      <c r="A87" s="51" t="s">
        <v>317</v>
      </c>
      <c r="B87" s="52" t="s">
        <v>319</v>
      </c>
      <c r="C87" s="53" t="s">
        <v>34</v>
      </c>
      <c r="D87" s="54">
        <f>Source!I118</f>
        <v>15.266249999999999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x14ac:dyDescent="0.2">
      <c r="A88" s="55">
        <v>18</v>
      </c>
      <c r="B88" s="56" t="s">
        <v>323</v>
      </c>
      <c r="C88" s="57" t="s">
        <v>80</v>
      </c>
      <c r="D88" s="58">
        <v>0.71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x14ac:dyDescent="0.2">
      <c r="A89" s="64"/>
      <c r="B89" s="66" t="str">
        <f>IF(Source!I119=0.71,"   Расчет объема : 0,33+0,2+0,09+0,09 = 0,71","")</f>
        <v xml:space="preserve">   Расчет объема : 0,33+0,2+0,09+0,09 = 0,71</v>
      </c>
      <c r="C89" s="63"/>
      <c r="D89" s="65"/>
    </row>
    <row r="90" spans="1:255" x14ac:dyDescent="0.2">
      <c r="A90" s="51" t="s">
        <v>325</v>
      </c>
      <c r="B90" s="52" t="s">
        <v>327</v>
      </c>
      <c r="C90" s="53" t="s">
        <v>220</v>
      </c>
      <c r="D90" s="54">
        <f>Source!I120</f>
        <v>1739.5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51" t="s">
        <v>329</v>
      </c>
      <c r="B91" s="52" t="s">
        <v>331</v>
      </c>
      <c r="C91" s="53" t="s">
        <v>332</v>
      </c>
      <c r="D91" s="54">
        <f>Source!I121</f>
        <v>72.42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x14ac:dyDescent="0.2">
      <c r="A92" s="59">
        <v>19</v>
      </c>
      <c r="B92" s="60" t="s">
        <v>336</v>
      </c>
      <c r="C92" s="61" t="s">
        <v>337</v>
      </c>
      <c r="D92" s="62">
        <v>71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13.5" thickBot="1" x14ac:dyDescent="0.25">
      <c r="A93" s="59">
        <v>20</v>
      </c>
      <c r="B93" s="60" t="s">
        <v>346</v>
      </c>
      <c r="C93" s="61" t="s">
        <v>337</v>
      </c>
      <c r="D93" s="62">
        <v>-71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x14ac:dyDescent="0.2">
      <c r="A94" s="38"/>
      <c r="B94" s="38"/>
      <c r="C94" s="38"/>
      <c r="D94" s="38"/>
    </row>
    <row r="95" spans="1:255" x14ac:dyDescent="0.2">
      <c r="A95" s="67"/>
      <c r="B95" s="68" t="s">
        <v>349</v>
      </c>
      <c r="C95" s="68"/>
      <c r="D95" s="68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69" t="str">
        <f>B95</f>
        <v>тип 2</v>
      </c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13.5" thickBot="1" x14ac:dyDescent="0.25"/>
    <row r="97" spans="1:255" x14ac:dyDescent="0.2">
      <c r="A97" s="39">
        <v>21</v>
      </c>
      <c r="B97" s="40" t="s">
        <v>352</v>
      </c>
      <c r="C97" s="41" t="s">
        <v>34</v>
      </c>
      <c r="D97" s="42">
        <v>8.25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x14ac:dyDescent="0.2">
      <c r="A98" s="64"/>
      <c r="B98" s="66" t="str">
        <f>IF(Source!I125=8.25,"   Расчет объема : 3,98+4,27 = 8,25","")</f>
        <v xml:space="preserve">   Расчет объема : 3,98+4,27 = 8,25</v>
      </c>
      <c r="C98" s="63"/>
      <c r="D98" s="65"/>
    </row>
    <row r="99" spans="1:255" x14ac:dyDescent="0.2">
      <c r="A99" s="51" t="s">
        <v>354</v>
      </c>
      <c r="B99" s="52" t="s">
        <v>356</v>
      </c>
      <c r="C99" s="53" t="s">
        <v>34</v>
      </c>
      <c r="D99" s="54">
        <f>Source!I126</f>
        <v>9.0749999999999993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24" x14ac:dyDescent="0.2">
      <c r="A100" s="55">
        <v>22</v>
      </c>
      <c r="B100" s="56" t="s">
        <v>360</v>
      </c>
      <c r="C100" s="57" t="s">
        <v>80</v>
      </c>
      <c r="D100" s="58">
        <v>0.12770000000000001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x14ac:dyDescent="0.2">
      <c r="A101" s="64"/>
      <c r="B101" s="66" t="str">
        <f>IF(Source!I127=0.1277,"   Расчет объема : 0,06+0,0677 = 0,1277","")</f>
        <v xml:space="preserve">   Расчет объема : 0,06+0,0677 = 0,1277</v>
      </c>
      <c r="C101" s="63"/>
      <c r="D101" s="65"/>
    </row>
    <row r="102" spans="1:255" x14ac:dyDescent="0.2">
      <c r="A102" s="55">
        <v>23</v>
      </c>
      <c r="B102" s="56" t="s">
        <v>364</v>
      </c>
      <c r="C102" s="57" t="s">
        <v>80</v>
      </c>
      <c r="D102" s="58">
        <v>0.1231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x14ac:dyDescent="0.2">
      <c r="A103" s="64"/>
      <c r="B103" s="66" t="str">
        <f>IF(Source!I128=0.1231,"   Расчет объема : 0,0594+0,0637 = 0,1231","")</f>
        <v xml:space="preserve">   Расчет объема : 0,0594+0,0637 = 0,1231</v>
      </c>
      <c r="C103" s="63"/>
      <c r="D103" s="65"/>
    </row>
    <row r="104" spans="1:255" x14ac:dyDescent="0.2">
      <c r="A104" s="51" t="s">
        <v>366</v>
      </c>
      <c r="B104" s="52" t="s">
        <v>367</v>
      </c>
      <c r="C104" s="53" t="s">
        <v>34</v>
      </c>
      <c r="D104" s="54">
        <f>Source!I129</f>
        <v>0.25112400000000001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24" x14ac:dyDescent="0.2">
      <c r="A105" s="55">
        <v>24</v>
      </c>
      <c r="B105" s="56" t="s">
        <v>371</v>
      </c>
      <c r="C105" s="57" t="s">
        <v>80</v>
      </c>
      <c r="D105" s="58">
        <v>0.1231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64"/>
      <c r="B106" s="66" t="str">
        <f>IF(Source!I130=0.1231,"   Расчет объема : 0,0594+0,0637 = 0,1231","")</f>
        <v xml:space="preserve">   Расчет объема : 0,0594+0,0637 = 0,1231</v>
      </c>
      <c r="C106" s="63"/>
      <c r="D106" s="65"/>
    </row>
    <row r="107" spans="1:255" x14ac:dyDescent="0.2">
      <c r="A107" s="51" t="s">
        <v>374</v>
      </c>
      <c r="B107" s="52" t="s">
        <v>367</v>
      </c>
      <c r="C107" s="53" t="s">
        <v>34</v>
      </c>
      <c r="D107" s="54">
        <f>Source!I131</f>
        <v>1.0044960000000001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x14ac:dyDescent="0.2">
      <c r="A108" s="55">
        <v>25</v>
      </c>
      <c r="B108" s="56" t="s">
        <v>114</v>
      </c>
      <c r="C108" s="57" t="s">
        <v>95</v>
      </c>
      <c r="D108" s="58">
        <v>2.3E-2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x14ac:dyDescent="0.2">
      <c r="A109" s="64"/>
      <c r="B109" s="66" t="str">
        <f>IF(Source!I132=0.023,"   Расчет объема : 0,011+0,012 = 0,023","")</f>
        <v xml:space="preserve">   Расчет объема : 0,011+0,012 = 0,023</v>
      </c>
      <c r="C109" s="63"/>
      <c r="D109" s="65"/>
    </row>
    <row r="110" spans="1:255" ht="24" x14ac:dyDescent="0.2">
      <c r="A110" s="51" t="s">
        <v>376</v>
      </c>
      <c r="B110" s="52" t="s">
        <v>118</v>
      </c>
      <c r="C110" s="53" t="s">
        <v>95</v>
      </c>
      <c r="D110" s="54">
        <f>Source!I133</f>
        <v>2.3E-2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ht="36" x14ac:dyDescent="0.2">
      <c r="A111" s="55">
        <v>26</v>
      </c>
      <c r="B111" s="56" t="s">
        <v>379</v>
      </c>
      <c r="C111" s="57" t="s">
        <v>80</v>
      </c>
      <c r="D111" s="58">
        <v>0.1231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x14ac:dyDescent="0.2">
      <c r="A112" s="64"/>
      <c r="B112" s="66" t="str">
        <f>IF(Source!I134=0.1231,"   Расчет объема : 0,0594+0,0637 = 0,1231","")</f>
        <v xml:space="preserve">   Расчет объема : 0,0594+0,0637 = 0,1231</v>
      </c>
      <c r="C112" s="63"/>
      <c r="D112" s="65"/>
    </row>
    <row r="113" spans="1:255" ht="24" x14ac:dyDescent="0.2">
      <c r="A113" s="51" t="s">
        <v>381</v>
      </c>
      <c r="B113" s="52" t="s">
        <v>383</v>
      </c>
      <c r="C113" s="53" t="s">
        <v>332</v>
      </c>
      <c r="D113" s="54">
        <f>Source!I135</f>
        <v>12.5562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36.75" thickBot="1" x14ac:dyDescent="0.25">
      <c r="A114" s="51" t="s">
        <v>385</v>
      </c>
      <c r="B114" s="52" t="s">
        <v>387</v>
      </c>
      <c r="C114" s="53" t="s">
        <v>332</v>
      </c>
      <c r="D114" s="54">
        <f>Source!I136</f>
        <v>-12.5562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38"/>
      <c r="B115" s="38"/>
      <c r="C115" s="38"/>
      <c r="D115" s="38"/>
    </row>
    <row r="116" spans="1:255" x14ac:dyDescent="0.2">
      <c r="A116" s="67"/>
      <c r="B116" s="68" t="s">
        <v>389</v>
      </c>
      <c r="C116" s="68"/>
      <c r="D116" s="68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69" t="str">
        <f>B116</f>
        <v>Колонны</v>
      </c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13.5" thickBot="1" x14ac:dyDescent="0.25"/>
    <row r="118" spans="1:255" ht="24" x14ac:dyDescent="0.2">
      <c r="A118" s="39">
        <v>27</v>
      </c>
      <c r="B118" s="40" t="s">
        <v>392</v>
      </c>
      <c r="C118" s="41" t="s">
        <v>63</v>
      </c>
      <c r="D118" s="42">
        <v>7.5200000000000003E-2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x14ac:dyDescent="0.2">
      <c r="A119" s="64"/>
      <c r="B119" s="66" t="str">
        <f>IF(Source!I138=0.0752,"   Расчет объема : 0,0272+0,0272+0,0104+0,0104 = 0,0752","")</f>
        <v xml:space="preserve">   Расчет объема : 0,0272+0,0272+0,0104+0,0104 = 0,0752</v>
      </c>
      <c r="C119" s="63"/>
      <c r="D119" s="65"/>
    </row>
    <row r="120" spans="1:255" x14ac:dyDescent="0.2">
      <c r="A120" s="51" t="s">
        <v>397</v>
      </c>
      <c r="B120" s="52" t="s">
        <v>399</v>
      </c>
      <c r="C120" s="53" t="s">
        <v>400</v>
      </c>
      <c r="D120" s="54">
        <f>Source!I139</f>
        <v>7.52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x14ac:dyDescent="0.2">
      <c r="A121" s="51" t="s">
        <v>403</v>
      </c>
      <c r="B121" s="52" t="s">
        <v>404</v>
      </c>
      <c r="C121" s="53" t="s">
        <v>400</v>
      </c>
      <c r="D121" s="54">
        <f>Source!I140</f>
        <v>7.52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x14ac:dyDescent="0.2">
      <c r="A122" s="51" t="s">
        <v>406</v>
      </c>
      <c r="B122" s="52" t="s">
        <v>407</v>
      </c>
      <c r="C122" s="53" t="s">
        <v>34</v>
      </c>
      <c r="D122" s="54">
        <f>Source!I141</f>
        <v>7.6327999999999996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x14ac:dyDescent="0.2">
      <c r="A123" s="51" t="s">
        <v>409</v>
      </c>
      <c r="B123" s="52" t="s">
        <v>411</v>
      </c>
      <c r="C123" s="53" t="s">
        <v>95</v>
      </c>
      <c r="D123" s="54">
        <f>Source!I142</f>
        <v>1.0483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ht="24.75" thickBot="1" x14ac:dyDescent="0.25">
      <c r="A124" s="51" t="s">
        <v>413</v>
      </c>
      <c r="B124" s="52" t="s">
        <v>415</v>
      </c>
      <c r="C124" s="53" t="s">
        <v>95</v>
      </c>
      <c r="D124" s="54">
        <f>Source!I143</f>
        <v>1.0483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x14ac:dyDescent="0.2">
      <c r="A125" s="38"/>
      <c r="B125" s="38"/>
      <c r="C125" s="38"/>
      <c r="D125" s="38"/>
    </row>
    <row r="126" spans="1:255" x14ac:dyDescent="0.2">
      <c r="A126" s="67"/>
      <c r="B126" s="68" t="s">
        <v>419</v>
      </c>
      <c r="C126" s="68"/>
      <c r="D126" s="68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69" t="str">
        <f>B126</f>
        <v>Плита Пмк1-4</v>
      </c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ht="13.5" thickBot="1" x14ac:dyDescent="0.25"/>
    <row r="128" spans="1:255" ht="36" x14ac:dyDescent="0.2">
      <c r="A128" s="39">
        <v>28</v>
      </c>
      <c r="B128" s="40" t="s">
        <v>422</v>
      </c>
      <c r="C128" s="41" t="s">
        <v>63</v>
      </c>
      <c r="D128" s="42">
        <v>0.1716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x14ac:dyDescent="0.2">
      <c r="A129" s="64"/>
      <c r="B129" s="66" t="str">
        <f>IF(Source!I145=0.1716,"   Расчет объема : 0,0743+0,0517+0,023+0,0226 = 0,1716","")</f>
        <v xml:space="preserve">   Расчет объема : 0,0743+0,0517+0,023+0,0226 = 0,1716</v>
      </c>
      <c r="C129" s="63"/>
      <c r="D129" s="65"/>
    </row>
    <row r="130" spans="1:255" x14ac:dyDescent="0.2">
      <c r="A130" s="51" t="s">
        <v>424</v>
      </c>
      <c r="B130" s="52" t="s">
        <v>425</v>
      </c>
      <c r="C130" s="53" t="s">
        <v>95</v>
      </c>
      <c r="D130" s="54">
        <f>Source!I146</f>
        <v>2.4195000000000002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ht="24" x14ac:dyDescent="0.2">
      <c r="A131" s="51" t="s">
        <v>427</v>
      </c>
      <c r="B131" s="52" t="s">
        <v>415</v>
      </c>
      <c r="C131" s="53" t="s">
        <v>95</v>
      </c>
      <c r="D131" s="54">
        <f>Source!I147</f>
        <v>2.4195000000000002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x14ac:dyDescent="0.2">
      <c r="A132" s="51" t="s">
        <v>428</v>
      </c>
      <c r="B132" s="52" t="s">
        <v>429</v>
      </c>
      <c r="C132" s="53" t="s">
        <v>400</v>
      </c>
      <c r="D132" s="54">
        <f>Source!I148</f>
        <v>17.16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x14ac:dyDescent="0.2">
      <c r="A133" s="51" t="s">
        <v>431</v>
      </c>
      <c r="B133" s="52" t="s">
        <v>432</v>
      </c>
      <c r="C133" s="53" t="s">
        <v>400</v>
      </c>
      <c r="D133" s="54">
        <f>Source!I149</f>
        <v>17.16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ht="24" x14ac:dyDescent="0.2">
      <c r="A134" s="51" t="s">
        <v>434</v>
      </c>
      <c r="B134" s="52" t="s">
        <v>435</v>
      </c>
      <c r="C134" s="53" t="s">
        <v>34</v>
      </c>
      <c r="D134" s="54">
        <f>Source!I150</f>
        <v>17.417400000000001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ht="24.75" thickBot="1" x14ac:dyDescent="0.25">
      <c r="A135" s="51" t="s">
        <v>437</v>
      </c>
      <c r="B135" s="52" t="s">
        <v>439</v>
      </c>
      <c r="C135" s="53" t="s">
        <v>23</v>
      </c>
      <c r="D135" s="54">
        <f>Source!I151</f>
        <v>3.9468000000000003E-2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x14ac:dyDescent="0.2">
      <c r="A136" s="38"/>
      <c r="B136" s="38"/>
      <c r="C136" s="38"/>
      <c r="D136" s="38"/>
    </row>
    <row r="137" spans="1:255" x14ac:dyDescent="0.2">
      <c r="A137" s="67"/>
      <c r="B137" s="68" t="s">
        <v>441</v>
      </c>
      <c r="C137" s="68"/>
      <c r="D137" s="68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69" t="str">
        <f>B137</f>
        <v>монолитные стены под перегородки, стена Смк1-4</v>
      </c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ht="13.5" thickBot="1" x14ac:dyDescent="0.25"/>
    <row r="139" spans="1:255" ht="24" x14ac:dyDescent="0.2">
      <c r="A139" s="39">
        <v>29</v>
      </c>
      <c r="B139" s="40" t="s">
        <v>444</v>
      </c>
      <c r="C139" s="41" t="s">
        <v>63</v>
      </c>
      <c r="D139" s="42">
        <v>7.7600000000000002E-2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x14ac:dyDescent="0.2">
      <c r="A140" s="64"/>
      <c r="B140" s="66" t="str">
        <f>IF(Source!I153=0.0776,"   Расчет объема : 0,0258+0,0142+0,0188+0,0188 = 0,0776","")</f>
        <v xml:space="preserve">   Расчет объема : 0,0258+0,0142+0,0188+0,0188 = 0,0776</v>
      </c>
      <c r="C140" s="63"/>
      <c r="D140" s="65"/>
    </row>
    <row r="141" spans="1:255" x14ac:dyDescent="0.2">
      <c r="A141" s="51" t="s">
        <v>446</v>
      </c>
      <c r="B141" s="52" t="s">
        <v>447</v>
      </c>
      <c r="C141" s="53" t="s">
        <v>448</v>
      </c>
      <c r="D141" s="54">
        <f>Source!I154</f>
        <v>7.76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</row>
    <row r="142" spans="1:255" x14ac:dyDescent="0.2">
      <c r="A142" s="51" t="s">
        <v>449</v>
      </c>
      <c r="B142" s="52" t="s">
        <v>450</v>
      </c>
      <c r="C142" s="53" t="s">
        <v>400</v>
      </c>
      <c r="D142" s="54">
        <f>Source!I155</f>
        <v>7.76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x14ac:dyDescent="0.2">
      <c r="A143" s="51" t="s">
        <v>451</v>
      </c>
      <c r="B143" s="52" t="s">
        <v>407</v>
      </c>
      <c r="C143" s="53" t="s">
        <v>34</v>
      </c>
      <c r="D143" s="54">
        <f>Source!I156</f>
        <v>7.8764000000000003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x14ac:dyDescent="0.2">
      <c r="A144" s="51" t="s">
        <v>452</v>
      </c>
      <c r="B144" s="52" t="s">
        <v>453</v>
      </c>
      <c r="C144" s="53" t="s">
        <v>95</v>
      </c>
      <c r="D144" s="54">
        <f>Source!I157</f>
        <v>1.0745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ht="24" x14ac:dyDescent="0.2">
      <c r="A145" s="51" t="s">
        <v>455</v>
      </c>
      <c r="B145" s="52" t="s">
        <v>457</v>
      </c>
      <c r="C145" s="53" t="s">
        <v>95</v>
      </c>
      <c r="D145" s="54">
        <f>Source!I158</f>
        <v>4.9699999999999994E-2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ht="24" x14ac:dyDescent="0.2">
      <c r="A146" s="51" t="s">
        <v>461</v>
      </c>
      <c r="B146" s="52" t="s">
        <v>415</v>
      </c>
      <c r="C146" s="53" t="s">
        <v>95</v>
      </c>
      <c r="D146" s="54">
        <f>Source!I159</f>
        <v>1.0247999999999999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</row>
    <row r="147" spans="1:255" x14ac:dyDescent="0.2">
      <c r="A147" s="55">
        <v>30</v>
      </c>
      <c r="B147" s="56" t="s">
        <v>464</v>
      </c>
      <c r="C147" s="57" t="s">
        <v>63</v>
      </c>
      <c r="D147" s="58">
        <v>1.54E-2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</row>
    <row r="148" spans="1:255" x14ac:dyDescent="0.2">
      <c r="A148" s="64"/>
      <c r="B148" s="66" t="str">
        <f>IF(Source!I160=0.0154,"   Расчет объема : 0,0077+0,0077 = 0,0154","")</f>
        <v xml:space="preserve">   Расчет объема : 0,0077+0,0077 = 0,0154</v>
      </c>
      <c r="C148" s="63"/>
      <c r="D148" s="65"/>
    </row>
    <row r="149" spans="1:255" x14ac:dyDescent="0.2">
      <c r="A149" s="51" t="s">
        <v>466</v>
      </c>
      <c r="B149" s="52" t="s">
        <v>298</v>
      </c>
      <c r="C149" s="53" t="s">
        <v>34</v>
      </c>
      <c r="D149" s="54">
        <f>Source!I161</f>
        <v>1.5630999999999999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ht="24" x14ac:dyDescent="0.2">
      <c r="A150" s="51" t="s">
        <v>467</v>
      </c>
      <c r="B150" s="52" t="s">
        <v>307</v>
      </c>
      <c r="C150" s="53" t="s">
        <v>95</v>
      </c>
      <c r="D150" s="54">
        <f>Source!I162</f>
        <v>0.22919999999999999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ht="24" x14ac:dyDescent="0.2">
      <c r="A151" s="59">
        <v>31</v>
      </c>
      <c r="B151" s="60" t="s">
        <v>79</v>
      </c>
      <c r="C151" s="61" t="s">
        <v>80</v>
      </c>
      <c r="D151" s="62">
        <v>0.25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x14ac:dyDescent="0.2">
      <c r="A152" s="51" t="s">
        <v>469</v>
      </c>
      <c r="B152" s="52" t="s">
        <v>89</v>
      </c>
      <c r="C152" s="53" t="s">
        <v>90</v>
      </c>
      <c r="D152" s="54">
        <f>Source!I164</f>
        <v>7.5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</row>
    <row r="153" spans="1:255" x14ac:dyDescent="0.2">
      <c r="A153" s="51" t="s">
        <v>470</v>
      </c>
      <c r="B153" s="52" t="s">
        <v>94</v>
      </c>
      <c r="C153" s="53" t="s">
        <v>95</v>
      </c>
      <c r="D153" s="54">
        <f>Source!I165</f>
        <v>0.06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</row>
    <row r="154" spans="1:255" x14ac:dyDescent="0.2">
      <c r="A154" s="51" t="s">
        <v>471</v>
      </c>
      <c r="B154" s="52" t="s">
        <v>99</v>
      </c>
      <c r="C154" s="53" t="s">
        <v>95</v>
      </c>
      <c r="D154" s="54">
        <f>Source!I166</f>
        <v>-6.0000000000000001E-3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</row>
    <row r="155" spans="1:255" ht="24" x14ac:dyDescent="0.2">
      <c r="A155" s="55">
        <v>32</v>
      </c>
      <c r="B155" s="56" t="s">
        <v>474</v>
      </c>
      <c r="C155" s="57" t="s">
        <v>34</v>
      </c>
      <c r="D155" s="58">
        <v>0.08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x14ac:dyDescent="0.2">
      <c r="A156" s="64"/>
      <c r="B156" s="66" t="str">
        <f>IF(Source!I167=0.08,"   Расчет объема : 0,02+0,02+0,02+0,02 = 0,08","")</f>
        <v xml:space="preserve">   Расчет объема : 0,02+0,02+0,02+0,02 = 0,08</v>
      </c>
      <c r="C156" s="63"/>
      <c r="D156" s="65"/>
    </row>
    <row r="157" spans="1:255" ht="24.75" thickBot="1" x14ac:dyDescent="0.25">
      <c r="A157" s="51" t="s">
        <v>480</v>
      </c>
      <c r="B157" s="52" t="s">
        <v>482</v>
      </c>
      <c r="C157" s="53" t="s">
        <v>34</v>
      </c>
      <c r="D157" s="54">
        <f>Source!I168</f>
        <v>8.1600000000000006E-2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x14ac:dyDescent="0.2">
      <c r="A158" s="38"/>
      <c r="B158" s="38"/>
      <c r="C158" s="38"/>
      <c r="D158" s="38"/>
    </row>
    <row r="159" spans="1:255" x14ac:dyDescent="0.2">
      <c r="A159" s="67"/>
      <c r="B159" s="68" t="s">
        <v>484</v>
      </c>
      <c r="C159" s="68"/>
      <c r="D159" s="68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69" t="str">
        <f>B159</f>
        <v>кровля</v>
      </c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ht="13.5" thickBot="1" x14ac:dyDescent="0.25"/>
    <row r="161" spans="1:255" ht="24" x14ac:dyDescent="0.2">
      <c r="A161" s="39">
        <v>33</v>
      </c>
      <c r="B161" s="40" t="s">
        <v>487</v>
      </c>
      <c r="C161" s="41" t="s">
        <v>80</v>
      </c>
      <c r="D161" s="42">
        <v>0.127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x14ac:dyDescent="0.2">
      <c r="A162" s="64"/>
      <c r="B162" s="66" t="str">
        <f>IF(Source!I170=0.127,"   Расчет объема : 0,04+0,042+0,025+0,02 = 0,127","")</f>
        <v xml:space="preserve">   Расчет объема : 0,04+0,042+0,025+0,02 = 0,127</v>
      </c>
      <c r="C162" s="63"/>
      <c r="D162" s="65"/>
    </row>
    <row r="163" spans="1:255" x14ac:dyDescent="0.2">
      <c r="A163" s="51" t="s">
        <v>489</v>
      </c>
      <c r="B163" s="52" t="s">
        <v>490</v>
      </c>
      <c r="C163" s="53" t="s">
        <v>34</v>
      </c>
      <c r="D163" s="54">
        <f>Source!I171</f>
        <v>0.26289000000000001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24" x14ac:dyDescent="0.2">
      <c r="A164" s="51" t="s">
        <v>493</v>
      </c>
      <c r="B164" s="52" t="s">
        <v>495</v>
      </c>
      <c r="C164" s="53" t="s">
        <v>166</v>
      </c>
      <c r="D164" s="54">
        <f>Source!I172</f>
        <v>0.48895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ht="24" x14ac:dyDescent="0.2">
      <c r="A165" s="51" t="s">
        <v>498</v>
      </c>
      <c r="B165" s="52" t="s">
        <v>500</v>
      </c>
      <c r="C165" s="53" t="s">
        <v>95</v>
      </c>
      <c r="D165" s="54">
        <f>Source!I173</f>
        <v>1.1429999999999999E-2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ht="24" x14ac:dyDescent="0.2">
      <c r="A166" s="51" t="s">
        <v>503</v>
      </c>
      <c r="B166" s="52" t="s">
        <v>505</v>
      </c>
      <c r="C166" s="53" t="s">
        <v>95</v>
      </c>
      <c r="D166" s="54">
        <f>Source!I174</f>
        <v>-1.1429999999999999E-2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ht="24" x14ac:dyDescent="0.2">
      <c r="A167" s="55">
        <v>34</v>
      </c>
      <c r="B167" s="56" t="s">
        <v>508</v>
      </c>
      <c r="C167" s="57" t="s">
        <v>34</v>
      </c>
      <c r="D167" s="58">
        <v>6.4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</row>
    <row r="168" spans="1:255" x14ac:dyDescent="0.2">
      <c r="A168" s="64"/>
      <c r="B168" s="66" t="str">
        <f>IF(Source!I175=6.4,"   Расчет объема : 3+2+0,7+0,7 = 6,4","")</f>
        <v xml:space="preserve">   Расчет объема : 3+2+0,7+0,7 = 6,4</v>
      </c>
      <c r="C168" s="63"/>
      <c r="D168" s="65"/>
    </row>
    <row r="169" spans="1:255" x14ac:dyDescent="0.2">
      <c r="A169" s="51" t="s">
        <v>509</v>
      </c>
      <c r="B169" s="52" t="s">
        <v>511</v>
      </c>
      <c r="C169" s="53" t="s">
        <v>34</v>
      </c>
      <c r="D169" s="54">
        <f>Source!I176</f>
        <v>6.5279999999999987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x14ac:dyDescent="0.2">
      <c r="A170" s="55">
        <v>35</v>
      </c>
      <c r="B170" s="56" t="s">
        <v>515</v>
      </c>
      <c r="C170" s="57" t="s">
        <v>80</v>
      </c>
      <c r="D170" s="58">
        <v>0.64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x14ac:dyDescent="0.2">
      <c r="A171" s="64"/>
      <c r="B171" s="66" t="str">
        <f>IF(Source!I177=0.64,"   Расчет объема : 0,3+0,2+0,07+0,07 = 0,64","")</f>
        <v xml:space="preserve">   Расчет объема : 0,3+0,2+0,07+0,07 = 0,64</v>
      </c>
      <c r="C171" s="63"/>
      <c r="D171" s="65"/>
    </row>
    <row r="172" spans="1:255" x14ac:dyDescent="0.2">
      <c r="A172" s="51" t="s">
        <v>517</v>
      </c>
      <c r="B172" s="52" t="s">
        <v>519</v>
      </c>
      <c r="C172" s="53" t="s">
        <v>95</v>
      </c>
      <c r="D172" s="54">
        <f>Source!I178</f>
        <v>1.1781817999999999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ht="24" x14ac:dyDescent="0.2">
      <c r="A173" s="55">
        <v>36</v>
      </c>
      <c r="B173" s="56" t="s">
        <v>108</v>
      </c>
      <c r="C173" s="57" t="s">
        <v>80</v>
      </c>
      <c r="D173" s="58">
        <v>0.64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x14ac:dyDescent="0.2">
      <c r="A174" s="64"/>
      <c r="B174" s="66" t="str">
        <f>IF(Source!I179=0.64,"   Расчет объема : 0,3+0,2+0,07+0,07 = 0,64","")</f>
        <v xml:space="preserve">   Расчет объема : 0,3+0,2+0,07+0,07 = 0,64</v>
      </c>
      <c r="C174" s="63"/>
      <c r="D174" s="65"/>
    </row>
    <row r="175" spans="1:255" x14ac:dyDescent="0.2">
      <c r="A175" s="51" t="s">
        <v>523</v>
      </c>
      <c r="B175" s="52" t="s">
        <v>519</v>
      </c>
      <c r="C175" s="53" t="s">
        <v>95</v>
      </c>
      <c r="D175" s="54">
        <f>Source!I180</f>
        <v>4.6656000000000004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</row>
    <row r="176" spans="1:255" ht="24" x14ac:dyDescent="0.2">
      <c r="A176" s="55">
        <v>37</v>
      </c>
      <c r="B176" s="56" t="s">
        <v>526</v>
      </c>
      <c r="C176" s="57" t="s">
        <v>80</v>
      </c>
      <c r="D176" s="58">
        <v>0.64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</row>
    <row r="177" spans="1:255" x14ac:dyDescent="0.2">
      <c r="A177" s="64"/>
      <c r="B177" s="66" t="str">
        <f>IF(Source!I181=0.64,"   Расчет объема : 0,3+0,2+0,07+0,07 = 0,64","")</f>
        <v xml:space="preserve">   Расчет объема : 0,3+0,2+0,07+0,07 = 0,64</v>
      </c>
      <c r="C177" s="63"/>
      <c r="D177" s="65"/>
    </row>
    <row r="178" spans="1:255" x14ac:dyDescent="0.2">
      <c r="A178" s="51" t="s">
        <v>532</v>
      </c>
      <c r="B178" s="52" t="s">
        <v>534</v>
      </c>
      <c r="C178" s="53" t="s">
        <v>95</v>
      </c>
      <c r="D178" s="54">
        <f>Source!I182</f>
        <v>2.8799999999999999E-2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x14ac:dyDescent="0.2">
      <c r="A179" s="51" t="s">
        <v>536</v>
      </c>
      <c r="B179" s="52" t="s">
        <v>538</v>
      </c>
      <c r="C179" s="53" t="s">
        <v>95</v>
      </c>
      <c r="D179" s="54">
        <f>Source!I183</f>
        <v>-2.8799999999999999E-2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</row>
    <row r="180" spans="1:255" ht="24" x14ac:dyDescent="0.2">
      <c r="A180" s="55">
        <v>38</v>
      </c>
      <c r="B180" s="56" t="s">
        <v>542</v>
      </c>
      <c r="C180" s="57" t="s">
        <v>80</v>
      </c>
      <c r="D180" s="58">
        <v>0.7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x14ac:dyDescent="0.2">
      <c r="A181" s="64"/>
      <c r="B181" s="66" t="str">
        <f>IF(Source!I184=0.7,"   Расчет объема : 0,34+0,2+0,08+0,08 = 0,7","")</f>
        <v xml:space="preserve">   Расчет объема : 0,34+0,2+0,08+0,08 = 0,7</v>
      </c>
      <c r="C181" s="63"/>
      <c r="D181" s="65"/>
    </row>
    <row r="182" spans="1:255" x14ac:dyDescent="0.2">
      <c r="A182" s="51" t="s">
        <v>544</v>
      </c>
      <c r="B182" s="52" t="s">
        <v>546</v>
      </c>
      <c r="C182" s="53" t="s">
        <v>332</v>
      </c>
      <c r="D182" s="54">
        <f>Source!I185</f>
        <v>79.8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</row>
    <row r="183" spans="1:255" x14ac:dyDescent="0.2">
      <c r="A183" s="51" t="s">
        <v>548</v>
      </c>
      <c r="B183" s="52" t="s">
        <v>550</v>
      </c>
      <c r="C183" s="53" t="s">
        <v>332</v>
      </c>
      <c r="D183" s="54">
        <f>Source!I186</f>
        <v>81.2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</row>
    <row r="184" spans="1:255" ht="24" x14ac:dyDescent="0.2">
      <c r="A184" s="55">
        <v>39</v>
      </c>
      <c r="B184" s="56" t="s">
        <v>554</v>
      </c>
      <c r="C184" s="57" t="s">
        <v>80</v>
      </c>
      <c r="D184" s="58">
        <v>0.64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</row>
    <row r="185" spans="1:255" x14ac:dyDescent="0.2">
      <c r="A185" s="64"/>
      <c r="B185" s="66" t="str">
        <f>IF(Source!I187=0.64,"   Расчет объема : 0,3+0,2+0,07+0,07 = 0,64","")</f>
        <v xml:space="preserve">   Расчет объема : 0,3+0,2+0,07+0,07 = 0,64</v>
      </c>
      <c r="C185" s="63"/>
      <c r="D185" s="65"/>
    </row>
    <row r="186" spans="1:255" ht="24" x14ac:dyDescent="0.2">
      <c r="A186" s="51" t="s">
        <v>556</v>
      </c>
      <c r="B186" s="52" t="s">
        <v>331</v>
      </c>
      <c r="C186" s="53" t="s">
        <v>332</v>
      </c>
      <c r="D186" s="54">
        <f>Source!I188</f>
        <v>65.28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</row>
    <row r="187" spans="1:255" x14ac:dyDescent="0.2">
      <c r="A187" s="51" t="s">
        <v>557</v>
      </c>
      <c r="B187" s="52" t="s">
        <v>559</v>
      </c>
      <c r="C187" s="53" t="s">
        <v>34</v>
      </c>
      <c r="D187" s="54">
        <f>Source!I189</f>
        <v>-0.83199999999999985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</row>
    <row r="188" spans="1:255" x14ac:dyDescent="0.2">
      <c r="A188" s="51" t="s">
        <v>561</v>
      </c>
      <c r="B188" s="52" t="s">
        <v>367</v>
      </c>
      <c r="C188" s="53" t="s">
        <v>34</v>
      </c>
      <c r="D188" s="54">
        <f>Source!I190</f>
        <v>0.83199999999999985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</row>
    <row r="189" spans="1:255" ht="13.5" thickBot="1" x14ac:dyDescent="0.25">
      <c r="A189" s="51" t="s">
        <v>562</v>
      </c>
      <c r="B189" s="52" t="s">
        <v>564</v>
      </c>
      <c r="C189" s="53" t="s">
        <v>34</v>
      </c>
      <c r="D189" s="54">
        <f>Source!I191</f>
        <v>-1.9583999999999997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</row>
    <row r="190" spans="1:255" x14ac:dyDescent="0.2">
      <c r="A190" s="38"/>
      <c r="B190" s="38"/>
      <c r="C190" s="38"/>
      <c r="D190" s="38"/>
    </row>
    <row r="191" spans="1:255" x14ac:dyDescent="0.2">
      <c r="A191" t="s">
        <v>1042</v>
      </c>
      <c r="B191" t="s">
        <v>1048</v>
      </c>
    </row>
    <row r="192" spans="1:255" ht="13.5" thickBot="1" x14ac:dyDescent="0.25"/>
    <row r="193" spans="1:255" x14ac:dyDescent="0.2">
      <c r="A193" s="43">
        <v>40</v>
      </c>
      <c r="B193" s="44" t="s">
        <v>568</v>
      </c>
      <c r="C193" s="45" t="s">
        <v>34</v>
      </c>
      <c r="D193" s="46">
        <v>0.67500000000000004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</row>
    <row r="194" spans="1:255" ht="24" x14ac:dyDescent="0.2">
      <c r="A194" s="51" t="s">
        <v>569</v>
      </c>
      <c r="B194" s="52" t="s">
        <v>283</v>
      </c>
      <c r="C194" s="53" t="s">
        <v>34</v>
      </c>
      <c r="D194" s="54">
        <f>Source!I228</f>
        <v>0.75600000000000001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</row>
    <row r="195" spans="1:255" x14ac:dyDescent="0.2">
      <c r="A195" s="59">
        <v>41</v>
      </c>
      <c r="B195" s="60" t="s">
        <v>287</v>
      </c>
      <c r="C195" s="61" t="s">
        <v>63</v>
      </c>
      <c r="D195" s="62">
        <v>4.4999999999999997E-3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</row>
    <row r="196" spans="1:255" x14ac:dyDescent="0.2">
      <c r="A196" s="51" t="s">
        <v>571</v>
      </c>
      <c r="B196" s="52" t="s">
        <v>290</v>
      </c>
      <c r="C196" s="53" t="s">
        <v>34</v>
      </c>
      <c r="D196" s="54">
        <f>Source!I230</f>
        <v>0.45900000000000002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</row>
    <row r="197" spans="1:255" ht="24" x14ac:dyDescent="0.2">
      <c r="A197" s="55">
        <v>42</v>
      </c>
      <c r="B197" s="56" t="s">
        <v>573</v>
      </c>
      <c r="C197" s="57" t="s">
        <v>63</v>
      </c>
      <c r="D197" s="58">
        <v>3.61E-2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</row>
    <row r="198" spans="1:255" x14ac:dyDescent="0.2">
      <c r="A198" s="64"/>
      <c r="B198" s="66" t="str">
        <f>IF(Source!I231=0.0361,"   Расчет объема : 0,0215+0,0062+0,0041+0,0043 = 0,0361","")</f>
        <v xml:space="preserve">   Расчет объема : 0,0215+0,0062+0,0041+0,0043 = 0,0361</v>
      </c>
      <c r="C198" s="63"/>
      <c r="D198" s="65"/>
    </row>
    <row r="199" spans="1:255" x14ac:dyDescent="0.2">
      <c r="A199" s="51" t="s">
        <v>574</v>
      </c>
      <c r="B199" s="52" t="s">
        <v>576</v>
      </c>
      <c r="C199" s="53" t="s">
        <v>34</v>
      </c>
      <c r="D199" s="54">
        <f>Source!I232</f>
        <v>3.6641499999999998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</row>
    <row r="200" spans="1:255" x14ac:dyDescent="0.2">
      <c r="A200" s="51" t="s">
        <v>577</v>
      </c>
      <c r="B200" s="52" t="s">
        <v>579</v>
      </c>
      <c r="C200" s="53" t="s">
        <v>95</v>
      </c>
      <c r="D200" s="54">
        <f>Source!I233</f>
        <v>0.36533199999999999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</row>
    <row r="201" spans="1:255" x14ac:dyDescent="0.2">
      <c r="A201" s="51" t="s">
        <v>580</v>
      </c>
      <c r="B201" s="52" t="s">
        <v>298</v>
      </c>
      <c r="C201" s="53" t="s">
        <v>34</v>
      </c>
      <c r="D201" s="54">
        <f>Source!I234</f>
        <v>3.6641499999999998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</row>
    <row r="202" spans="1:255" ht="24" x14ac:dyDescent="0.2">
      <c r="A202" s="51" t="s">
        <v>581</v>
      </c>
      <c r="B202" s="52" t="s">
        <v>307</v>
      </c>
      <c r="C202" s="53" t="s">
        <v>95</v>
      </c>
      <c r="D202" s="54">
        <f>Source!I235</f>
        <v>0.62160000000000004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</row>
    <row r="203" spans="1:255" x14ac:dyDescent="0.2">
      <c r="A203" s="55">
        <v>43</v>
      </c>
      <c r="B203" s="56" t="s">
        <v>584</v>
      </c>
      <c r="C203" s="57" t="s">
        <v>95</v>
      </c>
      <c r="D203" s="58">
        <v>3.1289999999999998E-2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  <c r="IN203" s="16"/>
      <c r="IO203" s="16"/>
      <c r="IP203" s="16"/>
      <c r="IQ203" s="16"/>
      <c r="IR203" s="16"/>
      <c r="IS203" s="16"/>
      <c r="IT203" s="16"/>
      <c r="IU203" s="16"/>
    </row>
    <row r="204" spans="1:255" x14ac:dyDescent="0.2">
      <c r="A204" s="64"/>
      <c r="B204" s="66" t="str">
        <f>IF(Source!I236=0.03129,"   Расчет объема : 0,01471+0,00532+0,00563*2 = 0,03129","")</f>
        <v xml:space="preserve">   Расчет объема : 0,01471+0,00532+0,00563*2 = 0,03129</v>
      </c>
      <c r="C204" s="63"/>
      <c r="D204" s="65"/>
    </row>
    <row r="205" spans="1:255" x14ac:dyDescent="0.2">
      <c r="A205" s="51" t="s">
        <v>586</v>
      </c>
      <c r="B205" s="52" t="s">
        <v>588</v>
      </c>
      <c r="C205" s="53" t="s">
        <v>95</v>
      </c>
      <c r="D205" s="54">
        <f>Source!I237</f>
        <v>3.1289999999999998E-2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</row>
    <row r="206" spans="1:255" x14ac:dyDescent="0.2">
      <c r="A206" s="51" t="s">
        <v>591</v>
      </c>
      <c r="B206" s="52" t="s">
        <v>593</v>
      </c>
      <c r="C206" s="53" t="s">
        <v>41</v>
      </c>
      <c r="D206" s="54">
        <f>Source!I238</f>
        <v>9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</row>
    <row r="207" spans="1:255" x14ac:dyDescent="0.2">
      <c r="A207" s="55">
        <v>44</v>
      </c>
      <c r="B207" s="56" t="s">
        <v>597</v>
      </c>
      <c r="C207" s="57" t="s">
        <v>95</v>
      </c>
      <c r="D207" s="58">
        <v>3.7699999999999997E-2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</row>
    <row r="208" spans="1:255" x14ac:dyDescent="0.2">
      <c r="A208" s="64"/>
      <c r="B208" s="66" t="str">
        <f>IF(Source!I239=0.0377,"   Расчет объема : 0,02262+0,00754*2 = 0,0377","")</f>
        <v xml:space="preserve">   Расчет объема : 0,02262+0,00754*2 = 0,0377</v>
      </c>
      <c r="C208" s="63"/>
      <c r="D208" s="65"/>
    </row>
    <row r="209" spans="1:255" x14ac:dyDescent="0.2">
      <c r="A209" s="51" t="s">
        <v>599</v>
      </c>
      <c r="B209" s="52" t="s">
        <v>601</v>
      </c>
      <c r="C209" s="53" t="s">
        <v>95</v>
      </c>
      <c r="D209" s="54">
        <f>Source!I240</f>
        <v>3.7699999999999997E-2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</row>
    <row r="210" spans="1:255" ht="24" x14ac:dyDescent="0.2">
      <c r="A210" s="55">
        <v>45</v>
      </c>
      <c r="B210" s="56" t="s">
        <v>606</v>
      </c>
      <c r="C210" s="57" t="s">
        <v>95</v>
      </c>
      <c r="D210" s="58">
        <v>5.4330000000000003E-2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</row>
    <row r="211" spans="1:255" x14ac:dyDescent="0.2">
      <c r="A211" s="64"/>
      <c r="B211" s="66" t="str">
        <f>IF(Source!I241=0.05433,"   Расчет объема : 0,02624+0,00996+0,00875+0,00938 = 0,05433","")</f>
        <v xml:space="preserve">   Расчет объема : 0,02624+0,00996+0,00875+0,00938 = 0,05433</v>
      </c>
      <c r="C211" s="63"/>
      <c r="D211" s="65"/>
    </row>
    <row r="212" spans="1:255" x14ac:dyDescent="0.2">
      <c r="A212" s="51" t="s">
        <v>608</v>
      </c>
      <c r="B212" s="52" t="s">
        <v>610</v>
      </c>
      <c r="C212" s="53" t="s">
        <v>95</v>
      </c>
      <c r="D212" s="54">
        <f>Source!I242</f>
        <v>5.4330000000000003E-2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</row>
    <row r="213" spans="1:255" x14ac:dyDescent="0.2">
      <c r="A213" s="51" t="s">
        <v>613</v>
      </c>
      <c r="B213" s="52" t="s">
        <v>194</v>
      </c>
      <c r="C213" s="53" t="s">
        <v>95</v>
      </c>
      <c r="D213" s="54">
        <f>Source!I243</f>
        <v>-5.4E-6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</row>
    <row r="214" spans="1:255" ht="36" x14ac:dyDescent="0.2">
      <c r="A214" s="51" t="s">
        <v>614</v>
      </c>
      <c r="B214" s="52" t="s">
        <v>198</v>
      </c>
      <c r="C214" s="53" t="s">
        <v>199</v>
      </c>
      <c r="D214" s="54">
        <f>Source!I244</f>
        <v>-1.016E-3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</row>
    <row r="215" spans="1:255" x14ac:dyDescent="0.2">
      <c r="A215" s="51" t="s">
        <v>615</v>
      </c>
      <c r="B215" s="52" t="s">
        <v>207</v>
      </c>
      <c r="C215" s="53" t="s">
        <v>95</v>
      </c>
      <c r="D215" s="54">
        <f>Source!I245</f>
        <v>-1.054E-4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</row>
    <row r="216" spans="1:255" x14ac:dyDescent="0.2">
      <c r="A216" s="51" t="s">
        <v>616</v>
      </c>
      <c r="B216" s="52" t="s">
        <v>215</v>
      </c>
      <c r="C216" s="53" t="s">
        <v>95</v>
      </c>
      <c r="D216" s="54">
        <f>Source!I246</f>
        <v>-1.6799999999999998E-5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</row>
    <row r="217" spans="1:255" x14ac:dyDescent="0.2">
      <c r="A217" s="51" t="s">
        <v>617</v>
      </c>
      <c r="B217" s="52" t="s">
        <v>219</v>
      </c>
      <c r="C217" s="53" t="s">
        <v>220</v>
      </c>
      <c r="D217" s="54">
        <f>Source!I247</f>
        <v>-3.2598000000000002E-2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</row>
    <row r="218" spans="1:255" x14ac:dyDescent="0.2">
      <c r="A218" s="51" t="s">
        <v>618</v>
      </c>
      <c r="B218" s="52" t="s">
        <v>190</v>
      </c>
      <c r="C218" s="53" t="s">
        <v>95</v>
      </c>
      <c r="D218" s="54">
        <f>Source!I248</f>
        <v>-4.9999999999999998E-7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</row>
    <row r="219" spans="1:255" x14ac:dyDescent="0.2">
      <c r="A219" s="55">
        <v>46</v>
      </c>
      <c r="B219" s="56" t="s">
        <v>620</v>
      </c>
      <c r="C219" s="57" t="s">
        <v>34</v>
      </c>
      <c r="D219" s="58">
        <v>17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</row>
    <row r="220" spans="1:255" x14ac:dyDescent="0.2">
      <c r="A220" s="64"/>
      <c r="B220" s="66" t="str">
        <f>IF(Source!I249=17,"   Расчет объема : 10,2+3,4+3,4 = 17","")</f>
        <v xml:space="preserve">   Расчет объема : 10,2+3,4+3,4 = 17</v>
      </c>
      <c r="C220" s="63"/>
      <c r="D220" s="65"/>
    </row>
    <row r="221" spans="1:255" x14ac:dyDescent="0.2">
      <c r="A221" s="51" t="s">
        <v>621</v>
      </c>
      <c r="B221" s="52" t="s">
        <v>319</v>
      </c>
      <c r="C221" s="53" t="s">
        <v>34</v>
      </c>
      <c r="D221" s="54">
        <f>Source!I250</f>
        <v>19.55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</row>
    <row r="222" spans="1:255" ht="24" x14ac:dyDescent="0.2">
      <c r="A222" s="59">
        <v>47</v>
      </c>
      <c r="B222" s="60" t="s">
        <v>79</v>
      </c>
      <c r="C222" s="61" t="s">
        <v>80</v>
      </c>
      <c r="D222" s="62">
        <v>0.1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  <c r="IN222" s="16"/>
      <c r="IO222" s="16"/>
      <c r="IP222" s="16"/>
      <c r="IQ222" s="16"/>
      <c r="IR222" s="16"/>
      <c r="IS222" s="16"/>
      <c r="IT222" s="16"/>
      <c r="IU222" s="16"/>
    </row>
    <row r="223" spans="1:255" x14ac:dyDescent="0.2">
      <c r="A223" s="51" t="s">
        <v>623</v>
      </c>
      <c r="B223" s="52" t="s">
        <v>89</v>
      </c>
      <c r="C223" s="53" t="s">
        <v>90</v>
      </c>
      <c r="D223" s="54">
        <f>Source!I252</f>
        <v>3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  <c r="IN223" s="16"/>
      <c r="IO223" s="16"/>
      <c r="IP223" s="16"/>
      <c r="IQ223" s="16"/>
      <c r="IR223" s="16"/>
      <c r="IS223" s="16"/>
      <c r="IT223" s="16"/>
      <c r="IU223" s="16"/>
    </row>
    <row r="224" spans="1:255" x14ac:dyDescent="0.2">
      <c r="A224" s="51" t="s">
        <v>624</v>
      </c>
      <c r="B224" s="52" t="s">
        <v>94</v>
      </c>
      <c r="C224" s="53" t="s">
        <v>95</v>
      </c>
      <c r="D224" s="54">
        <f>Source!I253</f>
        <v>2.4E-2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  <c r="IN224" s="16"/>
      <c r="IO224" s="16"/>
      <c r="IP224" s="16"/>
      <c r="IQ224" s="16"/>
      <c r="IR224" s="16"/>
      <c r="IS224" s="16"/>
      <c r="IT224" s="16"/>
      <c r="IU224" s="16"/>
    </row>
    <row r="225" spans="1:255" x14ac:dyDescent="0.2">
      <c r="A225" s="51" t="s">
        <v>625</v>
      </c>
      <c r="B225" s="52" t="s">
        <v>99</v>
      </c>
      <c r="C225" s="53" t="s">
        <v>95</v>
      </c>
      <c r="D225" s="54">
        <f>Source!I254</f>
        <v>-2.3999999999999998E-3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</row>
    <row r="226" spans="1:255" ht="24" x14ac:dyDescent="0.2">
      <c r="A226" s="59">
        <v>48</v>
      </c>
      <c r="B226" s="60" t="s">
        <v>474</v>
      </c>
      <c r="C226" s="61" t="s">
        <v>34</v>
      </c>
      <c r="D226" s="62">
        <v>4.6800000000000001E-2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</row>
    <row r="227" spans="1:255" ht="24.75" thickBot="1" x14ac:dyDescent="0.25">
      <c r="A227" s="51" t="s">
        <v>627</v>
      </c>
      <c r="B227" s="52" t="s">
        <v>482</v>
      </c>
      <c r="C227" s="53" t="s">
        <v>34</v>
      </c>
      <c r="D227" s="54">
        <f>Source!I256</f>
        <v>4.7736000000000001E-2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  <c r="IT227" s="16"/>
      <c r="IU227" s="16"/>
    </row>
    <row r="228" spans="1:255" x14ac:dyDescent="0.2">
      <c r="A228" s="38"/>
      <c r="B228" s="38"/>
      <c r="C228" s="38"/>
      <c r="D228" s="38"/>
    </row>
    <row r="229" spans="1:255" x14ac:dyDescent="0.2">
      <c r="A229" t="s">
        <v>1042</v>
      </c>
      <c r="B229" t="s">
        <v>1050</v>
      </c>
    </row>
    <row r="230" spans="1:255" ht="13.5" thickBot="1" x14ac:dyDescent="0.25"/>
    <row r="231" spans="1:255" x14ac:dyDescent="0.2">
      <c r="A231" s="43">
        <v>49</v>
      </c>
      <c r="B231" s="44" t="s">
        <v>631</v>
      </c>
      <c r="C231" s="45" t="s">
        <v>80</v>
      </c>
      <c r="D231" s="46">
        <v>0.121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/>
      <c r="IQ231" s="16"/>
      <c r="IR231" s="16"/>
      <c r="IS231" s="16"/>
      <c r="IT231" s="16"/>
      <c r="IU231" s="16"/>
    </row>
    <row r="232" spans="1:255" ht="24" x14ac:dyDescent="0.2">
      <c r="A232" s="51" t="s">
        <v>633</v>
      </c>
      <c r="B232" s="52" t="s">
        <v>635</v>
      </c>
      <c r="C232" s="53" t="s">
        <v>34</v>
      </c>
      <c r="D232" s="54">
        <f>Source!I293</f>
        <v>0.61709999999999998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</row>
    <row r="233" spans="1:255" x14ac:dyDescent="0.2">
      <c r="A233" s="59">
        <v>50</v>
      </c>
      <c r="B233" s="60" t="s">
        <v>287</v>
      </c>
      <c r="C233" s="61" t="s">
        <v>63</v>
      </c>
      <c r="D233" s="62">
        <v>1.21E-2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  <c r="IN233" s="16"/>
      <c r="IO233" s="16"/>
      <c r="IP233" s="16"/>
      <c r="IQ233" s="16"/>
      <c r="IR233" s="16"/>
      <c r="IS233" s="16"/>
      <c r="IT233" s="16"/>
      <c r="IU233" s="16"/>
    </row>
    <row r="234" spans="1:255" x14ac:dyDescent="0.2">
      <c r="A234" s="51" t="s">
        <v>637</v>
      </c>
      <c r="B234" s="52" t="s">
        <v>290</v>
      </c>
      <c r="C234" s="53" t="s">
        <v>34</v>
      </c>
      <c r="D234" s="54">
        <f>Source!I295</f>
        <v>1.2342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  <c r="IN234" s="16"/>
      <c r="IO234" s="16"/>
      <c r="IP234" s="16"/>
      <c r="IQ234" s="16"/>
      <c r="IR234" s="16"/>
      <c r="IS234" s="16"/>
      <c r="IT234" s="16"/>
      <c r="IU234" s="16"/>
    </row>
    <row r="235" spans="1:255" x14ac:dyDescent="0.2">
      <c r="A235" s="59">
        <v>51</v>
      </c>
      <c r="B235" s="60" t="s">
        <v>295</v>
      </c>
      <c r="C235" s="61" t="s">
        <v>63</v>
      </c>
      <c r="D235" s="62">
        <v>2.1600000000000001E-2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  <c r="IN235" s="16"/>
      <c r="IO235" s="16"/>
      <c r="IP235" s="16"/>
      <c r="IQ235" s="16"/>
      <c r="IR235" s="16"/>
      <c r="IS235" s="16"/>
      <c r="IT235" s="16"/>
      <c r="IU235" s="16"/>
    </row>
    <row r="236" spans="1:255" x14ac:dyDescent="0.2">
      <c r="A236" s="51" t="s">
        <v>639</v>
      </c>
      <c r="B236" s="52" t="s">
        <v>640</v>
      </c>
      <c r="C236" s="53" t="s">
        <v>34</v>
      </c>
      <c r="D236" s="54">
        <f>Source!I297</f>
        <v>2.1924000000000001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  <c r="IN236" s="16"/>
      <c r="IO236" s="16"/>
      <c r="IP236" s="16"/>
      <c r="IQ236" s="16"/>
      <c r="IR236" s="16"/>
      <c r="IS236" s="16"/>
      <c r="IT236" s="16"/>
      <c r="IU236" s="16"/>
    </row>
    <row r="237" spans="1:255" x14ac:dyDescent="0.2">
      <c r="A237" s="51" t="s">
        <v>642</v>
      </c>
      <c r="B237" s="52" t="s">
        <v>644</v>
      </c>
      <c r="C237" s="53" t="s">
        <v>95</v>
      </c>
      <c r="D237" s="54">
        <f>Source!I298</f>
        <v>6.6299999999999998E-2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  <c r="IN237" s="16"/>
      <c r="IO237" s="16"/>
      <c r="IP237" s="16"/>
      <c r="IQ237" s="16"/>
      <c r="IR237" s="16"/>
      <c r="IS237" s="16"/>
      <c r="IT237" s="16"/>
      <c r="IU237" s="16"/>
    </row>
    <row r="238" spans="1:255" x14ac:dyDescent="0.2">
      <c r="A238" s="59">
        <v>52</v>
      </c>
      <c r="B238" s="60" t="s">
        <v>323</v>
      </c>
      <c r="C238" s="61" t="s">
        <v>80</v>
      </c>
      <c r="D238" s="62">
        <v>0.108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  <c r="IN238" s="16"/>
      <c r="IO238" s="16"/>
      <c r="IP238" s="16"/>
      <c r="IQ238" s="16"/>
      <c r="IR238" s="16"/>
      <c r="IS238" s="16"/>
      <c r="IT238" s="16"/>
      <c r="IU238" s="16"/>
    </row>
    <row r="239" spans="1:255" x14ac:dyDescent="0.2">
      <c r="A239" s="51" t="s">
        <v>648</v>
      </c>
      <c r="B239" s="52" t="s">
        <v>327</v>
      </c>
      <c r="C239" s="53" t="s">
        <v>220</v>
      </c>
      <c r="D239" s="54">
        <f>Source!I300</f>
        <v>264.60000000000002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</row>
    <row r="240" spans="1:255" ht="24" x14ac:dyDescent="0.2">
      <c r="A240" s="51" t="s">
        <v>649</v>
      </c>
      <c r="B240" s="52" t="s">
        <v>331</v>
      </c>
      <c r="C240" s="53" t="s">
        <v>332</v>
      </c>
      <c r="D240" s="54">
        <f>Source!I301</f>
        <v>11.016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/>
      <c r="IS240" s="16"/>
      <c r="IT240" s="16"/>
      <c r="IU240" s="16"/>
    </row>
    <row r="241" spans="1:255" x14ac:dyDescent="0.2">
      <c r="A241" s="59">
        <v>53</v>
      </c>
      <c r="B241" s="60" t="s">
        <v>336</v>
      </c>
      <c r="C241" s="61" t="s">
        <v>337</v>
      </c>
      <c r="D241" s="62">
        <v>10.8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</row>
    <row r="242" spans="1:255" x14ac:dyDescent="0.2">
      <c r="A242" s="59">
        <v>54</v>
      </c>
      <c r="B242" s="60" t="s">
        <v>346</v>
      </c>
      <c r="C242" s="61" t="s">
        <v>337</v>
      </c>
      <c r="D242" s="62">
        <v>-10.8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</row>
    <row r="243" spans="1:255" ht="24" x14ac:dyDescent="0.2">
      <c r="A243" s="59">
        <v>55</v>
      </c>
      <c r="B243" s="60" t="s">
        <v>79</v>
      </c>
      <c r="C243" s="61" t="s">
        <v>80</v>
      </c>
      <c r="D243" s="62">
        <v>0.02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</row>
    <row r="244" spans="1:255" x14ac:dyDescent="0.2">
      <c r="A244" s="51" t="s">
        <v>653</v>
      </c>
      <c r="B244" s="52" t="s">
        <v>89</v>
      </c>
      <c r="C244" s="53" t="s">
        <v>90</v>
      </c>
      <c r="D244" s="54">
        <f>Source!I305</f>
        <v>0.6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</row>
    <row r="245" spans="1:255" x14ac:dyDescent="0.2">
      <c r="A245" s="51" t="s">
        <v>654</v>
      </c>
      <c r="B245" s="52" t="s">
        <v>94</v>
      </c>
      <c r="C245" s="53" t="s">
        <v>95</v>
      </c>
      <c r="D245" s="54">
        <f>Source!I306</f>
        <v>4.7999999999999996E-3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</row>
    <row r="246" spans="1:255" x14ac:dyDescent="0.2">
      <c r="A246" s="51" t="s">
        <v>655</v>
      </c>
      <c r="B246" s="52" t="s">
        <v>99</v>
      </c>
      <c r="C246" s="53" t="s">
        <v>95</v>
      </c>
      <c r="D246" s="54">
        <f>Source!I307</f>
        <v>-4.8000000000000001E-4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</row>
    <row r="247" spans="1:255" x14ac:dyDescent="0.2">
      <c r="A247" s="59">
        <v>56</v>
      </c>
      <c r="B247" s="60" t="s">
        <v>658</v>
      </c>
      <c r="C247" s="61" t="s">
        <v>659</v>
      </c>
      <c r="D247" s="62">
        <v>0.14000000000000001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</row>
    <row r="248" spans="1:255" x14ac:dyDescent="0.2">
      <c r="A248" s="51" t="s">
        <v>663</v>
      </c>
      <c r="B248" s="52" t="s">
        <v>665</v>
      </c>
      <c r="C248" s="53" t="s">
        <v>41</v>
      </c>
      <c r="D248" s="54">
        <f>Source!I309</f>
        <v>14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</row>
    <row r="249" spans="1:255" x14ac:dyDescent="0.2">
      <c r="A249" s="51" t="s">
        <v>668</v>
      </c>
      <c r="B249" s="52" t="s">
        <v>70</v>
      </c>
      <c r="C249" s="53" t="s">
        <v>34</v>
      </c>
      <c r="D249" s="54">
        <f>Source!I310</f>
        <v>0.82599999999999996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  <c r="IN249" s="16"/>
      <c r="IO249" s="16"/>
      <c r="IP249" s="16"/>
      <c r="IQ249" s="16"/>
      <c r="IR249" s="16"/>
      <c r="IS249" s="16"/>
      <c r="IT249" s="16"/>
      <c r="IU249" s="16"/>
    </row>
    <row r="250" spans="1:255" x14ac:dyDescent="0.2">
      <c r="A250" s="51" t="s">
        <v>669</v>
      </c>
      <c r="B250" s="52" t="s">
        <v>490</v>
      </c>
      <c r="C250" s="53" t="s">
        <v>34</v>
      </c>
      <c r="D250" s="54">
        <f>Source!I311</f>
        <v>8.3999999999999995E-3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6"/>
      <c r="IR250" s="16"/>
      <c r="IS250" s="16"/>
      <c r="IT250" s="16"/>
      <c r="IU250" s="16"/>
    </row>
    <row r="251" spans="1:255" x14ac:dyDescent="0.2">
      <c r="A251" s="51" t="s">
        <v>670</v>
      </c>
      <c r="B251" s="52" t="s">
        <v>70</v>
      </c>
      <c r="C251" s="53" t="s">
        <v>34</v>
      </c>
      <c r="D251" s="54">
        <f>Source!I312</f>
        <v>-0.82599999999999996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6"/>
      <c r="IR251" s="16"/>
      <c r="IS251" s="16"/>
      <c r="IT251" s="16"/>
      <c r="IU251" s="16"/>
    </row>
    <row r="252" spans="1:255" x14ac:dyDescent="0.2">
      <c r="A252" s="51" t="s">
        <v>673</v>
      </c>
      <c r="B252" s="52" t="s">
        <v>490</v>
      </c>
      <c r="C252" s="53" t="s">
        <v>34</v>
      </c>
      <c r="D252" s="54">
        <f>Source!I313</f>
        <v>-8.3999999999999995E-3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</row>
    <row r="253" spans="1:255" ht="24" x14ac:dyDescent="0.2">
      <c r="A253" s="59">
        <v>57</v>
      </c>
      <c r="B253" s="60" t="s">
        <v>474</v>
      </c>
      <c r="C253" s="61" t="s">
        <v>34</v>
      </c>
      <c r="D253" s="62">
        <v>1.4E-2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6"/>
      <c r="IR253" s="16"/>
      <c r="IS253" s="16"/>
      <c r="IT253" s="16"/>
      <c r="IU253" s="16"/>
    </row>
    <row r="254" spans="1:255" ht="24.75" thickBot="1" x14ac:dyDescent="0.25">
      <c r="A254" s="51" t="s">
        <v>676</v>
      </c>
      <c r="B254" s="52" t="s">
        <v>482</v>
      </c>
      <c r="C254" s="53" t="s">
        <v>34</v>
      </c>
      <c r="D254" s="54">
        <f>Source!I315</f>
        <v>1.4280000000000001E-2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  <c r="IN254" s="16"/>
      <c r="IO254" s="16"/>
      <c r="IP254" s="16"/>
      <c r="IQ254" s="16"/>
      <c r="IR254" s="16"/>
      <c r="IS254" s="16"/>
      <c r="IT254" s="16"/>
      <c r="IU254" s="16"/>
    </row>
    <row r="255" spans="1:255" x14ac:dyDescent="0.2">
      <c r="A255" s="38"/>
      <c r="B255" s="38"/>
      <c r="C255" s="38"/>
      <c r="D255" s="38"/>
    </row>
    <row r="256" spans="1:255" x14ac:dyDescent="0.2">
      <c r="A256" s="67"/>
      <c r="B256" s="68" t="s">
        <v>677</v>
      </c>
      <c r="C256" s="68"/>
      <c r="D256" s="68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69" t="str">
        <f>B256</f>
        <v>Подпорная стена Спм1</v>
      </c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</row>
    <row r="257" spans="1:255" ht="13.5" thickBot="1" x14ac:dyDescent="0.25"/>
    <row r="258" spans="1:255" x14ac:dyDescent="0.2">
      <c r="A258" s="43">
        <v>58</v>
      </c>
      <c r="B258" s="44" t="s">
        <v>631</v>
      </c>
      <c r="C258" s="45" t="s">
        <v>80</v>
      </c>
      <c r="D258" s="46">
        <v>6.3E-2</v>
      </c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  <c r="IN258" s="16"/>
      <c r="IO258" s="16"/>
      <c r="IP258" s="16"/>
      <c r="IQ258" s="16"/>
      <c r="IR258" s="16"/>
      <c r="IS258" s="16"/>
      <c r="IT258" s="16"/>
      <c r="IU258" s="16"/>
    </row>
    <row r="259" spans="1:255" x14ac:dyDescent="0.2">
      <c r="A259" s="51" t="s">
        <v>679</v>
      </c>
      <c r="B259" s="52" t="s">
        <v>319</v>
      </c>
      <c r="C259" s="53" t="s">
        <v>34</v>
      </c>
      <c r="D259" s="54">
        <f>Source!I318</f>
        <v>0.32129999999999997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  <c r="IN259" s="16"/>
      <c r="IO259" s="16"/>
      <c r="IP259" s="16"/>
      <c r="IQ259" s="16"/>
      <c r="IR259" s="16"/>
      <c r="IS259" s="16"/>
      <c r="IT259" s="16"/>
      <c r="IU259" s="16"/>
    </row>
    <row r="260" spans="1:255" x14ac:dyDescent="0.2">
      <c r="A260" s="59">
        <v>59</v>
      </c>
      <c r="B260" s="60" t="s">
        <v>287</v>
      </c>
      <c r="C260" s="61" t="s">
        <v>63</v>
      </c>
      <c r="D260" s="62">
        <v>6.3E-3</v>
      </c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  <c r="IN260" s="16"/>
      <c r="IO260" s="16"/>
      <c r="IP260" s="16"/>
      <c r="IQ260" s="16"/>
      <c r="IR260" s="16"/>
      <c r="IS260" s="16"/>
      <c r="IT260" s="16"/>
      <c r="IU260" s="16"/>
    </row>
    <row r="261" spans="1:255" x14ac:dyDescent="0.2">
      <c r="A261" s="51" t="s">
        <v>681</v>
      </c>
      <c r="B261" s="52" t="s">
        <v>290</v>
      </c>
      <c r="C261" s="53" t="s">
        <v>34</v>
      </c>
      <c r="D261" s="54">
        <f>Source!I320</f>
        <v>0.64259999999999995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  <c r="IN261" s="16"/>
      <c r="IO261" s="16"/>
      <c r="IP261" s="16"/>
      <c r="IQ261" s="16"/>
      <c r="IR261" s="16"/>
      <c r="IS261" s="16"/>
      <c r="IT261" s="16"/>
      <c r="IU261" s="16"/>
    </row>
    <row r="262" spans="1:255" x14ac:dyDescent="0.2">
      <c r="A262" s="59">
        <v>60</v>
      </c>
      <c r="B262" s="60" t="s">
        <v>464</v>
      </c>
      <c r="C262" s="61" t="s">
        <v>63</v>
      </c>
      <c r="D262" s="62">
        <v>3.7199999999999997E-2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  <c r="IN262" s="16"/>
      <c r="IO262" s="16"/>
      <c r="IP262" s="16"/>
      <c r="IQ262" s="16"/>
      <c r="IR262" s="16"/>
      <c r="IS262" s="16"/>
      <c r="IT262" s="16"/>
      <c r="IU262" s="16"/>
    </row>
    <row r="263" spans="1:255" x14ac:dyDescent="0.2">
      <c r="A263" s="51" t="s">
        <v>683</v>
      </c>
      <c r="B263" s="52" t="s">
        <v>298</v>
      </c>
      <c r="C263" s="53" t="s">
        <v>34</v>
      </c>
      <c r="D263" s="54">
        <f>Source!I322</f>
        <v>3.7757999999999998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</row>
    <row r="264" spans="1:255" ht="24" x14ac:dyDescent="0.2">
      <c r="A264" s="51" t="s">
        <v>684</v>
      </c>
      <c r="B264" s="52" t="s">
        <v>307</v>
      </c>
      <c r="C264" s="53" t="s">
        <v>95</v>
      </c>
      <c r="D264" s="54">
        <f>Source!I323</f>
        <v>1.7714285999999999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</row>
    <row r="265" spans="1:255" ht="24" x14ac:dyDescent="0.2">
      <c r="A265" s="59">
        <v>61</v>
      </c>
      <c r="B265" s="60" t="s">
        <v>79</v>
      </c>
      <c r="C265" s="61" t="s">
        <v>80</v>
      </c>
      <c r="D265" s="62">
        <v>0.25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</row>
    <row r="266" spans="1:255" x14ac:dyDescent="0.2">
      <c r="A266" s="51" t="s">
        <v>686</v>
      </c>
      <c r="B266" s="52" t="s">
        <v>89</v>
      </c>
      <c r="C266" s="53" t="s">
        <v>90</v>
      </c>
      <c r="D266" s="54">
        <f>Source!I325</f>
        <v>7.5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</row>
    <row r="267" spans="1:255" x14ac:dyDescent="0.2">
      <c r="A267" s="51" t="s">
        <v>687</v>
      </c>
      <c r="B267" s="52" t="s">
        <v>94</v>
      </c>
      <c r="C267" s="53" t="s">
        <v>95</v>
      </c>
      <c r="D267" s="54">
        <f>Source!I326</f>
        <v>0.06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</row>
    <row r="268" spans="1:255" x14ac:dyDescent="0.2">
      <c r="A268" s="51" t="s">
        <v>688</v>
      </c>
      <c r="B268" s="52" t="s">
        <v>99</v>
      </c>
      <c r="C268" s="53" t="s">
        <v>95</v>
      </c>
      <c r="D268" s="54">
        <f>Source!I327</f>
        <v>-6.0000000000000001E-3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</row>
    <row r="269" spans="1:255" ht="24" x14ac:dyDescent="0.2">
      <c r="A269" s="59">
        <v>62</v>
      </c>
      <c r="B269" s="60" t="s">
        <v>690</v>
      </c>
      <c r="C269" s="61" t="s">
        <v>34</v>
      </c>
      <c r="D269" s="62">
        <v>1.54E-2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</row>
    <row r="270" spans="1:255" ht="24" x14ac:dyDescent="0.2">
      <c r="A270" s="51" t="s">
        <v>691</v>
      </c>
      <c r="B270" s="52" t="s">
        <v>482</v>
      </c>
      <c r="C270" s="53" t="s">
        <v>34</v>
      </c>
      <c r="D270" s="54">
        <f>Source!I329</f>
        <v>1.5708E-2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</row>
    <row r="271" spans="1:255" x14ac:dyDescent="0.2">
      <c r="A271" s="47">
        <v>63</v>
      </c>
      <c r="B271" s="48" t="s">
        <v>694</v>
      </c>
      <c r="C271" s="49" t="s">
        <v>695</v>
      </c>
      <c r="D271" s="50">
        <v>1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</row>
    <row r="273" spans="1:255" x14ac:dyDescent="0.2">
      <c r="A273" s="70" t="s">
        <v>1051</v>
      </c>
      <c r="B273" s="71"/>
      <c r="C273" s="72"/>
      <c r="D273" s="72"/>
      <c r="BZ273" s="26">
        <f>C273</f>
        <v>0</v>
      </c>
      <c r="IU273" s="16"/>
    </row>
    <row r="274" spans="1:255" s="74" customFormat="1" ht="11.25" x14ac:dyDescent="0.2">
      <c r="A274" s="73"/>
      <c r="B274" s="75" t="s">
        <v>1052</v>
      </c>
      <c r="C274" s="76" t="s">
        <v>1053</v>
      </c>
      <c r="D274" s="76"/>
    </row>
    <row r="275" spans="1:255" x14ac:dyDescent="0.2">
      <c r="A275" s="12"/>
      <c r="B275" s="8" t="s">
        <v>1054</v>
      </c>
      <c r="C275" s="12"/>
      <c r="D275" s="12"/>
    </row>
    <row r="276" spans="1:255" x14ac:dyDescent="0.2">
      <c r="A276" s="70" t="s">
        <v>1055</v>
      </c>
      <c r="B276" s="71"/>
      <c r="C276" s="72"/>
      <c r="D276" s="72"/>
      <c r="BZ276" s="26">
        <f>C276</f>
        <v>0</v>
      </c>
      <c r="IU276" s="16"/>
    </row>
    <row r="277" spans="1:255" s="74" customFormat="1" ht="11.25" x14ac:dyDescent="0.2">
      <c r="A277" s="73"/>
      <c r="B277" s="75" t="s">
        <v>1052</v>
      </c>
      <c r="C277" s="76" t="s">
        <v>1053</v>
      </c>
      <c r="D277" s="76"/>
    </row>
    <row r="278" spans="1:255" x14ac:dyDescent="0.2">
      <c r="A278" s="12"/>
      <c r="B278" s="8" t="s">
        <v>1054</v>
      </c>
      <c r="C278" s="12"/>
      <c r="D278" s="12"/>
    </row>
    <row r="280" spans="1:255" x14ac:dyDescent="0.2">
      <c r="A280" s="77"/>
      <c r="B280" s="77"/>
    </row>
  </sheetData>
  <mergeCells count="19">
    <mergeCell ref="C277:D277"/>
    <mergeCell ref="B137:D137"/>
    <mergeCell ref="B159:D159"/>
    <mergeCell ref="B256:D256"/>
    <mergeCell ref="C273:D273"/>
    <mergeCell ref="C274:D274"/>
    <mergeCell ref="C276:D276"/>
    <mergeCell ref="B11:D11"/>
    <mergeCell ref="B12:D12"/>
    <mergeCell ref="B13:D13"/>
    <mergeCell ref="B95:D95"/>
    <mergeCell ref="B116:D116"/>
    <mergeCell ref="B126:D126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2.75" x14ac:dyDescent="0.2"/>
  <sheetData>
    <row r="1" spans="1:6" x14ac:dyDescent="0.2">
      <c r="B1" t="s">
        <v>989</v>
      </c>
    </row>
    <row r="3" spans="1:6" x14ac:dyDescent="0.2">
      <c r="A3">
        <v>0</v>
      </c>
      <c r="B3" t="s">
        <v>990</v>
      </c>
    </row>
    <row r="4" spans="1:6" x14ac:dyDescent="0.2">
      <c r="A4">
        <v>1</v>
      </c>
      <c r="B4" t="s">
        <v>991</v>
      </c>
    </row>
    <row r="5" spans="1:6" x14ac:dyDescent="0.2">
      <c r="A5">
        <v>0</v>
      </c>
      <c r="B5" t="s">
        <v>992</v>
      </c>
    </row>
    <row r="6" spans="1:6" x14ac:dyDescent="0.2">
      <c r="A6">
        <v>1</v>
      </c>
      <c r="B6" t="s">
        <v>993</v>
      </c>
    </row>
    <row r="7" spans="1:6" x14ac:dyDescent="0.2">
      <c r="A7">
        <v>0</v>
      </c>
      <c r="B7" t="s">
        <v>994</v>
      </c>
    </row>
    <row r="8" spans="1:6" x14ac:dyDescent="0.2">
      <c r="A8">
        <v>2</v>
      </c>
      <c r="B8" t="s">
        <v>995</v>
      </c>
    </row>
    <row r="9" spans="1:6" x14ac:dyDescent="0.2">
      <c r="A9">
        <v>0</v>
      </c>
      <c r="B9" t="s">
        <v>996</v>
      </c>
    </row>
    <row r="13" spans="1:6" x14ac:dyDescent="0.2">
      <c r="A13">
        <v>3</v>
      </c>
      <c r="B13" t="s">
        <v>1039</v>
      </c>
      <c r="D13" t="s">
        <v>1040</v>
      </c>
      <c r="F13" t="s">
        <v>1041</v>
      </c>
    </row>
    <row r="14" spans="1:6" x14ac:dyDescent="0.2">
      <c r="A14">
        <v>4</v>
      </c>
      <c r="B14" t="s">
        <v>1042</v>
      </c>
      <c r="D14" t="s">
        <v>1043</v>
      </c>
      <c r="F14" t="s">
        <v>1043</v>
      </c>
    </row>
    <row r="15" spans="1:6" x14ac:dyDescent="0.2">
      <c r="A15">
        <v>4</v>
      </c>
      <c r="B15" t="s">
        <v>1042</v>
      </c>
      <c r="D15" t="s">
        <v>1045</v>
      </c>
      <c r="F15" t="s">
        <v>1045</v>
      </c>
    </row>
    <row r="16" spans="1:6" x14ac:dyDescent="0.2">
      <c r="A16">
        <v>4</v>
      </c>
      <c r="B16" t="s">
        <v>1042</v>
      </c>
      <c r="D16" t="s">
        <v>1047</v>
      </c>
      <c r="F16" t="s">
        <v>1047</v>
      </c>
    </row>
    <row r="17" spans="1:6" x14ac:dyDescent="0.2">
      <c r="A17">
        <v>4</v>
      </c>
      <c r="B17" t="s">
        <v>1042</v>
      </c>
      <c r="D17" t="s">
        <v>1049</v>
      </c>
      <c r="F17" t="s">
        <v>1049</v>
      </c>
    </row>
    <row r="18" spans="1:6" x14ac:dyDescent="0.2">
      <c r="A18">
        <v>999</v>
      </c>
      <c r="B18" t="s">
        <v>1056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449"/>
  <sheetViews>
    <sheetView workbookViewId="0">
      <selection activeCell="A445" sqref="A445:AN445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1020</v>
      </c>
    </row>
    <row r="6" spans="1:246" x14ac:dyDescent="0.2">
      <c r="IK6">
        <v>350</v>
      </c>
      <c r="IL6" t="s">
        <v>985</v>
      </c>
    </row>
    <row r="7" spans="1:246" x14ac:dyDescent="0.2">
      <c r="IK7">
        <v>1</v>
      </c>
      <c r="IL7" t="s">
        <v>986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987</v>
      </c>
      <c r="IL9" t="s">
        <v>988</v>
      </c>
    </row>
    <row r="10" spans="1:246" x14ac:dyDescent="0.2">
      <c r="IK10">
        <v>1</v>
      </c>
      <c r="IL10" t="s">
        <v>982</v>
      </c>
    </row>
    <row r="11" spans="1:246" x14ac:dyDescent="0.2">
      <c r="IK11" t="s">
        <v>983</v>
      </c>
      <c r="IL11" t="s">
        <v>984</v>
      </c>
    </row>
    <row r="12" spans="1:246" x14ac:dyDescent="0.2">
      <c r="A12" s="1">
        <v>1</v>
      </c>
      <c r="B12" s="1">
        <v>444</v>
      </c>
      <c r="C12" s="1">
        <v>1</v>
      </c>
      <c r="D12" s="1">
        <f>ROW(A392)</f>
        <v>392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487366664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981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B392</f>
        <v>444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5.3.3 Монтаж несущих конструкции входных групп П 18.2 на 2кв.2026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O392</f>
        <v>3024788</v>
      </c>
      <c r="P18" s="2">
        <f t="shared" si="1"/>
        <v>2315054</v>
      </c>
      <c r="Q18" s="2">
        <f t="shared" si="1"/>
        <v>135017</v>
      </c>
      <c r="R18" s="2">
        <f t="shared" si="1"/>
        <v>56695</v>
      </c>
      <c r="S18" s="2">
        <f t="shared" si="1"/>
        <v>574717</v>
      </c>
      <c r="T18" s="2">
        <f t="shared" si="1"/>
        <v>0</v>
      </c>
      <c r="U18" s="2">
        <f t="shared" si="1"/>
        <v>1465.2988049999997</v>
      </c>
      <c r="V18" s="2">
        <f t="shared" si="1"/>
        <v>103.25969699999999</v>
      </c>
      <c r="W18" s="2">
        <f t="shared" si="1"/>
        <v>0</v>
      </c>
      <c r="X18" s="2">
        <f t="shared" si="1"/>
        <v>691061</v>
      </c>
      <c r="Y18" s="2">
        <f t="shared" si="1"/>
        <v>400550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4116399</v>
      </c>
      <c r="AS18" s="2">
        <f t="shared" si="1"/>
        <v>4116399</v>
      </c>
      <c r="AT18" s="2">
        <f t="shared" si="1"/>
        <v>0</v>
      </c>
      <c r="AU18" s="2">
        <f t="shared" ref="AU18:BZ18" si="2">AU392</f>
        <v>0</v>
      </c>
      <c r="AV18" s="2">
        <f t="shared" si="2"/>
        <v>2315054</v>
      </c>
      <c r="AW18" s="2">
        <f t="shared" si="2"/>
        <v>2315054</v>
      </c>
      <c r="AX18" s="2">
        <f t="shared" si="2"/>
        <v>0</v>
      </c>
      <c r="AY18" s="2">
        <f t="shared" si="2"/>
        <v>2315054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CA392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DG392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EM392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FS392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ROW(A362)</f>
        <v>362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B362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5.3.3</v>
      </c>
      <c r="G22" s="2" t="str">
        <f t="shared" si="7"/>
        <v>Монтаж несущих конструкции входных групп</v>
      </c>
      <c r="H22" s="2"/>
      <c r="I22" s="2"/>
      <c r="J22" s="2"/>
      <c r="K22" s="2"/>
      <c r="L22" s="2"/>
      <c r="M22" s="2"/>
      <c r="N22" s="2"/>
      <c r="O22" s="2">
        <f t="shared" ref="O22:AT22" si="8">O362</f>
        <v>3024788</v>
      </c>
      <c r="P22" s="2">
        <f t="shared" si="8"/>
        <v>2315054</v>
      </c>
      <c r="Q22" s="2">
        <f t="shared" si="8"/>
        <v>135017</v>
      </c>
      <c r="R22" s="2">
        <f t="shared" si="8"/>
        <v>56695</v>
      </c>
      <c r="S22" s="2">
        <f t="shared" si="8"/>
        <v>574717</v>
      </c>
      <c r="T22" s="2">
        <f t="shared" si="8"/>
        <v>0</v>
      </c>
      <c r="U22" s="2">
        <f t="shared" si="8"/>
        <v>1465.2988049999997</v>
      </c>
      <c r="V22" s="2">
        <f t="shared" si="8"/>
        <v>103.25969699999999</v>
      </c>
      <c r="W22" s="2">
        <f t="shared" si="8"/>
        <v>0</v>
      </c>
      <c r="X22" s="2">
        <f t="shared" si="8"/>
        <v>691061</v>
      </c>
      <c r="Y22" s="2">
        <f t="shared" si="8"/>
        <v>400550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4116399</v>
      </c>
      <c r="AS22" s="2">
        <f t="shared" si="8"/>
        <v>4116399</v>
      </c>
      <c r="AT22" s="2">
        <f t="shared" si="8"/>
        <v>0</v>
      </c>
      <c r="AU22" s="2">
        <f t="shared" ref="AU22:BZ22" si="9">AU362</f>
        <v>0</v>
      </c>
      <c r="AV22" s="2">
        <f t="shared" si="9"/>
        <v>2315054</v>
      </c>
      <c r="AW22" s="2">
        <f t="shared" si="9"/>
        <v>2315054</v>
      </c>
      <c r="AX22" s="2">
        <f t="shared" si="9"/>
        <v>0</v>
      </c>
      <c r="AY22" s="2">
        <f t="shared" si="9"/>
        <v>2315054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CA362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DG362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EM362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FS362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ROW(A73)</f>
        <v>73</v>
      </c>
      <c r="E24" s="1"/>
      <c r="F24" s="1" t="s">
        <v>19</v>
      </c>
      <c r="G24" s="1" t="s">
        <v>19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Лестницы Л3-Л8</v>
      </c>
      <c r="G26" s="2" t="str">
        <f t="shared" si="14"/>
        <v>Лестницы Л3-Л8</v>
      </c>
      <c r="H26" s="2"/>
      <c r="I26" s="2"/>
      <c r="J26" s="2"/>
      <c r="K26" s="2"/>
      <c r="L26" s="2"/>
      <c r="M26" s="2"/>
      <c r="N26" s="2"/>
      <c r="O26" s="2">
        <f t="shared" ref="O26:AT26" si="15">O73</f>
        <v>488595</v>
      </c>
      <c r="P26" s="2">
        <f t="shared" si="15"/>
        <v>371324</v>
      </c>
      <c r="Q26" s="2">
        <f t="shared" si="15"/>
        <v>33314</v>
      </c>
      <c r="R26" s="2">
        <f t="shared" si="15"/>
        <v>13572</v>
      </c>
      <c r="S26" s="2">
        <f t="shared" si="15"/>
        <v>83957</v>
      </c>
      <c r="T26" s="2">
        <f t="shared" si="15"/>
        <v>0</v>
      </c>
      <c r="U26" s="2">
        <f t="shared" si="15"/>
        <v>211.608656</v>
      </c>
      <c r="V26" s="2">
        <f t="shared" si="15"/>
        <v>23.059263000000001</v>
      </c>
      <c r="W26" s="2">
        <f t="shared" si="15"/>
        <v>0</v>
      </c>
      <c r="X26" s="2">
        <f t="shared" si="15"/>
        <v>109576</v>
      </c>
      <c r="Y26" s="2">
        <f t="shared" si="15"/>
        <v>73188</v>
      </c>
      <c r="Z26" s="2">
        <f t="shared" si="15"/>
        <v>0</v>
      </c>
      <c r="AA26" s="2">
        <f t="shared" si="15"/>
        <v>0</v>
      </c>
      <c r="AB26" s="2">
        <f t="shared" si="15"/>
        <v>488595</v>
      </c>
      <c r="AC26" s="2">
        <f t="shared" si="15"/>
        <v>371324</v>
      </c>
      <c r="AD26" s="2">
        <f t="shared" si="15"/>
        <v>33314</v>
      </c>
      <c r="AE26" s="2">
        <f t="shared" si="15"/>
        <v>13572</v>
      </c>
      <c r="AF26" s="2">
        <f t="shared" si="15"/>
        <v>83957</v>
      </c>
      <c r="AG26" s="2">
        <f t="shared" si="15"/>
        <v>0</v>
      </c>
      <c r="AH26" s="2">
        <f t="shared" si="15"/>
        <v>211.608656</v>
      </c>
      <c r="AI26" s="2">
        <f t="shared" si="15"/>
        <v>23.059263000000001</v>
      </c>
      <c r="AJ26" s="2">
        <f t="shared" si="15"/>
        <v>0</v>
      </c>
      <c r="AK26" s="2">
        <f t="shared" si="15"/>
        <v>109576</v>
      </c>
      <c r="AL26" s="2">
        <f t="shared" si="15"/>
        <v>73188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671359</v>
      </c>
      <c r="AS26" s="2">
        <f t="shared" si="15"/>
        <v>671359</v>
      </c>
      <c r="AT26" s="2">
        <f t="shared" si="15"/>
        <v>0</v>
      </c>
      <c r="AU26" s="2">
        <f t="shared" ref="AU26:BZ26" si="16">AU73</f>
        <v>0</v>
      </c>
      <c r="AV26" s="2">
        <f t="shared" si="16"/>
        <v>371324</v>
      </c>
      <c r="AW26" s="2">
        <f t="shared" si="16"/>
        <v>371324</v>
      </c>
      <c r="AX26" s="2">
        <f t="shared" si="16"/>
        <v>0</v>
      </c>
      <c r="AY26" s="2">
        <f t="shared" si="16"/>
        <v>371324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CA73</f>
        <v>671359</v>
      </c>
      <c r="CB26" s="2">
        <f t="shared" si="17"/>
        <v>671359</v>
      </c>
      <c r="CC26" s="2">
        <f t="shared" si="17"/>
        <v>0</v>
      </c>
      <c r="CD26" s="2">
        <f t="shared" si="17"/>
        <v>0</v>
      </c>
      <c r="CE26" s="2">
        <f t="shared" si="17"/>
        <v>371324</v>
      </c>
      <c r="CF26" s="2">
        <f t="shared" si="17"/>
        <v>371324</v>
      </c>
      <c r="CG26" s="2">
        <f t="shared" si="17"/>
        <v>0</v>
      </c>
      <c r="CH26" s="2">
        <f t="shared" si="17"/>
        <v>371324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ROW(SmtRes!A8)</f>
        <v>8</v>
      </c>
      <c r="D28">
        <f>ROW(EtalonRes!A8)</f>
        <v>8</v>
      </c>
      <c r="E28" t="s">
        <v>20</v>
      </c>
      <c r="F28" t="s">
        <v>21</v>
      </c>
      <c r="G28" t="s">
        <v>22</v>
      </c>
      <c r="H28" t="s">
        <v>23</v>
      </c>
      <c r="I28">
        <v>0.26</v>
      </c>
      <c r="J28">
        <v>0</v>
      </c>
      <c r="K28">
        <v>0.26</v>
      </c>
      <c r="O28">
        <f t="shared" ref="O28:O71" si="21">ROUND(CP28,0)</f>
        <v>13812</v>
      </c>
      <c r="P28">
        <f t="shared" ref="P28:P71" si="22">ROUND(CQ28*I28,0)</f>
        <v>1609</v>
      </c>
      <c r="Q28">
        <f t="shared" ref="Q28:Q71" si="23">ROUND(CR28*I28,0)</f>
        <v>7352</v>
      </c>
      <c r="R28">
        <f t="shared" ref="R28:R71" si="24">ROUND(CS28*I28,0)</f>
        <v>2951</v>
      </c>
      <c r="S28">
        <f t="shared" ref="S28:S71" si="25">ROUND(CT28*I28,0)</f>
        <v>4851</v>
      </c>
      <c r="T28">
        <f t="shared" ref="T28:T71" si="26">ROUND(CU28*I28,0)</f>
        <v>0</v>
      </c>
      <c r="U28">
        <f t="shared" ref="U28:U71" si="27">ROUND(CV28*I28,7)</f>
        <v>12.375999999999999</v>
      </c>
      <c r="V28">
        <f t="shared" ref="V28:V71" si="28">ROUND(CW28*I28,7)</f>
        <v>5.0023999999999997</v>
      </c>
      <c r="W28">
        <f t="shared" ref="W28:W71" si="29">ROUND(CX28*I28,0)</f>
        <v>0</v>
      </c>
      <c r="X28">
        <f t="shared" ref="X28:X71" si="30">ROUND(CY28,0)</f>
        <v>9050</v>
      </c>
      <c r="Y28">
        <f t="shared" ref="Y28:Y71" si="31">ROUND(CZ28,0)</f>
        <v>6242</v>
      </c>
      <c r="AA28">
        <v>92806356</v>
      </c>
      <c r="AB28">
        <f t="shared" ref="AB28:AB71" si="32">ROUND((AC28+AD28+AF28),2)</f>
        <v>2838.49</v>
      </c>
      <c r="AC28">
        <f t="shared" ref="AC28:AC44" si="33">ROUND((ES28),2)</f>
        <v>623.76</v>
      </c>
      <c r="AD28">
        <f t="shared" ref="AD28:AD44" si="34">ROUND((((ET28)-(EU28))+AE28),2)</f>
        <v>1798.71</v>
      </c>
      <c r="AE28">
        <f t="shared" ref="AE28:AE44" si="35">ROUND((EU28),2)</f>
        <v>253.04</v>
      </c>
      <c r="AF28">
        <f t="shared" ref="AF28:AF44" si="36">ROUND((EV28),2)</f>
        <v>416.02</v>
      </c>
      <c r="AG28">
        <f t="shared" ref="AG28:AG71" si="37">ROUND((AP28),2)</f>
        <v>0</v>
      </c>
      <c r="AH28">
        <f t="shared" ref="AH28:AH44" si="38">(EW28)</f>
        <v>47.6</v>
      </c>
      <c r="AI28">
        <f t="shared" ref="AI28:AI44" si="39">(EX28)</f>
        <v>19.239999999999998</v>
      </c>
      <c r="AJ28">
        <f t="shared" ref="AJ28:AJ71" si="40">(AS28)</f>
        <v>0</v>
      </c>
      <c r="AK28">
        <v>2838.49</v>
      </c>
      <c r="AL28">
        <v>623.76</v>
      </c>
      <c r="AM28">
        <v>1798.71</v>
      </c>
      <c r="AN28">
        <v>253.04</v>
      </c>
      <c r="AO28">
        <v>416.02</v>
      </c>
      <c r="AP28">
        <v>0</v>
      </c>
      <c r="AQ28">
        <v>47.6</v>
      </c>
      <c r="AR28">
        <v>19.239999999999998</v>
      </c>
      <c r="AS28">
        <v>0</v>
      </c>
      <c r="AT28">
        <v>116</v>
      </c>
      <c r="AU28">
        <v>80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24</v>
      </c>
      <c r="BM28">
        <v>7005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116</v>
      </c>
      <c r="CA28">
        <v>80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71" si="41">(P28+Q28+S28)</f>
        <v>13812</v>
      </c>
      <c r="CQ28">
        <f>AC28*BC28</f>
        <v>6187.6992</v>
      </c>
      <c r="CR28">
        <f>AD28*BB28</f>
        <v>28275.7212</v>
      </c>
      <c r="CS28">
        <f t="shared" ref="CS28:CS71" si="42">AE28*BS28</f>
        <v>11348.843999999999</v>
      </c>
      <c r="CT28">
        <f t="shared" ref="CT28:CT71" si="43">AF28*BA28</f>
        <v>18658.496999999999</v>
      </c>
      <c r="CU28">
        <f t="shared" ref="CU28:CU71" si="44">AG28</f>
        <v>0</v>
      </c>
      <c r="CV28">
        <f t="shared" ref="CV28:CV71" si="45">AH28</f>
        <v>47.6</v>
      </c>
      <c r="CW28">
        <f t="shared" ref="CW28:CW71" si="46">AI28</f>
        <v>19.239999999999998</v>
      </c>
      <c r="CX28">
        <f t="shared" ref="CX28:CX71" si="47">AJ28</f>
        <v>0</v>
      </c>
      <c r="CY28">
        <f t="shared" ref="CY28:CY71" si="48">(((S28+R28)*AT28)/100)</f>
        <v>9050.32</v>
      </c>
      <c r="CZ28">
        <f t="shared" ref="CZ28:CZ71" si="49">(((S28+R28)*AU28)/100)</f>
        <v>6241.6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66434294</v>
      </c>
      <c r="EF28">
        <v>2</v>
      </c>
      <c r="EG28" t="s">
        <v>25</v>
      </c>
      <c r="EH28">
        <v>7</v>
      </c>
      <c r="EI28" t="s">
        <v>26</v>
      </c>
      <c r="EJ28">
        <v>1</v>
      </c>
      <c r="EK28">
        <v>7005</v>
      </c>
      <c r="EL28" t="s">
        <v>27</v>
      </c>
      <c r="EM28" t="s">
        <v>28</v>
      </c>
      <c r="EO28" t="s">
        <v>6</v>
      </c>
      <c r="EQ28">
        <v>1310720</v>
      </c>
      <c r="ER28">
        <v>2838.49</v>
      </c>
      <c r="ES28">
        <v>623.76</v>
      </c>
      <c r="ET28">
        <v>1798.71</v>
      </c>
      <c r="EU28">
        <v>253.04</v>
      </c>
      <c r="EV28">
        <v>416.02</v>
      </c>
      <c r="EW28">
        <v>47.6</v>
      </c>
      <c r="EX28">
        <v>19.239999999999998</v>
      </c>
      <c r="EY28">
        <v>0</v>
      </c>
      <c r="FQ28">
        <v>0</v>
      </c>
      <c r="FR28">
        <v>0</v>
      </c>
      <c r="FS28">
        <v>0</v>
      </c>
      <c r="FX28">
        <v>116</v>
      </c>
      <c r="FY28">
        <v>80</v>
      </c>
      <c r="GA28" t="s">
        <v>6</v>
      </c>
      <c r="GD28">
        <v>1</v>
      </c>
      <c r="GF28">
        <v>821886014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71" si="50">ROUND(IF(AND(BH28=3,BI28=3,FS28&lt;&gt;0),P28,0),0)</f>
        <v>0</v>
      </c>
      <c r="GM28">
        <f t="shared" ref="GM28:GM71" si="51">ROUND(O28+X28+Y28,0)+GX28</f>
        <v>29104</v>
      </c>
      <c r="GN28">
        <f t="shared" ref="GN28:GN71" si="52">IF(OR(BI28=0,BI28=1),GM28-GX28,0)</f>
        <v>29104</v>
      </c>
      <c r="GO28">
        <f t="shared" ref="GO28:GO71" si="53">IF(BI28=2,GM28-GX28,0)</f>
        <v>0</v>
      </c>
      <c r="GP28">
        <f t="shared" ref="GP28:GP71" si="54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44" si="55">ROUND((GT28),2)</f>
        <v>0</v>
      </c>
      <c r="GW28">
        <v>1</v>
      </c>
      <c r="GX28">
        <f t="shared" ref="GX28:GX71" si="56">ROUND(HC28*I28,0)</f>
        <v>0</v>
      </c>
      <c r="HA28">
        <v>0</v>
      </c>
      <c r="HB28">
        <v>0</v>
      </c>
      <c r="HC28">
        <f t="shared" ref="HC28:HC71" si="57">GV28*GW28</f>
        <v>0</v>
      </c>
      <c r="HE28" t="s">
        <v>6</v>
      </c>
      <c r="HF28" t="s">
        <v>6</v>
      </c>
      <c r="HM28" t="s">
        <v>6</v>
      </c>
      <c r="HN28" t="s">
        <v>29</v>
      </c>
      <c r="HO28" t="s">
        <v>30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8</v>
      </c>
      <c r="E29" t="s">
        <v>31</v>
      </c>
      <c r="F29" t="s">
        <v>32</v>
      </c>
      <c r="G29" t="s">
        <v>33</v>
      </c>
      <c r="H29" t="str">
        <f>'1.Ведомость'!C25</f>
        <v>м3</v>
      </c>
      <c r="I29">
        <f>I28*J29</f>
        <v>0.18459999999999999</v>
      </c>
      <c r="J29">
        <v>0.71</v>
      </c>
      <c r="K29">
        <v>0.71</v>
      </c>
      <c r="O29">
        <f t="shared" si="21"/>
        <v>810</v>
      </c>
      <c r="P29">
        <f t="shared" si="22"/>
        <v>810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92806356</v>
      </c>
      <c r="AB29">
        <f t="shared" si="32"/>
        <v>4389.3500000000004</v>
      </c>
      <c r="AC29">
        <f t="shared" si="33"/>
        <v>4389.3500000000004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4389.3499999999995</v>
      </c>
      <c r="AL29">
        <v>4389.3499999999995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116</v>
      </c>
      <c r="AU29">
        <v>80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6</v>
      </c>
      <c r="BM29">
        <v>7005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116</v>
      </c>
      <c r="CA29">
        <v>80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810</v>
      </c>
      <c r="CQ29">
        <f>AC29</f>
        <v>4389.3500000000004</v>
      </c>
      <c r="CR29">
        <f>AD29</f>
        <v>0</v>
      </c>
      <c r="CS29">
        <f t="shared" si="42"/>
        <v>0</v>
      </c>
      <c r="CT29">
        <f t="shared" si="43"/>
        <v>0</v>
      </c>
      <c r="CU29">
        <f t="shared" si="44"/>
        <v>0</v>
      </c>
      <c r="CV29">
        <f t="shared" si="45"/>
        <v>0</v>
      </c>
      <c r="CW29">
        <f t="shared" si="46"/>
        <v>0</v>
      </c>
      <c r="CX29">
        <f t="shared" si="47"/>
        <v>0</v>
      </c>
      <c r="CY29">
        <f t="shared" si="48"/>
        <v>0</v>
      </c>
      <c r="CZ29">
        <f t="shared" si="49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34</v>
      </c>
      <c r="DW29" t="s">
        <v>34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66434294</v>
      </c>
      <c r="EF29">
        <v>2</v>
      </c>
      <c r="EG29" t="s">
        <v>25</v>
      </c>
      <c r="EH29">
        <v>7</v>
      </c>
      <c r="EI29" t="s">
        <v>26</v>
      </c>
      <c r="EJ29">
        <v>1</v>
      </c>
      <c r="EK29">
        <v>7005</v>
      </c>
      <c r="EL29" t="s">
        <v>27</v>
      </c>
      <c r="EM29" t="s">
        <v>28</v>
      </c>
      <c r="EO29" t="s">
        <v>6</v>
      </c>
      <c r="EQ29">
        <v>0</v>
      </c>
      <c r="ER29">
        <v>4303.28</v>
      </c>
      <c r="ES29">
        <v>4389.3499999999995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4303.28</v>
      </c>
      <c r="FQ29">
        <v>0</v>
      </c>
      <c r="FR29">
        <v>0</v>
      </c>
      <c r="FS29">
        <v>0</v>
      </c>
      <c r="FX29">
        <v>116</v>
      </c>
      <c r="FY29">
        <v>80</v>
      </c>
      <c r="GA29" t="s">
        <v>35</v>
      </c>
      <c r="GD29">
        <v>1</v>
      </c>
      <c r="GF29">
        <v>1767033468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50"/>
        <v>0</v>
      </c>
      <c r="GM29">
        <f t="shared" si="51"/>
        <v>810</v>
      </c>
      <c r="GN29">
        <f t="shared" si="52"/>
        <v>810</v>
      </c>
      <c r="GO29">
        <f t="shared" si="53"/>
        <v>0</v>
      </c>
      <c r="GP29">
        <f t="shared" si="54"/>
        <v>0</v>
      </c>
      <c r="GR29">
        <v>1</v>
      </c>
      <c r="GS29">
        <v>1</v>
      </c>
      <c r="GT29">
        <v>0</v>
      </c>
      <c r="GU29" t="s">
        <v>6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36</v>
      </c>
      <c r="HF29" t="s">
        <v>37</v>
      </c>
      <c r="HG29">
        <f>ROUND(AC29*I29,0)</f>
        <v>810</v>
      </c>
      <c r="HM29" t="s">
        <v>6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7</v>
      </c>
      <c r="E30" t="s">
        <v>38</v>
      </c>
      <c r="F30" t="s">
        <v>39</v>
      </c>
      <c r="G30" t="s">
        <v>40</v>
      </c>
      <c r="H30" t="str">
        <f>'1.Ведомость'!C26</f>
        <v>ШТ</v>
      </c>
      <c r="I30">
        <f>I28*J30</f>
        <v>36</v>
      </c>
      <c r="J30">
        <v>138.46153846153845</v>
      </c>
      <c r="K30">
        <v>138.46153849999999</v>
      </c>
      <c r="O30">
        <f t="shared" si="21"/>
        <v>32330</v>
      </c>
      <c r="P30">
        <f t="shared" si="22"/>
        <v>32330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92806356</v>
      </c>
      <c r="AB30">
        <f t="shared" si="32"/>
        <v>90.53</v>
      </c>
      <c r="AC30">
        <f t="shared" si="33"/>
        <v>90.53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90.53</v>
      </c>
      <c r="AL30">
        <v>90.53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116</v>
      </c>
      <c r="AU30">
        <v>80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42</v>
      </c>
      <c r="BM30">
        <v>7005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116</v>
      </c>
      <c r="CA30">
        <v>80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32330</v>
      </c>
      <c r="CQ30">
        <f>AC30*BC30</f>
        <v>898.05759999999998</v>
      </c>
      <c r="CR30">
        <f>AD30*BB30</f>
        <v>0</v>
      </c>
      <c r="CS30">
        <f t="shared" si="42"/>
        <v>0</v>
      </c>
      <c r="CT30">
        <f t="shared" si="43"/>
        <v>0</v>
      </c>
      <c r="CU30">
        <f t="shared" si="44"/>
        <v>0</v>
      </c>
      <c r="CV30">
        <f t="shared" si="45"/>
        <v>0</v>
      </c>
      <c r="CW30">
        <f t="shared" si="46"/>
        <v>0</v>
      </c>
      <c r="CX30">
        <f t="shared" si="47"/>
        <v>0</v>
      </c>
      <c r="CY30">
        <f t="shared" si="48"/>
        <v>0</v>
      </c>
      <c r="CZ30">
        <f t="shared" si="49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41</v>
      </c>
      <c r="DW30" t="s">
        <v>41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66434294</v>
      </c>
      <c r="EF30">
        <v>2</v>
      </c>
      <c r="EG30" t="s">
        <v>25</v>
      </c>
      <c r="EH30">
        <v>7</v>
      </c>
      <c r="EI30" t="s">
        <v>26</v>
      </c>
      <c r="EJ30">
        <v>1</v>
      </c>
      <c r="EK30">
        <v>7005</v>
      </c>
      <c r="EL30" t="s">
        <v>27</v>
      </c>
      <c r="EM30" t="s">
        <v>28</v>
      </c>
      <c r="EO30" t="s">
        <v>6</v>
      </c>
      <c r="EQ30">
        <v>0</v>
      </c>
      <c r="ER30">
        <v>90.53</v>
      </c>
      <c r="ES30">
        <v>90.53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116</v>
      </c>
      <c r="FY30">
        <v>80</v>
      </c>
      <c r="GA30" t="s">
        <v>6</v>
      </c>
      <c r="GD30">
        <v>1</v>
      </c>
      <c r="GF30">
        <v>573734795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50"/>
        <v>0</v>
      </c>
      <c r="GM30">
        <f t="shared" si="51"/>
        <v>32330</v>
      </c>
      <c r="GN30">
        <f t="shared" si="52"/>
        <v>32330</v>
      </c>
      <c r="GO30">
        <f t="shared" si="53"/>
        <v>0</v>
      </c>
      <c r="GP30">
        <f t="shared" si="54"/>
        <v>0</v>
      </c>
      <c r="GR30">
        <v>0</v>
      </c>
      <c r="GS30">
        <v>3</v>
      </c>
      <c r="GT30">
        <v>0</v>
      </c>
      <c r="GU30" t="s">
        <v>6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6</v>
      </c>
      <c r="HF30" t="s">
        <v>6</v>
      </c>
      <c r="HM30" t="s">
        <v>6</v>
      </c>
      <c r="HN30" t="s">
        <v>29</v>
      </c>
      <c r="HO30" t="s">
        <v>30</v>
      </c>
      <c r="HP30" t="s">
        <v>27</v>
      </c>
      <c r="HQ30" t="s">
        <v>27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37</v>
      </c>
      <c r="F31" t="s">
        <v>43</v>
      </c>
      <c r="G31" t="s">
        <v>44</v>
      </c>
      <c r="H31" t="s">
        <v>23</v>
      </c>
      <c r="I31">
        <v>0.2</v>
      </c>
      <c r="J31">
        <v>0</v>
      </c>
      <c r="K31">
        <v>0.2</v>
      </c>
      <c r="O31">
        <f t="shared" si="21"/>
        <v>14876</v>
      </c>
      <c r="P31">
        <f t="shared" si="22"/>
        <v>1702</v>
      </c>
      <c r="Q31">
        <f t="shared" si="23"/>
        <v>7937</v>
      </c>
      <c r="R31">
        <f t="shared" si="24"/>
        <v>3187</v>
      </c>
      <c r="S31">
        <f t="shared" si="25"/>
        <v>5237</v>
      </c>
      <c r="T31">
        <f t="shared" si="26"/>
        <v>0</v>
      </c>
      <c r="U31">
        <f t="shared" si="27"/>
        <v>13.36</v>
      </c>
      <c r="V31">
        <f t="shared" si="28"/>
        <v>5.4119999999999999</v>
      </c>
      <c r="W31">
        <f t="shared" si="29"/>
        <v>0</v>
      </c>
      <c r="X31">
        <f t="shared" si="30"/>
        <v>9772</v>
      </c>
      <c r="Y31">
        <f t="shared" si="31"/>
        <v>6739</v>
      </c>
      <c r="AA31">
        <v>92806356</v>
      </c>
      <c r="AB31">
        <f t="shared" si="32"/>
        <v>3965.97</v>
      </c>
      <c r="AC31">
        <f t="shared" si="33"/>
        <v>857.67</v>
      </c>
      <c r="AD31">
        <f t="shared" si="34"/>
        <v>2524.4699999999998</v>
      </c>
      <c r="AE31">
        <f t="shared" si="35"/>
        <v>355.32</v>
      </c>
      <c r="AF31">
        <f t="shared" si="36"/>
        <v>583.83000000000004</v>
      </c>
      <c r="AG31">
        <f t="shared" si="37"/>
        <v>0</v>
      </c>
      <c r="AH31">
        <f t="shared" si="38"/>
        <v>66.8</v>
      </c>
      <c r="AI31">
        <f t="shared" si="39"/>
        <v>27.06</v>
      </c>
      <c r="AJ31">
        <f t="shared" si="40"/>
        <v>0</v>
      </c>
      <c r="AK31">
        <v>3965.97</v>
      </c>
      <c r="AL31">
        <v>857.67</v>
      </c>
      <c r="AM31">
        <v>2524.4699999999998</v>
      </c>
      <c r="AN31">
        <v>355.32</v>
      </c>
      <c r="AO31">
        <v>583.83000000000004</v>
      </c>
      <c r="AP31">
        <v>0</v>
      </c>
      <c r="AQ31">
        <v>66.8</v>
      </c>
      <c r="AR31">
        <v>27.06</v>
      </c>
      <c r="AS31">
        <v>0</v>
      </c>
      <c r="AT31">
        <v>116</v>
      </c>
      <c r="AU31">
        <v>80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45</v>
      </c>
      <c r="BM31">
        <v>7005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116</v>
      </c>
      <c r="CA31">
        <v>80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14876</v>
      </c>
      <c r="CQ31">
        <f>AC31*BC31</f>
        <v>8508.0864000000001</v>
      </c>
      <c r="CR31">
        <f>AD31*BB31</f>
        <v>39684.668399999995</v>
      </c>
      <c r="CS31">
        <f t="shared" si="42"/>
        <v>15936.102000000001</v>
      </c>
      <c r="CT31">
        <f t="shared" si="43"/>
        <v>26184.775500000003</v>
      </c>
      <c r="CU31">
        <f t="shared" si="44"/>
        <v>0</v>
      </c>
      <c r="CV31">
        <f t="shared" si="45"/>
        <v>66.8</v>
      </c>
      <c r="CW31">
        <f t="shared" si="46"/>
        <v>27.06</v>
      </c>
      <c r="CX31">
        <f t="shared" si="47"/>
        <v>0</v>
      </c>
      <c r="CY31">
        <f t="shared" si="48"/>
        <v>9771.84</v>
      </c>
      <c r="CZ31">
        <f t="shared" si="49"/>
        <v>6739.2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66434294</v>
      </c>
      <c r="EF31">
        <v>2</v>
      </c>
      <c r="EG31" t="s">
        <v>25</v>
      </c>
      <c r="EH31">
        <v>7</v>
      </c>
      <c r="EI31" t="s">
        <v>26</v>
      </c>
      <c r="EJ31">
        <v>1</v>
      </c>
      <c r="EK31">
        <v>7005</v>
      </c>
      <c r="EL31" t="s">
        <v>27</v>
      </c>
      <c r="EM31" t="s">
        <v>28</v>
      </c>
      <c r="EO31" t="s">
        <v>6</v>
      </c>
      <c r="EQ31">
        <v>1310720</v>
      </c>
      <c r="ER31">
        <v>3965.97</v>
      </c>
      <c r="ES31">
        <v>857.67</v>
      </c>
      <c r="ET31">
        <v>2524.4699999999998</v>
      </c>
      <c r="EU31">
        <v>355.32</v>
      </c>
      <c r="EV31">
        <v>583.83000000000004</v>
      </c>
      <c r="EW31">
        <v>66.8</v>
      </c>
      <c r="EX31">
        <v>27.06</v>
      </c>
      <c r="EY31">
        <v>0</v>
      </c>
      <c r="FQ31">
        <v>0</v>
      </c>
      <c r="FR31">
        <v>0</v>
      </c>
      <c r="FS31">
        <v>0</v>
      </c>
      <c r="FX31">
        <v>116</v>
      </c>
      <c r="FY31">
        <v>80</v>
      </c>
      <c r="GA31" t="s">
        <v>6</v>
      </c>
      <c r="GD31">
        <v>1</v>
      </c>
      <c r="GF31">
        <v>189638116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50"/>
        <v>0</v>
      </c>
      <c r="GM31">
        <f t="shared" si="51"/>
        <v>31387</v>
      </c>
      <c r="GN31">
        <f t="shared" si="52"/>
        <v>31387</v>
      </c>
      <c r="GO31">
        <f t="shared" si="53"/>
        <v>0</v>
      </c>
      <c r="GP31">
        <f t="shared" si="54"/>
        <v>0</v>
      </c>
      <c r="GR31">
        <v>0</v>
      </c>
      <c r="GS31">
        <v>3</v>
      </c>
      <c r="GT31">
        <v>0</v>
      </c>
      <c r="GU31" t="s">
        <v>6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6</v>
      </c>
      <c r="HF31" t="s">
        <v>6</v>
      </c>
      <c r="HM31" t="s">
        <v>6</v>
      </c>
      <c r="HN31" t="s">
        <v>29</v>
      </c>
      <c r="HO31" t="s">
        <v>30</v>
      </c>
      <c r="HP31" t="s">
        <v>27</v>
      </c>
      <c r="HQ31" t="s">
        <v>27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16</v>
      </c>
      <c r="E32" t="s">
        <v>46</v>
      </c>
      <c r="F32" t="s">
        <v>32</v>
      </c>
      <c r="G32" t="s">
        <v>33</v>
      </c>
      <c r="H32" t="str">
        <f>'1.Ведомость'!C28</f>
        <v>м3</v>
      </c>
      <c r="I32">
        <f>I31*J32</f>
        <v>0.14199999999999999</v>
      </c>
      <c r="J32">
        <v>0.70999999999999985</v>
      </c>
      <c r="K32">
        <v>0.71</v>
      </c>
      <c r="O32">
        <f t="shared" si="21"/>
        <v>623</v>
      </c>
      <c r="P32">
        <f t="shared" si="22"/>
        <v>623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92806356</v>
      </c>
      <c r="AB32">
        <f t="shared" si="32"/>
        <v>4389.3500000000004</v>
      </c>
      <c r="AC32">
        <f t="shared" si="33"/>
        <v>4389.3500000000004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4389.3499999999995</v>
      </c>
      <c r="AL32">
        <v>4389.3499999999995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116</v>
      </c>
      <c r="AU32">
        <v>80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7005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116</v>
      </c>
      <c r="CA32">
        <v>80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623</v>
      </c>
      <c r="CQ32">
        <f>AC32</f>
        <v>4389.3500000000004</v>
      </c>
      <c r="CR32">
        <f>AD32</f>
        <v>0</v>
      </c>
      <c r="CS32">
        <f t="shared" si="42"/>
        <v>0</v>
      </c>
      <c r="CT32">
        <f t="shared" si="43"/>
        <v>0</v>
      </c>
      <c r="CU32">
        <f t="shared" si="44"/>
        <v>0</v>
      </c>
      <c r="CV32">
        <f t="shared" si="45"/>
        <v>0</v>
      </c>
      <c r="CW32">
        <f t="shared" si="46"/>
        <v>0</v>
      </c>
      <c r="CX32">
        <f t="shared" si="47"/>
        <v>0</v>
      </c>
      <c r="CY32">
        <f t="shared" si="48"/>
        <v>0</v>
      </c>
      <c r="CZ32">
        <f t="shared" si="49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34</v>
      </c>
      <c r="DW32" t="s">
        <v>34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66434294</v>
      </c>
      <c r="EF32">
        <v>2</v>
      </c>
      <c r="EG32" t="s">
        <v>25</v>
      </c>
      <c r="EH32">
        <v>7</v>
      </c>
      <c r="EI32" t="s">
        <v>26</v>
      </c>
      <c r="EJ32">
        <v>1</v>
      </c>
      <c r="EK32">
        <v>7005</v>
      </c>
      <c r="EL32" t="s">
        <v>27</v>
      </c>
      <c r="EM32" t="s">
        <v>28</v>
      </c>
      <c r="EO32" t="s">
        <v>6</v>
      </c>
      <c r="EQ32">
        <v>0</v>
      </c>
      <c r="ER32">
        <v>4303.28</v>
      </c>
      <c r="ES32">
        <v>4389.3499999999995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4303.28</v>
      </c>
      <c r="FQ32">
        <v>0</v>
      </c>
      <c r="FR32">
        <v>0</v>
      </c>
      <c r="FS32">
        <v>0</v>
      </c>
      <c r="FX32">
        <v>116</v>
      </c>
      <c r="FY32">
        <v>80</v>
      </c>
      <c r="GA32" t="s">
        <v>35</v>
      </c>
      <c r="GD32">
        <v>1</v>
      </c>
      <c r="GF32">
        <v>1767033468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50"/>
        <v>0</v>
      </c>
      <c r="GM32">
        <f t="shared" si="51"/>
        <v>623</v>
      </c>
      <c r="GN32">
        <f t="shared" si="52"/>
        <v>623</v>
      </c>
      <c r="GO32">
        <f t="shared" si="53"/>
        <v>0</v>
      </c>
      <c r="GP32">
        <f t="shared" si="54"/>
        <v>0</v>
      </c>
      <c r="GR32">
        <v>1</v>
      </c>
      <c r="GS32">
        <v>1</v>
      </c>
      <c r="GT32">
        <v>0</v>
      </c>
      <c r="GU32" t="s">
        <v>6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36</v>
      </c>
      <c r="HF32" t="s">
        <v>37</v>
      </c>
      <c r="HG32">
        <f>ROUND(AC32*I32,0)</f>
        <v>623</v>
      </c>
      <c r="HM32" t="s">
        <v>6</v>
      </c>
      <c r="HN32" t="s">
        <v>29</v>
      </c>
      <c r="HO32" t="s">
        <v>30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15</v>
      </c>
      <c r="E33" t="s">
        <v>47</v>
      </c>
      <c r="F33" t="s">
        <v>48</v>
      </c>
      <c r="G33" t="s">
        <v>49</v>
      </c>
      <c r="H33" t="str">
        <f>'1.Ведомость'!C29</f>
        <v>ШТ</v>
      </c>
      <c r="I33">
        <f>I31*J33</f>
        <v>20</v>
      </c>
      <c r="J33">
        <v>100</v>
      </c>
      <c r="K33">
        <v>100</v>
      </c>
      <c r="O33">
        <f t="shared" si="21"/>
        <v>41716</v>
      </c>
      <c r="P33">
        <f t="shared" si="22"/>
        <v>41716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92806356</v>
      </c>
      <c r="AB33">
        <f t="shared" si="32"/>
        <v>210.26</v>
      </c>
      <c r="AC33">
        <f t="shared" si="33"/>
        <v>210.26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210.26</v>
      </c>
      <c r="AL33">
        <v>210.26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116</v>
      </c>
      <c r="AU33">
        <v>80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50</v>
      </c>
      <c r="BM33">
        <v>7005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116</v>
      </c>
      <c r="CA33">
        <v>80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41716</v>
      </c>
      <c r="CQ33">
        <f>AC33*BC33</f>
        <v>2085.7791999999999</v>
      </c>
      <c r="CR33">
        <f>AD33*BB33</f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41</v>
      </c>
      <c r="DW33" t="s">
        <v>41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66434294</v>
      </c>
      <c r="EF33">
        <v>2</v>
      </c>
      <c r="EG33" t="s">
        <v>25</v>
      </c>
      <c r="EH33">
        <v>7</v>
      </c>
      <c r="EI33" t="s">
        <v>26</v>
      </c>
      <c r="EJ33">
        <v>1</v>
      </c>
      <c r="EK33">
        <v>7005</v>
      </c>
      <c r="EL33" t="s">
        <v>27</v>
      </c>
      <c r="EM33" t="s">
        <v>28</v>
      </c>
      <c r="EO33" t="s">
        <v>6</v>
      </c>
      <c r="EQ33">
        <v>0</v>
      </c>
      <c r="ER33">
        <v>210.26</v>
      </c>
      <c r="ES33">
        <v>210.26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116</v>
      </c>
      <c r="FY33">
        <v>80</v>
      </c>
      <c r="GA33" t="s">
        <v>6</v>
      </c>
      <c r="GD33">
        <v>1</v>
      </c>
      <c r="GF33">
        <v>1098737767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0"/>
        <v>0</v>
      </c>
      <c r="GM33">
        <f t="shared" si="51"/>
        <v>41716</v>
      </c>
      <c r="GN33">
        <f t="shared" si="52"/>
        <v>41716</v>
      </c>
      <c r="GO33">
        <f t="shared" si="53"/>
        <v>0</v>
      </c>
      <c r="GP33">
        <f t="shared" si="54"/>
        <v>0</v>
      </c>
      <c r="GR33">
        <v>0</v>
      </c>
      <c r="GS33">
        <v>3</v>
      </c>
      <c r="GT33">
        <v>0</v>
      </c>
      <c r="GU33" t="s">
        <v>6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6</v>
      </c>
      <c r="HF33" t="s">
        <v>6</v>
      </c>
      <c r="HM33" t="s">
        <v>6</v>
      </c>
      <c r="HN33" t="s">
        <v>29</v>
      </c>
      <c r="HO33" t="s">
        <v>30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ROW(SmtRes!A24)</f>
        <v>24</v>
      </c>
      <c r="D34">
        <f>ROW(EtalonRes!A24)</f>
        <v>24</v>
      </c>
      <c r="E34" t="s">
        <v>51</v>
      </c>
      <c r="F34" t="s">
        <v>52</v>
      </c>
      <c r="G34" t="s">
        <v>53</v>
      </c>
      <c r="H34" t="s">
        <v>23</v>
      </c>
      <c r="I34">
        <v>0.16</v>
      </c>
      <c r="J34">
        <v>0</v>
      </c>
      <c r="K34">
        <v>0.16</v>
      </c>
      <c r="O34">
        <f t="shared" si="21"/>
        <v>18507</v>
      </c>
      <c r="P34">
        <f t="shared" si="22"/>
        <v>2434</v>
      </c>
      <c r="Q34">
        <f t="shared" si="23"/>
        <v>10042</v>
      </c>
      <c r="R34">
        <f t="shared" si="24"/>
        <v>4039</v>
      </c>
      <c r="S34">
        <f t="shared" si="25"/>
        <v>6031</v>
      </c>
      <c r="T34">
        <f t="shared" si="26"/>
        <v>0</v>
      </c>
      <c r="U34">
        <f t="shared" si="27"/>
        <v>14.992000000000001</v>
      </c>
      <c r="V34">
        <f t="shared" si="28"/>
        <v>6.8895999999999997</v>
      </c>
      <c r="W34">
        <f t="shared" si="29"/>
        <v>0</v>
      </c>
      <c r="X34">
        <f t="shared" si="30"/>
        <v>11681</v>
      </c>
      <c r="Y34">
        <f t="shared" si="31"/>
        <v>8056</v>
      </c>
      <c r="AA34">
        <v>92806356</v>
      </c>
      <c r="AB34">
        <f t="shared" si="32"/>
        <v>6366.31</v>
      </c>
      <c r="AC34">
        <f t="shared" si="33"/>
        <v>1533.41</v>
      </c>
      <c r="AD34">
        <f t="shared" si="34"/>
        <v>3992.41</v>
      </c>
      <c r="AE34">
        <f t="shared" si="35"/>
        <v>562.87</v>
      </c>
      <c r="AF34">
        <f t="shared" si="36"/>
        <v>840.49</v>
      </c>
      <c r="AG34">
        <f t="shared" si="37"/>
        <v>0</v>
      </c>
      <c r="AH34">
        <f t="shared" si="38"/>
        <v>93.7</v>
      </c>
      <c r="AI34">
        <f t="shared" si="39"/>
        <v>43.06</v>
      </c>
      <c r="AJ34">
        <f t="shared" si="40"/>
        <v>0</v>
      </c>
      <c r="AK34">
        <v>6366.31</v>
      </c>
      <c r="AL34">
        <v>1533.41</v>
      </c>
      <c r="AM34">
        <v>3992.41</v>
      </c>
      <c r="AN34">
        <v>562.87</v>
      </c>
      <c r="AO34">
        <v>840.49</v>
      </c>
      <c r="AP34">
        <v>0</v>
      </c>
      <c r="AQ34">
        <v>93.7</v>
      </c>
      <c r="AR34">
        <v>43.06</v>
      </c>
      <c r="AS34">
        <v>0</v>
      </c>
      <c r="AT34">
        <v>116</v>
      </c>
      <c r="AU34">
        <v>80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54</v>
      </c>
      <c r="BM34">
        <v>7005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116</v>
      </c>
      <c r="CA34">
        <v>80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18507</v>
      </c>
      <c r="CQ34">
        <f>AC34*BC34</f>
        <v>15211.4272</v>
      </c>
      <c r="CR34">
        <f>AD34*BB34</f>
        <v>62760.6852</v>
      </c>
      <c r="CS34">
        <f t="shared" si="42"/>
        <v>25244.719499999999</v>
      </c>
      <c r="CT34">
        <f t="shared" si="43"/>
        <v>37695.976500000004</v>
      </c>
      <c r="CU34">
        <f t="shared" si="44"/>
        <v>0</v>
      </c>
      <c r="CV34">
        <f t="shared" si="45"/>
        <v>93.7</v>
      </c>
      <c r="CW34">
        <f t="shared" si="46"/>
        <v>43.06</v>
      </c>
      <c r="CX34">
        <f t="shared" si="47"/>
        <v>0</v>
      </c>
      <c r="CY34">
        <f t="shared" si="48"/>
        <v>11681.2</v>
      </c>
      <c r="CZ34">
        <f t="shared" si="49"/>
        <v>8056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66434294</v>
      </c>
      <c r="EF34">
        <v>2</v>
      </c>
      <c r="EG34" t="s">
        <v>25</v>
      </c>
      <c r="EH34">
        <v>7</v>
      </c>
      <c r="EI34" t="s">
        <v>26</v>
      </c>
      <c r="EJ34">
        <v>1</v>
      </c>
      <c r="EK34">
        <v>7005</v>
      </c>
      <c r="EL34" t="s">
        <v>27</v>
      </c>
      <c r="EM34" t="s">
        <v>28</v>
      </c>
      <c r="EO34" t="s">
        <v>6</v>
      </c>
      <c r="EQ34">
        <v>1310720</v>
      </c>
      <c r="ER34">
        <v>6366.31</v>
      </c>
      <c r="ES34">
        <v>1533.41</v>
      </c>
      <c r="ET34">
        <v>3992.41</v>
      </c>
      <c r="EU34">
        <v>562.87</v>
      </c>
      <c r="EV34">
        <v>840.49</v>
      </c>
      <c r="EW34">
        <v>93.7</v>
      </c>
      <c r="EX34">
        <v>43.06</v>
      </c>
      <c r="EY34">
        <v>0</v>
      </c>
      <c r="FQ34">
        <v>0</v>
      </c>
      <c r="FR34">
        <v>0</v>
      </c>
      <c r="FS34">
        <v>0</v>
      </c>
      <c r="FX34">
        <v>116</v>
      </c>
      <c r="FY34">
        <v>80</v>
      </c>
      <c r="GA34" t="s">
        <v>6</v>
      </c>
      <c r="GD34">
        <v>1</v>
      </c>
      <c r="GF34">
        <v>-881372310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0"/>
        <v>0</v>
      </c>
      <c r="GM34">
        <f t="shared" si="51"/>
        <v>38244</v>
      </c>
      <c r="GN34">
        <f t="shared" si="52"/>
        <v>38244</v>
      </c>
      <c r="GO34">
        <f t="shared" si="53"/>
        <v>0</v>
      </c>
      <c r="GP34">
        <f t="shared" si="54"/>
        <v>0</v>
      </c>
      <c r="GR34">
        <v>0</v>
      </c>
      <c r="GS34">
        <v>3</v>
      </c>
      <c r="GT34">
        <v>0</v>
      </c>
      <c r="GU34" t="s">
        <v>6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6</v>
      </c>
      <c r="HF34" t="s">
        <v>6</v>
      </c>
      <c r="HM34" t="s">
        <v>6</v>
      </c>
      <c r="HN34" t="s">
        <v>29</v>
      </c>
      <c r="HO34" t="s">
        <v>30</v>
      </c>
      <c r="HP34" t="s">
        <v>27</v>
      </c>
      <c r="HQ34" t="s">
        <v>27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24</v>
      </c>
      <c r="E35" t="s">
        <v>55</v>
      </c>
      <c r="F35" t="s">
        <v>32</v>
      </c>
      <c r="G35" t="s">
        <v>33</v>
      </c>
      <c r="H35" t="str">
        <f>'1.Ведомость'!C31</f>
        <v>м3</v>
      </c>
      <c r="I35">
        <f>I34*J35</f>
        <v>7.5200000000000003E-2</v>
      </c>
      <c r="J35">
        <v>0.47000000000000003</v>
      </c>
      <c r="K35">
        <v>0.47</v>
      </c>
      <c r="O35">
        <f t="shared" si="21"/>
        <v>330</v>
      </c>
      <c r="P35">
        <f t="shared" si="22"/>
        <v>330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92806356</v>
      </c>
      <c r="AB35">
        <f t="shared" si="32"/>
        <v>4389.3500000000004</v>
      </c>
      <c r="AC35">
        <f t="shared" si="33"/>
        <v>4389.3500000000004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4389.3499999999995</v>
      </c>
      <c r="AL35">
        <v>4389.3499999999995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116</v>
      </c>
      <c r="AU35">
        <v>80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</v>
      </c>
      <c r="BM35">
        <v>7005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116</v>
      </c>
      <c r="CA35">
        <v>80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330</v>
      </c>
      <c r="CQ35">
        <f>AC35</f>
        <v>4389.3500000000004</v>
      </c>
      <c r="CR35">
        <f>AD35</f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 t="shared" si="48"/>
        <v>0</v>
      </c>
      <c r="CZ35">
        <f t="shared" si="49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34</v>
      </c>
      <c r="DW35" t="s">
        <v>34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66434294</v>
      </c>
      <c r="EF35">
        <v>2</v>
      </c>
      <c r="EG35" t="s">
        <v>25</v>
      </c>
      <c r="EH35">
        <v>7</v>
      </c>
      <c r="EI35" t="s">
        <v>26</v>
      </c>
      <c r="EJ35">
        <v>1</v>
      </c>
      <c r="EK35">
        <v>7005</v>
      </c>
      <c r="EL35" t="s">
        <v>27</v>
      </c>
      <c r="EM35" t="s">
        <v>28</v>
      </c>
      <c r="EO35" t="s">
        <v>6</v>
      </c>
      <c r="EQ35">
        <v>0</v>
      </c>
      <c r="ER35">
        <v>4303.28</v>
      </c>
      <c r="ES35">
        <v>4389.3499999999995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0</v>
      </c>
      <c r="FD35">
        <v>18</v>
      </c>
      <c r="FF35">
        <v>4303.28</v>
      </c>
      <c r="FQ35">
        <v>0</v>
      </c>
      <c r="FR35">
        <v>0</v>
      </c>
      <c r="FS35">
        <v>0</v>
      </c>
      <c r="FX35">
        <v>116</v>
      </c>
      <c r="FY35">
        <v>80</v>
      </c>
      <c r="GA35" t="s">
        <v>35</v>
      </c>
      <c r="GD35">
        <v>1</v>
      </c>
      <c r="GF35">
        <v>1767033468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50"/>
        <v>0</v>
      </c>
      <c r="GM35">
        <f t="shared" si="51"/>
        <v>330</v>
      </c>
      <c r="GN35">
        <f t="shared" si="52"/>
        <v>330</v>
      </c>
      <c r="GO35">
        <f t="shared" si="53"/>
        <v>0</v>
      </c>
      <c r="GP35">
        <f t="shared" si="54"/>
        <v>0</v>
      </c>
      <c r="GR35">
        <v>1</v>
      </c>
      <c r="GS35">
        <v>1</v>
      </c>
      <c r="GT35">
        <v>0</v>
      </c>
      <c r="GU35" t="s">
        <v>6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36</v>
      </c>
      <c r="HF35" t="s">
        <v>37</v>
      </c>
      <c r="HG35">
        <f>ROUND(AC35*I35,0)</f>
        <v>330</v>
      </c>
      <c r="HM35" t="s">
        <v>6</v>
      </c>
      <c r="HN35" t="s">
        <v>29</v>
      </c>
      <c r="HO35" t="s">
        <v>30</v>
      </c>
      <c r="HP35" t="s">
        <v>27</v>
      </c>
      <c r="HQ35" t="s">
        <v>27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23</v>
      </c>
      <c r="E36" t="s">
        <v>56</v>
      </c>
      <c r="F36" t="s">
        <v>57</v>
      </c>
      <c r="G36" t="s">
        <v>58</v>
      </c>
      <c r="H36" t="str">
        <f>'1.Ведомость'!C32</f>
        <v>ШТ</v>
      </c>
      <c r="I36">
        <f>I34*J36</f>
        <v>16</v>
      </c>
      <c r="J36">
        <v>100</v>
      </c>
      <c r="K36">
        <v>100</v>
      </c>
      <c r="O36">
        <f t="shared" si="21"/>
        <v>69029</v>
      </c>
      <c r="P36">
        <f t="shared" si="22"/>
        <v>69029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92806356</v>
      </c>
      <c r="AB36">
        <f t="shared" si="32"/>
        <v>434.91</v>
      </c>
      <c r="AC36">
        <f t="shared" si="33"/>
        <v>434.91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434.91</v>
      </c>
      <c r="AL36">
        <v>434.91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116</v>
      </c>
      <c r="AU36">
        <v>80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59</v>
      </c>
      <c r="BM36">
        <v>7005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116</v>
      </c>
      <c r="CA36">
        <v>80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69029</v>
      </c>
      <c r="CQ36">
        <f>AC36*BC36</f>
        <v>4314.3072000000002</v>
      </c>
      <c r="CR36">
        <f>AD36*BB36</f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41</v>
      </c>
      <c r="DW36" t="s">
        <v>41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66434294</v>
      </c>
      <c r="EF36">
        <v>2</v>
      </c>
      <c r="EG36" t="s">
        <v>25</v>
      </c>
      <c r="EH36">
        <v>7</v>
      </c>
      <c r="EI36" t="s">
        <v>26</v>
      </c>
      <c r="EJ36">
        <v>1</v>
      </c>
      <c r="EK36">
        <v>7005</v>
      </c>
      <c r="EL36" t="s">
        <v>27</v>
      </c>
      <c r="EM36" t="s">
        <v>28</v>
      </c>
      <c r="EO36" t="s">
        <v>6</v>
      </c>
      <c r="EQ36">
        <v>0</v>
      </c>
      <c r="ER36">
        <v>434.91</v>
      </c>
      <c r="ES36">
        <v>434.91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116</v>
      </c>
      <c r="FY36">
        <v>80</v>
      </c>
      <c r="GA36" t="s">
        <v>6</v>
      </c>
      <c r="GD36">
        <v>1</v>
      </c>
      <c r="GF36">
        <v>-1684645154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0"/>
        <v>0</v>
      </c>
      <c r="GM36">
        <f t="shared" si="51"/>
        <v>69029</v>
      </c>
      <c r="GN36">
        <f t="shared" si="52"/>
        <v>69029</v>
      </c>
      <c r="GO36">
        <f t="shared" si="53"/>
        <v>0</v>
      </c>
      <c r="GP36">
        <f t="shared" si="54"/>
        <v>0</v>
      </c>
      <c r="GR36">
        <v>0</v>
      </c>
      <c r="GS36">
        <v>3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6</v>
      </c>
      <c r="HF36" t="s">
        <v>6</v>
      </c>
      <c r="HM36" t="s">
        <v>6</v>
      </c>
      <c r="HN36" t="s">
        <v>29</v>
      </c>
      <c r="HO36" t="s">
        <v>30</v>
      </c>
      <c r="HP36" t="s">
        <v>27</v>
      </c>
      <c r="HQ36" t="s">
        <v>27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ROW(SmtRes!A39)</f>
        <v>39</v>
      </c>
      <c r="D37">
        <f>ROW(EtalonRes!A39)</f>
        <v>39</v>
      </c>
      <c r="E37" t="s">
        <v>60</v>
      </c>
      <c r="F37" t="s">
        <v>61</v>
      </c>
      <c r="G37" t="s">
        <v>62</v>
      </c>
      <c r="H37" t="s">
        <v>63</v>
      </c>
      <c r="I37">
        <v>4.7E-2</v>
      </c>
      <c r="J37">
        <v>0</v>
      </c>
      <c r="K37">
        <v>4.7E-2</v>
      </c>
      <c r="O37">
        <f t="shared" si="21"/>
        <v>7759</v>
      </c>
      <c r="P37">
        <f t="shared" si="22"/>
        <v>1167</v>
      </c>
      <c r="Q37">
        <f t="shared" si="23"/>
        <v>1456</v>
      </c>
      <c r="R37">
        <f t="shared" si="24"/>
        <v>636</v>
      </c>
      <c r="S37">
        <f t="shared" si="25"/>
        <v>5136</v>
      </c>
      <c r="T37">
        <f t="shared" si="26"/>
        <v>0</v>
      </c>
      <c r="U37">
        <f t="shared" si="27"/>
        <v>13.254</v>
      </c>
      <c r="V37">
        <f t="shared" si="28"/>
        <v>1.0579700000000001</v>
      </c>
      <c r="W37">
        <f t="shared" si="29"/>
        <v>0</v>
      </c>
      <c r="X37">
        <f t="shared" si="30"/>
        <v>5887</v>
      </c>
      <c r="Y37">
        <f t="shared" si="31"/>
        <v>3348</v>
      </c>
      <c r="AA37">
        <v>92806356</v>
      </c>
      <c r="AB37">
        <f t="shared" si="32"/>
        <v>6909.8</v>
      </c>
      <c r="AC37">
        <f t="shared" si="33"/>
        <v>2502.7399999999998</v>
      </c>
      <c r="AD37">
        <f t="shared" si="34"/>
        <v>1970.58</v>
      </c>
      <c r="AE37">
        <f t="shared" si="35"/>
        <v>301.89</v>
      </c>
      <c r="AF37">
        <f t="shared" si="36"/>
        <v>2436.48</v>
      </c>
      <c r="AG37">
        <f t="shared" si="37"/>
        <v>0</v>
      </c>
      <c r="AH37">
        <f t="shared" si="38"/>
        <v>282</v>
      </c>
      <c r="AI37">
        <f t="shared" si="39"/>
        <v>22.51</v>
      </c>
      <c r="AJ37">
        <f t="shared" si="40"/>
        <v>0</v>
      </c>
      <c r="AK37">
        <v>6909.8</v>
      </c>
      <c r="AL37">
        <v>2502.7399999999998</v>
      </c>
      <c r="AM37">
        <v>1970.58</v>
      </c>
      <c r="AN37">
        <v>301.89</v>
      </c>
      <c r="AO37">
        <v>2436.48</v>
      </c>
      <c r="AP37">
        <v>0</v>
      </c>
      <c r="AQ37">
        <v>282</v>
      </c>
      <c r="AR37">
        <v>22.51</v>
      </c>
      <c r="AS37">
        <v>0</v>
      </c>
      <c r="AT37">
        <v>102</v>
      </c>
      <c r="AU37">
        <v>58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64</v>
      </c>
      <c r="BM37">
        <v>6001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102</v>
      </c>
      <c r="CA37">
        <v>58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7759</v>
      </c>
      <c r="CQ37">
        <f>AC37*BC37</f>
        <v>24827.180799999998</v>
      </c>
      <c r="CR37">
        <f>AD37*BB37</f>
        <v>30977.517599999999</v>
      </c>
      <c r="CS37">
        <f t="shared" si="42"/>
        <v>13539.7665</v>
      </c>
      <c r="CT37">
        <f t="shared" si="43"/>
        <v>109276.12800000001</v>
      </c>
      <c r="CU37">
        <f t="shared" si="44"/>
        <v>0</v>
      </c>
      <c r="CV37">
        <f t="shared" si="45"/>
        <v>282</v>
      </c>
      <c r="CW37">
        <f t="shared" si="46"/>
        <v>22.51</v>
      </c>
      <c r="CX37">
        <f t="shared" si="47"/>
        <v>0</v>
      </c>
      <c r="CY37">
        <f t="shared" si="48"/>
        <v>5887.44</v>
      </c>
      <c r="CZ37">
        <f t="shared" si="49"/>
        <v>3347.76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63</v>
      </c>
      <c r="DW37" t="s">
        <v>63</v>
      </c>
      <c r="DX37">
        <v>100</v>
      </c>
      <c r="DZ37" t="s">
        <v>6</v>
      </c>
      <c r="EA37" t="s">
        <v>6</v>
      </c>
      <c r="EB37" t="s">
        <v>6</v>
      </c>
      <c r="EC37" t="s">
        <v>6</v>
      </c>
      <c r="EE37">
        <v>66434263</v>
      </c>
      <c r="EF37">
        <v>2</v>
      </c>
      <c r="EG37" t="s">
        <v>25</v>
      </c>
      <c r="EH37">
        <v>6</v>
      </c>
      <c r="EI37" t="s">
        <v>65</v>
      </c>
      <c r="EJ37">
        <v>1</v>
      </c>
      <c r="EK37">
        <v>6001</v>
      </c>
      <c r="EL37" t="s">
        <v>65</v>
      </c>
      <c r="EM37" t="s">
        <v>66</v>
      </c>
      <c r="EO37" t="s">
        <v>6</v>
      </c>
      <c r="EQ37">
        <v>1310720</v>
      </c>
      <c r="ER37">
        <v>6909.8</v>
      </c>
      <c r="ES37">
        <v>2502.7399999999998</v>
      </c>
      <c r="ET37">
        <v>1970.58</v>
      </c>
      <c r="EU37">
        <v>301.89</v>
      </c>
      <c r="EV37">
        <v>2436.48</v>
      </c>
      <c r="EW37">
        <v>282</v>
      </c>
      <c r="EX37">
        <v>22.51</v>
      </c>
      <c r="EY37">
        <v>0</v>
      </c>
      <c r="FQ37">
        <v>0</v>
      </c>
      <c r="FR37">
        <v>0</v>
      </c>
      <c r="FS37">
        <v>0</v>
      </c>
      <c r="FX37">
        <v>102</v>
      </c>
      <c r="FY37">
        <v>58</v>
      </c>
      <c r="GA37" t="s">
        <v>6</v>
      </c>
      <c r="GD37">
        <v>1</v>
      </c>
      <c r="GF37">
        <v>1282368914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0"/>
        <v>0</v>
      </c>
      <c r="GM37">
        <f t="shared" si="51"/>
        <v>16994</v>
      </c>
      <c r="GN37">
        <f t="shared" si="52"/>
        <v>16994</v>
      </c>
      <c r="GO37">
        <f t="shared" si="53"/>
        <v>0</v>
      </c>
      <c r="GP37">
        <f t="shared" si="54"/>
        <v>0</v>
      </c>
      <c r="GR37">
        <v>0</v>
      </c>
      <c r="GS37">
        <v>3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6</v>
      </c>
      <c r="HF37" t="s">
        <v>6</v>
      </c>
      <c r="HM37" t="s">
        <v>6</v>
      </c>
      <c r="HN37" t="s">
        <v>67</v>
      </c>
      <c r="HO37" t="s">
        <v>68</v>
      </c>
      <c r="HP37" t="s">
        <v>65</v>
      </c>
      <c r="HQ37" t="s">
        <v>65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39</v>
      </c>
      <c r="E38" t="s">
        <v>69</v>
      </c>
      <c r="F38" t="s">
        <v>32</v>
      </c>
      <c r="G38" t="s">
        <v>70</v>
      </c>
      <c r="H38" t="str">
        <f>'1.Ведомость'!C34</f>
        <v>м3</v>
      </c>
      <c r="I38">
        <f>I37*J38</f>
        <v>4.7939999999999996</v>
      </c>
      <c r="J38">
        <v>101.99999999999999</v>
      </c>
      <c r="K38">
        <v>102</v>
      </c>
      <c r="O38">
        <f t="shared" si="21"/>
        <v>23247</v>
      </c>
      <c r="P38">
        <f t="shared" si="22"/>
        <v>23247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92806356</v>
      </c>
      <c r="AB38">
        <f t="shared" si="32"/>
        <v>4849.18</v>
      </c>
      <c r="AC38">
        <f t="shared" si="33"/>
        <v>4849.18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4849.18</v>
      </c>
      <c r="AL38">
        <v>4849.18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112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71</v>
      </c>
      <c r="BM38">
        <v>11001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112</v>
      </c>
      <c r="CA38">
        <v>65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23247</v>
      </c>
      <c r="CQ38">
        <f>AC38</f>
        <v>4849.18</v>
      </c>
      <c r="CR38">
        <f>AD38</f>
        <v>0</v>
      </c>
      <c r="CS38">
        <f t="shared" si="42"/>
        <v>0</v>
      </c>
      <c r="CT38">
        <f t="shared" si="43"/>
        <v>0</v>
      </c>
      <c r="CU38">
        <f t="shared" si="44"/>
        <v>0</v>
      </c>
      <c r="CV38">
        <f t="shared" si="45"/>
        <v>0</v>
      </c>
      <c r="CW38">
        <f t="shared" si="46"/>
        <v>0</v>
      </c>
      <c r="CX38">
        <f t="shared" si="47"/>
        <v>0</v>
      </c>
      <c r="CY38">
        <f t="shared" si="48"/>
        <v>0</v>
      </c>
      <c r="CZ38">
        <f t="shared" si="49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34</v>
      </c>
      <c r="DW38" t="s">
        <v>34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66434313</v>
      </c>
      <c r="EF38">
        <v>2</v>
      </c>
      <c r="EG38" t="s">
        <v>25</v>
      </c>
      <c r="EH38">
        <v>11</v>
      </c>
      <c r="EI38" t="s">
        <v>72</v>
      </c>
      <c r="EJ38">
        <v>1</v>
      </c>
      <c r="EK38">
        <v>11001</v>
      </c>
      <c r="EL38" t="s">
        <v>72</v>
      </c>
      <c r="EM38" t="s">
        <v>73</v>
      </c>
      <c r="EO38" t="s">
        <v>6</v>
      </c>
      <c r="EQ38">
        <v>0</v>
      </c>
      <c r="ER38">
        <v>4754.1000000000004</v>
      </c>
      <c r="ES38">
        <v>4849.18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4754.1000000000004</v>
      </c>
      <c r="FQ38">
        <v>0</v>
      </c>
      <c r="FR38">
        <v>0</v>
      </c>
      <c r="FS38">
        <v>0</v>
      </c>
      <c r="FX38">
        <v>112</v>
      </c>
      <c r="FY38">
        <v>65</v>
      </c>
      <c r="GA38" t="s">
        <v>74</v>
      </c>
      <c r="GD38">
        <v>1</v>
      </c>
      <c r="GF38">
        <v>984400127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50"/>
        <v>0</v>
      </c>
      <c r="GM38">
        <f t="shared" si="51"/>
        <v>23247</v>
      </c>
      <c r="GN38">
        <f t="shared" si="52"/>
        <v>23247</v>
      </c>
      <c r="GO38">
        <f t="shared" si="53"/>
        <v>0</v>
      </c>
      <c r="GP38">
        <f t="shared" si="54"/>
        <v>0</v>
      </c>
      <c r="GR38">
        <v>1</v>
      </c>
      <c r="GS38">
        <v>1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36</v>
      </c>
      <c r="HF38" t="s">
        <v>37</v>
      </c>
      <c r="HG38">
        <f>ROUND(AC38*I38,0)</f>
        <v>23247</v>
      </c>
      <c r="HM38" t="s">
        <v>6</v>
      </c>
      <c r="HN38" t="s">
        <v>75</v>
      </c>
      <c r="HO38" t="s">
        <v>76</v>
      </c>
      <c r="HP38" t="s">
        <v>72</v>
      </c>
      <c r="HQ38" t="s">
        <v>72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ROW(SmtRes!A47)</f>
        <v>47</v>
      </c>
      <c r="D39">
        <f>ROW(EtalonRes!A47)</f>
        <v>47</v>
      </c>
      <c r="E39" t="s">
        <v>77</v>
      </c>
      <c r="F39" t="s">
        <v>78</v>
      </c>
      <c r="G39" t="s">
        <v>79</v>
      </c>
      <c r="H39" t="s">
        <v>80</v>
      </c>
      <c r="I39">
        <v>0.35</v>
      </c>
      <c r="J39">
        <v>0</v>
      </c>
      <c r="K39">
        <v>0.35</v>
      </c>
      <c r="O39">
        <f t="shared" si="21"/>
        <v>3777</v>
      </c>
      <c r="P39">
        <f t="shared" si="22"/>
        <v>218</v>
      </c>
      <c r="Q39">
        <f t="shared" si="23"/>
        <v>394</v>
      </c>
      <c r="R39">
        <f t="shared" si="24"/>
        <v>36</v>
      </c>
      <c r="S39">
        <f t="shared" si="25"/>
        <v>3165</v>
      </c>
      <c r="T39">
        <f t="shared" si="26"/>
        <v>0</v>
      </c>
      <c r="U39">
        <f t="shared" si="27"/>
        <v>7.42</v>
      </c>
      <c r="V39">
        <f t="shared" si="28"/>
        <v>7.0000000000000007E-2</v>
      </c>
      <c r="W39">
        <f t="shared" si="29"/>
        <v>0</v>
      </c>
      <c r="X39">
        <f t="shared" si="30"/>
        <v>3521</v>
      </c>
      <c r="Y39">
        <f t="shared" si="31"/>
        <v>2209</v>
      </c>
      <c r="AA39">
        <v>92806356</v>
      </c>
      <c r="AB39">
        <f t="shared" si="32"/>
        <v>336</v>
      </c>
      <c r="AC39">
        <f t="shared" si="33"/>
        <v>62.75</v>
      </c>
      <c r="AD39">
        <f t="shared" si="34"/>
        <v>71.64</v>
      </c>
      <c r="AE39">
        <f t="shared" si="35"/>
        <v>2.3199999999999998</v>
      </c>
      <c r="AF39">
        <f t="shared" si="36"/>
        <v>201.61</v>
      </c>
      <c r="AG39">
        <f t="shared" si="37"/>
        <v>0</v>
      </c>
      <c r="AH39">
        <f t="shared" si="38"/>
        <v>21.2</v>
      </c>
      <c r="AI39">
        <f t="shared" si="39"/>
        <v>0.2</v>
      </c>
      <c r="AJ39">
        <f t="shared" si="40"/>
        <v>0</v>
      </c>
      <c r="AK39">
        <v>336</v>
      </c>
      <c r="AL39">
        <v>62.75</v>
      </c>
      <c r="AM39">
        <v>71.64</v>
      </c>
      <c r="AN39">
        <v>2.3199999999999998</v>
      </c>
      <c r="AO39">
        <v>201.61</v>
      </c>
      <c r="AP39">
        <v>0</v>
      </c>
      <c r="AQ39">
        <v>21.2</v>
      </c>
      <c r="AR39">
        <v>0.2</v>
      </c>
      <c r="AS39">
        <v>0</v>
      </c>
      <c r="AT39">
        <v>110</v>
      </c>
      <c r="AU39">
        <v>69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81</v>
      </c>
      <c r="BM39">
        <v>8001</v>
      </c>
      <c r="BN39">
        <v>0</v>
      </c>
      <c r="BO39" t="s">
        <v>6</v>
      </c>
      <c r="BP39">
        <v>0</v>
      </c>
      <c r="BQ39">
        <v>23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110</v>
      </c>
      <c r="CA39">
        <v>69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3777</v>
      </c>
      <c r="CQ39">
        <f>AC39*BC39</f>
        <v>622.48</v>
      </c>
      <c r="CR39">
        <f>AD39*BB39</f>
        <v>1126.1808000000001</v>
      </c>
      <c r="CS39">
        <f t="shared" si="42"/>
        <v>104.05199999999999</v>
      </c>
      <c r="CT39">
        <f t="shared" si="43"/>
        <v>9042.2085000000006</v>
      </c>
      <c r="CU39">
        <f t="shared" si="44"/>
        <v>0</v>
      </c>
      <c r="CV39">
        <f t="shared" si="45"/>
        <v>21.2</v>
      </c>
      <c r="CW39">
        <f t="shared" si="46"/>
        <v>0.2</v>
      </c>
      <c r="CX39">
        <f t="shared" si="47"/>
        <v>0</v>
      </c>
      <c r="CY39">
        <f t="shared" si="48"/>
        <v>3521.1</v>
      </c>
      <c r="CZ39">
        <f t="shared" si="49"/>
        <v>2208.69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80</v>
      </c>
      <c r="DW39" t="s">
        <v>80</v>
      </c>
      <c r="DX39">
        <v>100</v>
      </c>
      <c r="DZ39" t="s">
        <v>6</v>
      </c>
      <c r="EA39" t="s">
        <v>6</v>
      </c>
      <c r="EB39" t="s">
        <v>6</v>
      </c>
      <c r="EC39" t="s">
        <v>6</v>
      </c>
      <c r="EE39">
        <v>66434308</v>
      </c>
      <c r="EF39">
        <v>23</v>
      </c>
      <c r="EG39" t="s">
        <v>82</v>
      </c>
      <c r="EH39">
        <v>8</v>
      </c>
      <c r="EI39" t="s">
        <v>83</v>
      </c>
      <c r="EJ39">
        <v>1</v>
      </c>
      <c r="EK39">
        <v>8001</v>
      </c>
      <c r="EL39" t="s">
        <v>83</v>
      </c>
      <c r="EM39" t="s">
        <v>84</v>
      </c>
      <c r="EO39" t="s">
        <v>6</v>
      </c>
      <c r="EQ39">
        <v>2097152</v>
      </c>
      <c r="ER39">
        <v>336</v>
      </c>
      <c r="ES39">
        <v>62.75</v>
      </c>
      <c r="ET39">
        <v>71.64</v>
      </c>
      <c r="EU39">
        <v>2.3199999999999998</v>
      </c>
      <c r="EV39">
        <v>201.61</v>
      </c>
      <c r="EW39">
        <v>21.2</v>
      </c>
      <c r="EX39">
        <v>0.2</v>
      </c>
      <c r="EY39">
        <v>0</v>
      </c>
      <c r="FQ39">
        <v>0</v>
      </c>
      <c r="FR39">
        <v>0</v>
      </c>
      <c r="FS39">
        <v>0</v>
      </c>
      <c r="FX39">
        <v>110</v>
      </c>
      <c r="FY39">
        <v>69</v>
      </c>
      <c r="GA39" t="s">
        <v>6</v>
      </c>
      <c r="GD39">
        <v>1</v>
      </c>
      <c r="GF39">
        <v>455493769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0"/>
        <v>0</v>
      </c>
      <c r="GM39">
        <f t="shared" si="51"/>
        <v>9507</v>
      </c>
      <c r="GN39">
        <f t="shared" si="52"/>
        <v>9507</v>
      </c>
      <c r="GO39">
        <f t="shared" si="53"/>
        <v>0</v>
      </c>
      <c r="GP39">
        <f t="shared" si="54"/>
        <v>0</v>
      </c>
      <c r="GR39">
        <v>0</v>
      </c>
      <c r="GS39">
        <v>3</v>
      </c>
      <c r="GT39">
        <v>0</v>
      </c>
      <c r="GU39" t="s">
        <v>6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6</v>
      </c>
      <c r="HF39" t="s">
        <v>6</v>
      </c>
      <c r="HM39" t="s">
        <v>6</v>
      </c>
      <c r="HN39" t="s">
        <v>85</v>
      </c>
      <c r="HO39" t="s">
        <v>86</v>
      </c>
      <c r="HP39" t="s">
        <v>83</v>
      </c>
      <c r="HQ39" t="s">
        <v>83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45</v>
      </c>
      <c r="E40" t="s">
        <v>87</v>
      </c>
      <c r="F40" t="s">
        <v>88</v>
      </c>
      <c r="G40" t="s">
        <v>89</v>
      </c>
      <c r="H40" t="str">
        <f>'1.Ведомость'!C36</f>
        <v>л</v>
      </c>
      <c r="I40">
        <f>I39*J40</f>
        <v>10.5</v>
      </c>
      <c r="J40">
        <v>30.000000000000004</v>
      </c>
      <c r="K40">
        <v>30</v>
      </c>
      <c r="O40">
        <f t="shared" si="21"/>
        <v>1324</v>
      </c>
      <c r="P40">
        <f t="shared" si="22"/>
        <v>1324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92806356</v>
      </c>
      <c r="AB40">
        <f t="shared" si="32"/>
        <v>12.71</v>
      </c>
      <c r="AC40">
        <f t="shared" si="33"/>
        <v>12.71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12.71</v>
      </c>
      <c r="AL40">
        <v>12.71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110</v>
      </c>
      <c r="AU40">
        <v>69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91</v>
      </c>
      <c r="BM40">
        <v>8001</v>
      </c>
      <c r="BN40">
        <v>0</v>
      </c>
      <c r="BO40" t="s">
        <v>6</v>
      </c>
      <c r="BP40">
        <v>0</v>
      </c>
      <c r="BQ40">
        <v>23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110</v>
      </c>
      <c r="CA40">
        <v>69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1324</v>
      </c>
      <c r="CQ40">
        <f>AC40*BC40</f>
        <v>126.08320000000001</v>
      </c>
      <c r="CR40">
        <f>AD40*BB40</f>
        <v>0</v>
      </c>
      <c r="CS40">
        <f t="shared" si="42"/>
        <v>0</v>
      </c>
      <c r="CT40">
        <f t="shared" si="43"/>
        <v>0</v>
      </c>
      <c r="CU40">
        <f t="shared" si="44"/>
        <v>0</v>
      </c>
      <c r="CV40">
        <f t="shared" si="45"/>
        <v>0</v>
      </c>
      <c r="CW40">
        <f t="shared" si="46"/>
        <v>0</v>
      </c>
      <c r="CX40">
        <f t="shared" si="47"/>
        <v>0</v>
      </c>
      <c r="CY40">
        <f t="shared" si="48"/>
        <v>0</v>
      </c>
      <c r="CZ40">
        <f t="shared" si="49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1002</v>
      </c>
      <c r="DV40" t="s">
        <v>90</v>
      </c>
      <c r="DW40" t="s">
        <v>90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66434308</v>
      </c>
      <c r="EF40">
        <v>23</v>
      </c>
      <c r="EG40" t="s">
        <v>82</v>
      </c>
      <c r="EH40">
        <v>8</v>
      </c>
      <c r="EI40" t="s">
        <v>83</v>
      </c>
      <c r="EJ40">
        <v>1</v>
      </c>
      <c r="EK40">
        <v>8001</v>
      </c>
      <c r="EL40" t="s">
        <v>83</v>
      </c>
      <c r="EM40" t="s">
        <v>84</v>
      </c>
      <c r="EO40" t="s">
        <v>6</v>
      </c>
      <c r="EQ40">
        <v>0</v>
      </c>
      <c r="ER40">
        <v>12.71</v>
      </c>
      <c r="ES40">
        <v>12.71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110</v>
      </c>
      <c r="FY40">
        <v>69</v>
      </c>
      <c r="GA40" t="s">
        <v>6</v>
      </c>
      <c r="GD40">
        <v>1</v>
      </c>
      <c r="GF40">
        <v>-316372755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0"/>
        <v>0</v>
      </c>
      <c r="GM40">
        <f t="shared" si="51"/>
        <v>1324</v>
      </c>
      <c r="GN40">
        <f t="shared" si="52"/>
        <v>1324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6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6</v>
      </c>
      <c r="HF40" t="s">
        <v>6</v>
      </c>
      <c r="HM40" t="s">
        <v>6</v>
      </c>
      <c r="HN40" t="s">
        <v>85</v>
      </c>
      <c r="HO40" t="s">
        <v>86</v>
      </c>
      <c r="HP40" t="s">
        <v>83</v>
      </c>
      <c r="HQ40" t="s">
        <v>83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44</v>
      </c>
      <c r="E41" t="s">
        <v>92</v>
      </c>
      <c r="F41" t="s">
        <v>93</v>
      </c>
      <c r="G41" t="s">
        <v>94</v>
      </c>
      <c r="H41" t="str">
        <f>'1.Ведомость'!C37</f>
        <v>т</v>
      </c>
      <c r="I41">
        <f>I39*J41</f>
        <v>8.4000000000000005E-2</v>
      </c>
      <c r="J41">
        <v>0.24000000000000002</v>
      </c>
      <c r="K41">
        <v>0.24</v>
      </c>
      <c r="O41">
        <f t="shared" si="21"/>
        <v>12406</v>
      </c>
      <c r="P41">
        <f t="shared" si="22"/>
        <v>12406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92806356</v>
      </c>
      <c r="AB41">
        <f t="shared" si="32"/>
        <v>14888.28</v>
      </c>
      <c r="AC41">
        <f t="shared" si="33"/>
        <v>14888.28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14888.28</v>
      </c>
      <c r="AL41">
        <v>14888.28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110</v>
      </c>
      <c r="AU41">
        <v>69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96</v>
      </c>
      <c r="BM41">
        <v>8001</v>
      </c>
      <c r="BN41">
        <v>0</v>
      </c>
      <c r="BO41" t="s">
        <v>6</v>
      </c>
      <c r="BP41">
        <v>0</v>
      </c>
      <c r="BQ41">
        <v>23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110</v>
      </c>
      <c r="CA41">
        <v>69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12406</v>
      </c>
      <c r="CQ41">
        <f>AC41*BC41</f>
        <v>147691.73759999999</v>
      </c>
      <c r="CR41">
        <f>AD41*BB41</f>
        <v>0</v>
      </c>
      <c r="CS41">
        <f t="shared" si="42"/>
        <v>0</v>
      </c>
      <c r="CT41">
        <f t="shared" si="43"/>
        <v>0</v>
      </c>
      <c r="CU41">
        <f t="shared" si="44"/>
        <v>0</v>
      </c>
      <c r="CV41">
        <f t="shared" si="45"/>
        <v>0</v>
      </c>
      <c r="CW41">
        <f t="shared" si="46"/>
        <v>0</v>
      </c>
      <c r="CX41">
        <f t="shared" si="47"/>
        <v>0</v>
      </c>
      <c r="CY41">
        <f t="shared" si="48"/>
        <v>0</v>
      </c>
      <c r="CZ41">
        <f t="shared" si="49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95</v>
      </c>
      <c r="DW41" t="s">
        <v>95</v>
      </c>
      <c r="DX41">
        <v>1000</v>
      </c>
      <c r="DZ41" t="s">
        <v>6</v>
      </c>
      <c r="EA41" t="s">
        <v>6</v>
      </c>
      <c r="EB41" t="s">
        <v>6</v>
      </c>
      <c r="EC41" t="s">
        <v>6</v>
      </c>
      <c r="EE41">
        <v>66434308</v>
      </c>
      <c r="EF41">
        <v>23</v>
      </c>
      <c r="EG41" t="s">
        <v>82</v>
      </c>
      <c r="EH41">
        <v>8</v>
      </c>
      <c r="EI41" t="s">
        <v>83</v>
      </c>
      <c r="EJ41">
        <v>1</v>
      </c>
      <c r="EK41">
        <v>8001</v>
      </c>
      <c r="EL41" t="s">
        <v>83</v>
      </c>
      <c r="EM41" t="s">
        <v>84</v>
      </c>
      <c r="EO41" t="s">
        <v>6</v>
      </c>
      <c r="EQ41">
        <v>0</v>
      </c>
      <c r="ER41">
        <v>14888.28</v>
      </c>
      <c r="ES41">
        <v>14888.28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110</v>
      </c>
      <c r="FY41">
        <v>69</v>
      </c>
      <c r="GA41" t="s">
        <v>6</v>
      </c>
      <c r="GD41">
        <v>1</v>
      </c>
      <c r="GF41">
        <v>-1096356134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0"/>
        <v>0</v>
      </c>
      <c r="GM41">
        <f t="shared" si="51"/>
        <v>12406</v>
      </c>
      <c r="GN41">
        <f t="shared" si="52"/>
        <v>12406</v>
      </c>
      <c r="GO41">
        <f t="shared" si="53"/>
        <v>0</v>
      </c>
      <c r="GP41">
        <f t="shared" si="54"/>
        <v>0</v>
      </c>
      <c r="GR41">
        <v>0</v>
      </c>
      <c r="GS41">
        <v>3</v>
      </c>
      <c r="GT41">
        <v>0</v>
      </c>
      <c r="GU41" t="s">
        <v>6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6</v>
      </c>
      <c r="HF41" t="s">
        <v>6</v>
      </c>
      <c r="HM41" t="s">
        <v>6</v>
      </c>
      <c r="HN41" t="s">
        <v>85</v>
      </c>
      <c r="HO41" t="s">
        <v>86</v>
      </c>
      <c r="HP41" t="s">
        <v>83</v>
      </c>
      <c r="HQ41" t="s">
        <v>83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46</v>
      </c>
      <c r="E42" t="s">
        <v>97</v>
      </c>
      <c r="F42" t="s">
        <v>98</v>
      </c>
      <c r="G42" t="s">
        <v>99</v>
      </c>
      <c r="H42" t="str">
        <f>'1.Ведомость'!C38</f>
        <v>т</v>
      </c>
      <c r="I42">
        <f>I39*J42</f>
        <v>-8.3999999999999995E-3</v>
      </c>
      <c r="J42">
        <v>-2.4E-2</v>
      </c>
      <c r="K42">
        <v>-2.4E-2</v>
      </c>
      <c r="O42">
        <f t="shared" si="21"/>
        <v>-217</v>
      </c>
      <c r="P42">
        <f t="shared" si="22"/>
        <v>-217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92806356</v>
      </c>
      <c r="AB42">
        <f t="shared" si="32"/>
        <v>2606.9</v>
      </c>
      <c r="AC42">
        <f t="shared" si="33"/>
        <v>2606.9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2606.9</v>
      </c>
      <c r="AL42">
        <v>2606.9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110</v>
      </c>
      <c r="AU42">
        <v>69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100</v>
      </c>
      <c r="BM42">
        <v>8001</v>
      </c>
      <c r="BN42">
        <v>0</v>
      </c>
      <c r="BO42" t="s">
        <v>6</v>
      </c>
      <c r="BP42">
        <v>0</v>
      </c>
      <c r="BQ42">
        <v>23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110</v>
      </c>
      <c r="CA42">
        <v>69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-217</v>
      </c>
      <c r="CQ42">
        <f>AC42*BC42</f>
        <v>25860.448</v>
      </c>
      <c r="CR42">
        <f>AD42*BB42</f>
        <v>0</v>
      </c>
      <c r="CS42">
        <f t="shared" si="42"/>
        <v>0</v>
      </c>
      <c r="CT42">
        <f t="shared" si="43"/>
        <v>0</v>
      </c>
      <c r="CU42">
        <f t="shared" si="44"/>
        <v>0</v>
      </c>
      <c r="CV42">
        <f t="shared" si="45"/>
        <v>0</v>
      </c>
      <c r="CW42">
        <f t="shared" si="46"/>
        <v>0</v>
      </c>
      <c r="CX42">
        <f t="shared" si="47"/>
        <v>0</v>
      </c>
      <c r="CY42">
        <f t="shared" si="48"/>
        <v>0</v>
      </c>
      <c r="CZ42">
        <f t="shared" si="49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95</v>
      </c>
      <c r="DW42" t="s">
        <v>95</v>
      </c>
      <c r="DX42">
        <v>1000</v>
      </c>
      <c r="DZ42" t="s">
        <v>6</v>
      </c>
      <c r="EA42" t="s">
        <v>6</v>
      </c>
      <c r="EB42" t="s">
        <v>6</v>
      </c>
      <c r="EC42" t="s">
        <v>6</v>
      </c>
      <c r="EE42">
        <v>66434308</v>
      </c>
      <c r="EF42">
        <v>23</v>
      </c>
      <c r="EG42" t="s">
        <v>82</v>
      </c>
      <c r="EH42">
        <v>8</v>
      </c>
      <c r="EI42" t="s">
        <v>83</v>
      </c>
      <c r="EJ42">
        <v>1</v>
      </c>
      <c r="EK42">
        <v>8001</v>
      </c>
      <c r="EL42" t="s">
        <v>83</v>
      </c>
      <c r="EM42" t="s">
        <v>84</v>
      </c>
      <c r="EO42" t="s">
        <v>6</v>
      </c>
      <c r="EQ42">
        <v>32768</v>
      </c>
      <c r="ER42">
        <v>2606.9</v>
      </c>
      <c r="ES42">
        <v>2606.9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110</v>
      </c>
      <c r="FY42">
        <v>69</v>
      </c>
      <c r="GA42" t="s">
        <v>6</v>
      </c>
      <c r="GD42">
        <v>1</v>
      </c>
      <c r="GF42">
        <v>567916422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0"/>
        <v>0</v>
      </c>
      <c r="GM42">
        <f t="shared" si="51"/>
        <v>-217</v>
      </c>
      <c r="GN42">
        <f t="shared" si="52"/>
        <v>-217</v>
      </c>
      <c r="GO42">
        <f t="shared" si="53"/>
        <v>0</v>
      </c>
      <c r="GP42">
        <f t="shared" si="54"/>
        <v>0</v>
      </c>
      <c r="GR42">
        <v>0</v>
      </c>
      <c r="GS42">
        <v>3</v>
      </c>
      <c r="GT42">
        <v>0</v>
      </c>
      <c r="GU42" t="s">
        <v>6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6</v>
      </c>
      <c r="HF42" t="s">
        <v>6</v>
      </c>
      <c r="HM42" t="s">
        <v>6</v>
      </c>
      <c r="HN42" t="s">
        <v>85</v>
      </c>
      <c r="HO42" t="s">
        <v>86</v>
      </c>
      <c r="HP42" t="s">
        <v>83</v>
      </c>
      <c r="HQ42" t="s">
        <v>83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ROW(SmtRes!A55)</f>
        <v>55</v>
      </c>
      <c r="D43">
        <f>ROW(EtalonRes!A55)</f>
        <v>55</v>
      </c>
      <c r="E43" t="s">
        <v>101</v>
      </c>
      <c r="F43" t="s">
        <v>102</v>
      </c>
      <c r="G43" t="s">
        <v>103</v>
      </c>
      <c r="H43" t="s">
        <v>80</v>
      </c>
      <c r="I43">
        <v>0.06</v>
      </c>
      <c r="J43">
        <v>0</v>
      </c>
      <c r="K43">
        <v>0.06</v>
      </c>
      <c r="O43">
        <f t="shared" si="21"/>
        <v>982</v>
      </c>
      <c r="P43">
        <f t="shared" si="22"/>
        <v>5</v>
      </c>
      <c r="Q43">
        <f t="shared" si="23"/>
        <v>122</v>
      </c>
      <c r="R43">
        <f t="shared" si="24"/>
        <v>60</v>
      </c>
      <c r="S43">
        <f t="shared" si="25"/>
        <v>855</v>
      </c>
      <c r="T43">
        <f t="shared" si="26"/>
        <v>0</v>
      </c>
      <c r="U43">
        <f t="shared" si="27"/>
        <v>2.4</v>
      </c>
      <c r="V43">
        <f t="shared" si="28"/>
        <v>0.1158</v>
      </c>
      <c r="W43">
        <f t="shared" si="29"/>
        <v>0</v>
      </c>
      <c r="X43">
        <f t="shared" si="30"/>
        <v>1025</v>
      </c>
      <c r="Y43">
        <f t="shared" si="31"/>
        <v>595</v>
      </c>
      <c r="AA43">
        <v>92806356</v>
      </c>
      <c r="AB43">
        <f t="shared" si="32"/>
        <v>455.09</v>
      </c>
      <c r="AC43">
        <f t="shared" si="33"/>
        <v>8.5399999999999991</v>
      </c>
      <c r="AD43">
        <f t="shared" si="34"/>
        <v>128.94999999999999</v>
      </c>
      <c r="AE43">
        <f t="shared" si="35"/>
        <v>22.28</v>
      </c>
      <c r="AF43">
        <f t="shared" si="36"/>
        <v>317.60000000000002</v>
      </c>
      <c r="AG43">
        <f t="shared" si="37"/>
        <v>0</v>
      </c>
      <c r="AH43">
        <f t="shared" si="38"/>
        <v>40</v>
      </c>
      <c r="AI43">
        <f t="shared" si="39"/>
        <v>1.93</v>
      </c>
      <c r="AJ43">
        <f t="shared" si="40"/>
        <v>0</v>
      </c>
      <c r="AK43">
        <v>455.09</v>
      </c>
      <c r="AL43">
        <v>8.5399999999999991</v>
      </c>
      <c r="AM43">
        <v>128.94999999999999</v>
      </c>
      <c r="AN43">
        <v>22.28</v>
      </c>
      <c r="AO43">
        <v>317.60000000000002</v>
      </c>
      <c r="AP43">
        <v>0</v>
      </c>
      <c r="AQ43">
        <v>40</v>
      </c>
      <c r="AR43">
        <v>1.93</v>
      </c>
      <c r="AS43">
        <v>0</v>
      </c>
      <c r="AT43">
        <v>112</v>
      </c>
      <c r="AU43">
        <v>65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104</v>
      </c>
      <c r="BM43">
        <v>11001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112</v>
      </c>
      <c r="CA43">
        <v>65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982</v>
      </c>
      <c r="CQ43">
        <f>AC43*BC43</f>
        <v>84.716799999999992</v>
      </c>
      <c r="CR43">
        <f>AD43*BB43</f>
        <v>2027.0939999999998</v>
      </c>
      <c r="CS43">
        <f t="shared" si="42"/>
        <v>999.25800000000004</v>
      </c>
      <c r="CT43">
        <f t="shared" si="43"/>
        <v>14244.36</v>
      </c>
      <c r="CU43">
        <f t="shared" si="44"/>
        <v>0</v>
      </c>
      <c r="CV43">
        <f t="shared" si="45"/>
        <v>40</v>
      </c>
      <c r="CW43">
        <f t="shared" si="46"/>
        <v>1.93</v>
      </c>
      <c r="CX43">
        <f t="shared" si="47"/>
        <v>0</v>
      </c>
      <c r="CY43">
        <f t="shared" si="48"/>
        <v>1024.8</v>
      </c>
      <c r="CZ43">
        <f t="shared" si="49"/>
        <v>594.75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80</v>
      </c>
      <c r="DW43" t="s">
        <v>80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66434313</v>
      </c>
      <c r="EF43">
        <v>2</v>
      </c>
      <c r="EG43" t="s">
        <v>25</v>
      </c>
      <c r="EH43">
        <v>11</v>
      </c>
      <c r="EI43" t="s">
        <v>72</v>
      </c>
      <c r="EJ43">
        <v>1</v>
      </c>
      <c r="EK43">
        <v>11001</v>
      </c>
      <c r="EL43" t="s">
        <v>72</v>
      </c>
      <c r="EM43" t="s">
        <v>73</v>
      </c>
      <c r="EO43" t="s">
        <v>6</v>
      </c>
      <c r="EQ43">
        <v>1310720</v>
      </c>
      <c r="ER43">
        <v>455.09</v>
      </c>
      <c r="ES43">
        <v>8.5399999999999991</v>
      </c>
      <c r="ET43">
        <v>128.94999999999999</v>
      </c>
      <c r="EU43">
        <v>22.28</v>
      </c>
      <c r="EV43">
        <v>317.60000000000002</v>
      </c>
      <c r="EW43">
        <v>40</v>
      </c>
      <c r="EX43">
        <v>1.93</v>
      </c>
      <c r="EY43">
        <v>0</v>
      </c>
      <c r="FQ43">
        <v>0</v>
      </c>
      <c r="FR43">
        <v>0</v>
      </c>
      <c r="FS43">
        <v>0</v>
      </c>
      <c r="FX43">
        <v>112</v>
      </c>
      <c r="FY43">
        <v>65</v>
      </c>
      <c r="GA43" t="s">
        <v>6</v>
      </c>
      <c r="GD43">
        <v>1</v>
      </c>
      <c r="GF43">
        <v>1421268971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0"/>
        <v>0</v>
      </c>
      <c r="GM43">
        <f t="shared" si="51"/>
        <v>2602</v>
      </c>
      <c r="GN43">
        <f t="shared" si="52"/>
        <v>2602</v>
      </c>
      <c r="GO43">
        <f t="shared" si="53"/>
        <v>0</v>
      </c>
      <c r="GP43">
        <f t="shared" si="54"/>
        <v>0</v>
      </c>
      <c r="GR43">
        <v>0</v>
      </c>
      <c r="GS43">
        <v>3</v>
      </c>
      <c r="GT43">
        <v>0</v>
      </c>
      <c r="GU43" t="s">
        <v>6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6</v>
      </c>
      <c r="HF43" t="s">
        <v>6</v>
      </c>
      <c r="HM43" t="s">
        <v>6</v>
      </c>
      <c r="HN43" t="s">
        <v>75</v>
      </c>
      <c r="HO43" t="s">
        <v>76</v>
      </c>
      <c r="HP43" t="s">
        <v>72</v>
      </c>
      <c r="HQ43" t="s">
        <v>72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55</v>
      </c>
      <c r="E44" t="s">
        <v>105</v>
      </c>
      <c r="F44" t="s">
        <v>32</v>
      </c>
      <c r="G44" t="s">
        <v>70</v>
      </c>
      <c r="H44" t="str">
        <f>'1.Ведомость'!C40</f>
        <v>м3</v>
      </c>
      <c r="I44">
        <f>I43*J44</f>
        <v>0.18360000000000001</v>
      </c>
      <c r="J44">
        <v>3.0600000000000005</v>
      </c>
      <c r="K44">
        <v>3.06</v>
      </c>
      <c r="O44">
        <f t="shared" si="21"/>
        <v>890</v>
      </c>
      <c r="P44">
        <f t="shared" si="22"/>
        <v>890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92806356</v>
      </c>
      <c r="AB44">
        <f t="shared" si="32"/>
        <v>4849.18</v>
      </c>
      <c r="AC44">
        <f t="shared" si="33"/>
        <v>4849.18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4849.18</v>
      </c>
      <c r="AL44">
        <v>4849.18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112</v>
      </c>
      <c r="AU44">
        <v>65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71</v>
      </c>
      <c r="BM44">
        <v>11001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112</v>
      </c>
      <c r="CA44">
        <v>65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890</v>
      </c>
      <c r="CQ44">
        <f>AC44</f>
        <v>4849.18</v>
      </c>
      <c r="CR44">
        <f>AD44</f>
        <v>0</v>
      </c>
      <c r="CS44">
        <f t="shared" si="42"/>
        <v>0</v>
      </c>
      <c r="CT44">
        <f t="shared" si="43"/>
        <v>0</v>
      </c>
      <c r="CU44">
        <f t="shared" si="44"/>
        <v>0</v>
      </c>
      <c r="CV44">
        <f t="shared" si="45"/>
        <v>0</v>
      </c>
      <c r="CW44">
        <f t="shared" si="46"/>
        <v>0</v>
      </c>
      <c r="CX44">
        <f t="shared" si="47"/>
        <v>0</v>
      </c>
      <c r="CY44">
        <f t="shared" si="48"/>
        <v>0</v>
      </c>
      <c r="CZ44">
        <f t="shared" si="49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1007</v>
      </c>
      <c r="DV44" t="s">
        <v>34</v>
      </c>
      <c r="DW44" t="s">
        <v>34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66434313</v>
      </c>
      <c r="EF44">
        <v>2</v>
      </c>
      <c r="EG44" t="s">
        <v>25</v>
      </c>
      <c r="EH44">
        <v>11</v>
      </c>
      <c r="EI44" t="s">
        <v>72</v>
      </c>
      <c r="EJ44">
        <v>1</v>
      </c>
      <c r="EK44">
        <v>11001</v>
      </c>
      <c r="EL44" t="s">
        <v>72</v>
      </c>
      <c r="EM44" t="s">
        <v>73</v>
      </c>
      <c r="EO44" t="s">
        <v>6</v>
      </c>
      <c r="EQ44">
        <v>0</v>
      </c>
      <c r="ER44">
        <v>4754.1000000000004</v>
      </c>
      <c r="ES44">
        <v>4849.18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4754.1000000000004</v>
      </c>
      <c r="FQ44">
        <v>0</v>
      </c>
      <c r="FR44">
        <v>0</v>
      </c>
      <c r="FS44">
        <v>0</v>
      </c>
      <c r="FX44">
        <v>112</v>
      </c>
      <c r="FY44">
        <v>65</v>
      </c>
      <c r="GA44" t="s">
        <v>74</v>
      </c>
      <c r="GD44">
        <v>1</v>
      </c>
      <c r="GF44">
        <v>984400127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50"/>
        <v>0</v>
      </c>
      <c r="GM44">
        <f t="shared" si="51"/>
        <v>890</v>
      </c>
      <c r="GN44">
        <f t="shared" si="52"/>
        <v>890</v>
      </c>
      <c r="GO44">
        <f t="shared" si="53"/>
        <v>0</v>
      </c>
      <c r="GP44">
        <f t="shared" si="54"/>
        <v>0</v>
      </c>
      <c r="GR44">
        <v>1</v>
      </c>
      <c r="GS44">
        <v>1</v>
      </c>
      <c r="GT44">
        <v>0</v>
      </c>
      <c r="GU44" t="s">
        <v>6</v>
      </c>
      <c r="GV44">
        <f t="shared" si="55"/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36</v>
      </c>
      <c r="HF44" t="s">
        <v>37</v>
      </c>
      <c r="HG44">
        <f>ROUND(AC44*I44,0)</f>
        <v>890</v>
      </c>
      <c r="HM44" t="s">
        <v>6</v>
      </c>
      <c r="HN44" t="s">
        <v>75</v>
      </c>
      <c r="HO44" t="s">
        <v>76</v>
      </c>
      <c r="HP44" t="s">
        <v>72</v>
      </c>
      <c r="HQ44" t="s">
        <v>72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ROW(SmtRes!A60)</f>
        <v>60</v>
      </c>
      <c r="D45">
        <f>ROW(EtalonRes!A60)</f>
        <v>60</v>
      </c>
      <c r="E45" t="s">
        <v>106</v>
      </c>
      <c r="F45" t="s">
        <v>107</v>
      </c>
      <c r="G45" t="s">
        <v>108</v>
      </c>
      <c r="H45" t="s">
        <v>80</v>
      </c>
      <c r="I45">
        <v>0.06</v>
      </c>
      <c r="J45">
        <v>0</v>
      </c>
      <c r="K45">
        <v>0.06</v>
      </c>
      <c r="O45">
        <f t="shared" si="21"/>
        <v>564</v>
      </c>
      <c r="P45">
        <f t="shared" si="22"/>
        <v>0</v>
      </c>
      <c r="Q45">
        <f t="shared" si="23"/>
        <v>119</v>
      </c>
      <c r="R45">
        <f t="shared" si="24"/>
        <v>138</v>
      </c>
      <c r="S45">
        <f t="shared" si="25"/>
        <v>445</v>
      </c>
      <c r="T45">
        <f t="shared" si="26"/>
        <v>0</v>
      </c>
      <c r="U45">
        <f t="shared" si="27"/>
        <v>1.248</v>
      </c>
      <c r="V45">
        <f t="shared" si="28"/>
        <v>0.22800000000000001</v>
      </c>
      <c r="W45">
        <f t="shared" si="29"/>
        <v>0</v>
      </c>
      <c r="X45">
        <f t="shared" si="30"/>
        <v>653</v>
      </c>
      <c r="Y45">
        <f t="shared" si="31"/>
        <v>379</v>
      </c>
      <c r="AA45">
        <v>92806356</v>
      </c>
      <c r="AB45">
        <f t="shared" si="32"/>
        <v>291</v>
      </c>
      <c r="AC45">
        <f>ROUND(((ES45*ROUND(20,7))),2)</f>
        <v>0</v>
      </c>
      <c r="AD45">
        <f>ROUND(((((ET45*ROUND(20,7)))-((EU45*ROUND(20,7))))+AE45),2)</f>
        <v>125.8</v>
      </c>
      <c r="AE45">
        <f>ROUND(((EU45*ROUND(20,7))),2)</f>
        <v>51.4</v>
      </c>
      <c r="AF45">
        <f>ROUND(((EV45*ROUND(20,7))),2)</f>
        <v>165.2</v>
      </c>
      <c r="AG45">
        <f t="shared" si="37"/>
        <v>0</v>
      </c>
      <c r="AH45">
        <f>((EW45*ROUND(20,7)))</f>
        <v>20.8</v>
      </c>
      <c r="AI45">
        <f>((EX45*ROUND(20,7)))</f>
        <v>3.8</v>
      </c>
      <c r="AJ45">
        <f t="shared" si="40"/>
        <v>0</v>
      </c>
      <c r="AK45">
        <v>14.55</v>
      </c>
      <c r="AL45">
        <v>0</v>
      </c>
      <c r="AM45">
        <v>6.29</v>
      </c>
      <c r="AN45">
        <v>2.57</v>
      </c>
      <c r="AO45">
        <v>8.26</v>
      </c>
      <c r="AP45">
        <v>0</v>
      </c>
      <c r="AQ45">
        <v>1.04</v>
      </c>
      <c r="AR45">
        <v>0.19</v>
      </c>
      <c r="AS45">
        <v>0</v>
      </c>
      <c r="AT45">
        <v>112</v>
      </c>
      <c r="AU45">
        <v>65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109</v>
      </c>
      <c r="BM45">
        <v>11001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112</v>
      </c>
      <c r="CA45">
        <v>65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564</v>
      </c>
      <c r="CQ45">
        <f>AC45*BC45</f>
        <v>0</v>
      </c>
      <c r="CR45">
        <f>AD45*BB45</f>
        <v>1977.576</v>
      </c>
      <c r="CS45">
        <f t="shared" si="42"/>
        <v>2305.29</v>
      </c>
      <c r="CT45">
        <f t="shared" si="43"/>
        <v>7409.2199999999993</v>
      </c>
      <c r="CU45">
        <f t="shared" si="44"/>
        <v>0</v>
      </c>
      <c r="CV45">
        <f t="shared" si="45"/>
        <v>20.8</v>
      </c>
      <c r="CW45">
        <f t="shared" si="46"/>
        <v>3.8</v>
      </c>
      <c r="CX45">
        <f t="shared" si="47"/>
        <v>0</v>
      </c>
      <c r="CY45">
        <f t="shared" si="48"/>
        <v>652.96</v>
      </c>
      <c r="CZ45">
        <f t="shared" si="49"/>
        <v>378.95</v>
      </c>
      <c r="DC45" t="s">
        <v>6</v>
      </c>
      <c r="DD45" t="s">
        <v>110</v>
      </c>
      <c r="DE45" t="s">
        <v>110</v>
      </c>
      <c r="DF45" t="s">
        <v>110</v>
      </c>
      <c r="DG45" t="s">
        <v>110</v>
      </c>
      <c r="DH45" t="s">
        <v>6</v>
      </c>
      <c r="DI45" t="s">
        <v>110</v>
      </c>
      <c r="DJ45" t="s">
        <v>110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1005</v>
      </c>
      <c r="DV45" t="s">
        <v>80</v>
      </c>
      <c r="DW45" t="s">
        <v>80</v>
      </c>
      <c r="DX45">
        <v>100</v>
      </c>
      <c r="DZ45" t="s">
        <v>6</v>
      </c>
      <c r="EA45" t="s">
        <v>6</v>
      </c>
      <c r="EB45" t="s">
        <v>6</v>
      </c>
      <c r="EC45" t="s">
        <v>6</v>
      </c>
      <c r="EE45">
        <v>66434313</v>
      </c>
      <c r="EF45">
        <v>2</v>
      </c>
      <c r="EG45" t="s">
        <v>25</v>
      </c>
      <c r="EH45">
        <v>11</v>
      </c>
      <c r="EI45" t="s">
        <v>72</v>
      </c>
      <c r="EJ45">
        <v>1</v>
      </c>
      <c r="EK45">
        <v>11001</v>
      </c>
      <c r="EL45" t="s">
        <v>72</v>
      </c>
      <c r="EM45" t="s">
        <v>73</v>
      </c>
      <c r="EO45" t="s">
        <v>6</v>
      </c>
      <c r="EQ45">
        <v>1310720</v>
      </c>
      <c r="ER45">
        <v>14.55</v>
      </c>
      <c r="ES45">
        <v>0</v>
      </c>
      <c r="ET45">
        <v>6.29</v>
      </c>
      <c r="EU45">
        <v>2.57</v>
      </c>
      <c r="EV45">
        <v>8.26</v>
      </c>
      <c r="EW45">
        <v>1.04</v>
      </c>
      <c r="EX45">
        <v>0.19</v>
      </c>
      <c r="EY45">
        <v>0</v>
      </c>
      <c r="FQ45">
        <v>0</v>
      </c>
      <c r="FR45">
        <v>0</v>
      </c>
      <c r="FS45">
        <v>0</v>
      </c>
      <c r="FX45">
        <v>112</v>
      </c>
      <c r="FY45">
        <v>65</v>
      </c>
      <c r="GA45" t="s">
        <v>6</v>
      </c>
      <c r="GD45">
        <v>1</v>
      </c>
      <c r="GF45">
        <v>1957108438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0"/>
        <v>0</v>
      </c>
      <c r="GM45">
        <f t="shared" si="51"/>
        <v>1596</v>
      </c>
      <c r="GN45">
        <f t="shared" si="52"/>
        <v>1596</v>
      </c>
      <c r="GO45">
        <f t="shared" si="53"/>
        <v>0</v>
      </c>
      <c r="GP45">
        <f t="shared" si="54"/>
        <v>0</v>
      </c>
      <c r="GR45">
        <v>0</v>
      </c>
      <c r="GS45">
        <v>3</v>
      </c>
      <c r="GT45">
        <v>0</v>
      </c>
      <c r="GU45" t="s">
        <v>110</v>
      </c>
      <c r="GV45">
        <f>ROUND(((GT45*ROUND(20,7))),2)</f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6</v>
      </c>
      <c r="HF45" t="s">
        <v>6</v>
      </c>
      <c r="HM45" t="s">
        <v>6</v>
      </c>
      <c r="HN45" t="s">
        <v>75</v>
      </c>
      <c r="HO45" t="s">
        <v>76</v>
      </c>
      <c r="HP45" t="s">
        <v>72</v>
      </c>
      <c r="HQ45" t="s">
        <v>72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60</v>
      </c>
      <c r="E46" t="s">
        <v>111</v>
      </c>
      <c r="F46" t="s">
        <v>32</v>
      </c>
      <c r="G46" t="s">
        <v>70</v>
      </c>
      <c r="H46" t="str">
        <f>'1.Ведомость'!C42</f>
        <v>м3</v>
      </c>
      <c r="I46">
        <f>I45*J46</f>
        <v>0.61199999999999999</v>
      </c>
      <c r="J46">
        <v>10.200000000000001</v>
      </c>
      <c r="K46">
        <v>0.51</v>
      </c>
      <c r="O46">
        <f t="shared" si="21"/>
        <v>2968</v>
      </c>
      <c r="P46">
        <f t="shared" si="22"/>
        <v>2968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92806356</v>
      </c>
      <c r="AB46">
        <f t="shared" si="32"/>
        <v>4849.18</v>
      </c>
      <c r="AC46">
        <f t="shared" ref="AC46:AC71" si="58">ROUND((ES46),2)</f>
        <v>4849.18</v>
      </c>
      <c r="AD46">
        <f t="shared" ref="AD46:AD71" si="59">ROUND((((ET46)-(EU46))+AE46),2)</f>
        <v>0</v>
      </c>
      <c r="AE46">
        <f t="shared" ref="AE46:AE71" si="60">ROUND((EU46),2)</f>
        <v>0</v>
      </c>
      <c r="AF46">
        <f t="shared" ref="AF46:AF71" si="61">ROUND((EV46),2)</f>
        <v>0</v>
      </c>
      <c r="AG46">
        <f t="shared" si="37"/>
        <v>0</v>
      </c>
      <c r="AH46">
        <f t="shared" ref="AH46:AH71" si="62">(EW46)</f>
        <v>0</v>
      </c>
      <c r="AI46">
        <f t="shared" ref="AI46:AI71" si="63">(EX46)</f>
        <v>0</v>
      </c>
      <c r="AJ46">
        <f t="shared" si="40"/>
        <v>0</v>
      </c>
      <c r="AK46">
        <v>4849.18</v>
      </c>
      <c r="AL46">
        <v>4849.18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112</v>
      </c>
      <c r="AU46">
        <v>65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71</v>
      </c>
      <c r="BM46">
        <v>11001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112</v>
      </c>
      <c r="CA46">
        <v>65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2968</v>
      </c>
      <c r="CQ46">
        <f>AC46</f>
        <v>4849.18</v>
      </c>
      <c r="CR46">
        <f>AD46</f>
        <v>0</v>
      </c>
      <c r="CS46">
        <f t="shared" si="42"/>
        <v>0</v>
      </c>
      <c r="CT46">
        <f t="shared" si="43"/>
        <v>0</v>
      </c>
      <c r="CU46">
        <f t="shared" si="44"/>
        <v>0</v>
      </c>
      <c r="CV46">
        <f t="shared" si="45"/>
        <v>0</v>
      </c>
      <c r="CW46">
        <f t="shared" si="46"/>
        <v>0</v>
      </c>
      <c r="CX46">
        <f t="shared" si="47"/>
        <v>0</v>
      </c>
      <c r="CY46">
        <f t="shared" si="48"/>
        <v>0</v>
      </c>
      <c r="CZ46">
        <f t="shared" si="49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34</v>
      </c>
      <c r="DW46" t="s">
        <v>34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66434313</v>
      </c>
      <c r="EF46">
        <v>2</v>
      </c>
      <c r="EG46" t="s">
        <v>25</v>
      </c>
      <c r="EH46">
        <v>11</v>
      </c>
      <c r="EI46" t="s">
        <v>72</v>
      </c>
      <c r="EJ46">
        <v>1</v>
      </c>
      <c r="EK46">
        <v>11001</v>
      </c>
      <c r="EL46" t="s">
        <v>72</v>
      </c>
      <c r="EM46" t="s">
        <v>73</v>
      </c>
      <c r="EO46" t="s">
        <v>6</v>
      </c>
      <c r="EQ46">
        <v>0</v>
      </c>
      <c r="ER46">
        <v>4754.1000000000004</v>
      </c>
      <c r="ES46">
        <v>4849.18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4754.1000000000004</v>
      </c>
      <c r="FQ46">
        <v>0</v>
      </c>
      <c r="FR46">
        <v>0</v>
      </c>
      <c r="FS46">
        <v>0</v>
      </c>
      <c r="FX46">
        <v>112</v>
      </c>
      <c r="FY46">
        <v>65</v>
      </c>
      <c r="GA46" t="s">
        <v>74</v>
      </c>
      <c r="GD46">
        <v>1</v>
      </c>
      <c r="GF46">
        <v>984400127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50"/>
        <v>0</v>
      </c>
      <c r="GM46">
        <f t="shared" si="51"/>
        <v>2968</v>
      </c>
      <c r="GN46">
        <f t="shared" si="52"/>
        <v>2968</v>
      </c>
      <c r="GO46">
        <f t="shared" si="53"/>
        <v>0</v>
      </c>
      <c r="GP46">
        <f t="shared" si="54"/>
        <v>0</v>
      </c>
      <c r="GR46">
        <v>1</v>
      </c>
      <c r="GS46">
        <v>1</v>
      </c>
      <c r="GT46">
        <v>0</v>
      </c>
      <c r="GU46" t="s">
        <v>6</v>
      </c>
      <c r="GV46">
        <f t="shared" ref="GV46:GV71" si="64">ROUND((GT46),2)</f>
        <v>0</v>
      </c>
      <c r="GW46">
        <v>1</v>
      </c>
      <c r="GX46">
        <f t="shared" si="56"/>
        <v>0</v>
      </c>
      <c r="HA46">
        <v>0</v>
      </c>
      <c r="HB46">
        <v>0</v>
      </c>
      <c r="HC46">
        <f t="shared" si="57"/>
        <v>0</v>
      </c>
      <c r="HE46" t="s">
        <v>36</v>
      </c>
      <c r="HF46" t="s">
        <v>37</v>
      </c>
      <c r="HG46">
        <f>ROUND(AC46*I46,0)</f>
        <v>2968</v>
      </c>
      <c r="HM46" t="s">
        <v>110</v>
      </c>
      <c r="HN46" t="s">
        <v>75</v>
      </c>
      <c r="HO46" t="s">
        <v>76</v>
      </c>
      <c r="HP46" t="s">
        <v>72</v>
      </c>
      <c r="HQ46" t="s">
        <v>72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ROW(SmtRes!A66)</f>
        <v>66</v>
      </c>
      <c r="D47">
        <f>ROW(EtalonRes!A66)</f>
        <v>66</v>
      </c>
      <c r="E47" t="s">
        <v>112</v>
      </c>
      <c r="F47" t="s">
        <v>113</v>
      </c>
      <c r="G47" t="s">
        <v>114</v>
      </c>
      <c r="H47" t="s">
        <v>95</v>
      </c>
      <c r="I47">
        <v>5.2659999999999998E-2</v>
      </c>
      <c r="J47">
        <v>0</v>
      </c>
      <c r="K47">
        <v>5.2659999999999998E-2</v>
      </c>
      <c r="O47">
        <f t="shared" si="21"/>
        <v>417</v>
      </c>
      <c r="P47">
        <f t="shared" si="22"/>
        <v>149</v>
      </c>
      <c r="Q47">
        <f t="shared" si="23"/>
        <v>25</v>
      </c>
      <c r="R47">
        <f t="shared" si="24"/>
        <v>10</v>
      </c>
      <c r="S47">
        <f t="shared" si="25"/>
        <v>243</v>
      </c>
      <c r="T47">
        <f t="shared" si="26"/>
        <v>0</v>
      </c>
      <c r="U47">
        <f t="shared" si="27"/>
        <v>0.61085599999999995</v>
      </c>
      <c r="V47">
        <f t="shared" si="28"/>
        <v>1.8430999999999999E-2</v>
      </c>
      <c r="W47">
        <f t="shared" si="29"/>
        <v>0</v>
      </c>
      <c r="X47">
        <f t="shared" si="30"/>
        <v>258</v>
      </c>
      <c r="Y47">
        <f t="shared" si="31"/>
        <v>147</v>
      </c>
      <c r="AA47">
        <v>92806356</v>
      </c>
      <c r="AB47">
        <f t="shared" si="32"/>
        <v>418.83</v>
      </c>
      <c r="AC47">
        <f t="shared" si="58"/>
        <v>285.60000000000002</v>
      </c>
      <c r="AD47">
        <f t="shared" si="59"/>
        <v>30.45</v>
      </c>
      <c r="AE47">
        <f t="shared" si="60"/>
        <v>4.3499999999999996</v>
      </c>
      <c r="AF47">
        <f t="shared" si="61"/>
        <v>102.78</v>
      </c>
      <c r="AG47">
        <f t="shared" si="37"/>
        <v>0</v>
      </c>
      <c r="AH47">
        <f t="shared" si="62"/>
        <v>11.6</v>
      </c>
      <c r="AI47">
        <f t="shared" si="63"/>
        <v>0.35</v>
      </c>
      <c r="AJ47">
        <f t="shared" si="40"/>
        <v>0</v>
      </c>
      <c r="AK47">
        <v>418.83</v>
      </c>
      <c r="AL47">
        <v>285.60000000000002</v>
      </c>
      <c r="AM47">
        <v>30.45</v>
      </c>
      <c r="AN47">
        <v>4.3499999999999996</v>
      </c>
      <c r="AO47">
        <v>102.78</v>
      </c>
      <c r="AP47">
        <v>0</v>
      </c>
      <c r="AQ47">
        <v>11.6</v>
      </c>
      <c r="AR47">
        <v>0.35</v>
      </c>
      <c r="AS47">
        <v>0</v>
      </c>
      <c r="AT47">
        <v>102</v>
      </c>
      <c r="AU47">
        <v>58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115</v>
      </c>
      <c r="BM47">
        <v>6001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102</v>
      </c>
      <c r="CA47">
        <v>58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417</v>
      </c>
      <c r="CQ47">
        <f>AC47*BC47</f>
        <v>2833.152</v>
      </c>
      <c r="CR47">
        <f>AD47*BB47</f>
        <v>478.67400000000004</v>
      </c>
      <c r="CS47">
        <f t="shared" si="42"/>
        <v>195.0975</v>
      </c>
      <c r="CT47">
        <f t="shared" si="43"/>
        <v>4609.683</v>
      </c>
      <c r="CU47">
        <f t="shared" si="44"/>
        <v>0</v>
      </c>
      <c r="CV47">
        <f t="shared" si="45"/>
        <v>11.6</v>
      </c>
      <c r="CW47">
        <f t="shared" si="46"/>
        <v>0.35</v>
      </c>
      <c r="CX47">
        <f t="shared" si="47"/>
        <v>0</v>
      </c>
      <c r="CY47">
        <f t="shared" si="48"/>
        <v>258.06</v>
      </c>
      <c r="CZ47">
        <f t="shared" si="49"/>
        <v>146.74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95</v>
      </c>
      <c r="DW47" t="s">
        <v>95</v>
      </c>
      <c r="DX47">
        <v>1000</v>
      </c>
      <c r="DZ47" t="s">
        <v>6</v>
      </c>
      <c r="EA47" t="s">
        <v>6</v>
      </c>
      <c r="EB47" t="s">
        <v>6</v>
      </c>
      <c r="EC47" t="s">
        <v>6</v>
      </c>
      <c r="EE47">
        <v>66434263</v>
      </c>
      <c r="EF47">
        <v>2</v>
      </c>
      <c r="EG47" t="s">
        <v>25</v>
      </c>
      <c r="EH47">
        <v>6</v>
      </c>
      <c r="EI47" t="s">
        <v>65</v>
      </c>
      <c r="EJ47">
        <v>1</v>
      </c>
      <c r="EK47">
        <v>6001</v>
      </c>
      <c r="EL47" t="s">
        <v>65</v>
      </c>
      <c r="EM47" t="s">
        <v>66</v>
      </c>
      <c r="EO47" t="s">
        <v>6</v>
      </c>
      <c r="EQ47">
        <v>1310720</v>
      </c>
      <c r="ER47">
        <v>418.83</v>
      </c>
      <c r="ES47">
        <v>285.60000000000002</v>
      </c>
      <c r="ET47">
        <v>30.45</v>
      </c>
      <c r="EU47">
        <v>4.3499999999999996</v>
      </c>
      <c r="EV47">
        <v>102.78</v>
      </c>
      <c r="EW47">
        <v>11.6</v>
      </c>
      <c r="EX47">
        <v>0.35</v>
      </c>
      <c r="EY47">
        <v>0</v>
      </c>
      <c r="FQ47">
        <v>0</v>
      </c>
      <c r="FR47">
        <v>0</v>
      </c>
      <c r="FS47">
        <v>0</v>
      </c>
      <c r="FX47">
        <v>102</v>
      </c>
      <c r="FY47">
        <v>58</v>
      </c>
      <c r="GA47" t="s">
        <v>6</v>
      </c>
      <c r="GD47">
        <v>1</v>
      </c>
      <c r="GF47">
        <v>-1525062063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0"/>
        <v>0</v>
      </c>
      <c r="GM47">
        <f t="shared" si="51"/>
        <v>822</v>
      </c>
      <c r="GN47">
        <f t="shared" si="52"/>
        <v>822</v>
      </c>
      <c r="GO47">
        <f t="shared" si="53"/>
        <v>0</v>
      </c>
      <c r="GP47">
        <f t="shared" si="54"/>
        <v>0</v>
      </c>
      <c r="GR47">
        <v>0</v>
      </c>
      <c r="GS47">
        <v>3</v>
      </c>
      <c r="GT47">
        <v>0</v>
      </c>
      <c r="GU47" t="s">
        <v>6</v>
      </c>
      <c r="GV47">
        <f t="shared" si="64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6</v>
      </c>
      <c r="HF47" t="s">
        <v>6</v>
      </c>
      <c r="HM47" t="s">
        <v>6</v>
      </c>
      <c r="HN47" t="s">
        <v>67</v>
      </c>
      <c r="HO47" t="s">
        <v>68</v>
      </c>
      <c r="HP47" t="s">
        <v>65</v>
      </c>
      <c r="HQ47" t="s">
        <v>65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66</v>
      </c>
      <c r="E48" t="s">
        <v>116</v>
      </c>
      <c r="F48" t="s">
        <v>117</v>
      </c>
      <c r="G48" t="s">
        <v>118</v>
      </c>
      <c r="H48" t="str">
        <f>'1.Ведомость'!C44</f>
        <v>т</v>
      </c>
      <c r="I48">
        <f>I47*J48</f>
        <v>5.2659999999999998E-2</v>
      </c>
      <c r="J48">
        <v>1</v>
      </c>
      <c r="K48">
        <v>1</v>
      </c>
      <c r="O48">
        <f t="shared" si="21"/>
        <v>5802</v>
      </c>
      <c r="P48">
        <f t="shared" si="22"/>
        <v>5802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92806356</v>
      </c>
      <c r="AB48">
        <f t="shared" si="32"/>
        <v>110181.8</v>
      </c>
      <c r="AC48">
        <f t="shared" si="58"/>
        <v>110181.8</v>
      </c>
      <c r="AD48">
        <f t="shared" si="59"/>
        <v>0</v>
      </c>
      <c r="AE48">
        <f t="shared" si="60"/>
        <v>0</v>
      </c>
      <c r="AF48">
        <f t="shared" si="61"/>
        <v>0</v>
      </c>
      <c r="AG48">
        <f t="shared" si="37"/>
        <v>0</v>
      </c>
      <c r="AH48">
        <f t="shared" si="62"/>
        <v>0</v>
      </c>
      <c r="AI48">
        <f t="shared" si="63"/>
        <v>0</v>
      </c>
      <c r="AJ48">
        <f t="shared" si="40"/>
        <v>0</v>
      </c>
      <c r="AK48">
        <v>110181.8</v>
      </c>
      <c r="AL48">
        <v>110181.8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102</v>
      </c>
      <c r="AU48">
        <v>58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119</v>
      </c>
      <c r="BM48">
        <v>6001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102</v>
      </c>
      <c r="CA48">
        <v>58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1"/>
        <v>5802</v>
      </c>
      <c r="CQ48">
        <f>AC48</f>
        <v>110181.8</v>
      </c>
      <c r="CR48">
        <f>AD48</f>
        <v>0</v>
      </c>
      <c r="CS48">
        <f t="shared" si="42"/>
        <v>0</v>
      </c>
      <c r="CT48">
        <f t="shared" si="43"/>
        <v>0</v>
      </c>
      <c r="CU48">
        <f t="shared" si="44"/>
        <v>0</v>
      </c>
      <c r="CV48">
        <f t="shared" si="45"/>
        <v>0</v>
      </c>
      <c r="CW48">
        <f t="shared" si="46"/>
        <v>0</v>
      </c>
      <c r="CX48">
        <f t="shared" si="47"/>
        <v>0</v>
      </c>
      <c r="CY48">
        <f t="shared" si="48"/>
        <v>0</v>
      </c>
      <c r="CZ48">
        <f t="shared" si="49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95</v>
      </c>
      <c r="DW48" t="s">
        <v>95</v>
      </c>
      <c r="DX48">
        <v>1000</v>
      </c>
      <c r="DZ48" t="s">
        <v>6</v>
      </c>
      <c r="EA48" t="s">
        <v>6</v>
      </c>
      <c r="EB48" t="s">
        <v>6</v>
      </c>
      <c r="EC48" t="s">
        <v>6</v>
      </c>
      <c r="EE48">
        <v>66434263</v>
      </c>
      <c r="EF48">
        <v>2</v>
      </c>
      <c r="EG48" t="s">
        <v>25</v>
      </c>
      <c r="EH48">
        <v>6</v>
      </c>
      <c r="EI48" t="s">
        <v>65</v>
      </c>
      <c r="EJ48">
        <v>1</v>
      </c>
      <c r="EK48">
        <v>6001</v>
      </c>
      <c r="EL48" t="s">
        <v>65</v>
      </c>
      <c r="EM48" t="s">
        <v>66</v>
      </c>
      <c r="EO48" t="s">
        <v>6</v>
      </c>
      <c r="EQ48">
        <v>0</v>
      </c>
      <c r="ER48">
        <v>106694.23</v>
      </c>
      <c r="ES48">
        <v>110181.8</v>
      </c>
      <c r="ET48">
        <v>0</v>
      </c>
      <c r="EU48">
        <v>0</v>
      </c>
      <c r="EV48">
        <v>0</v>
      </c>
      <c r="EW48">
        <v>0</v>
      </c>
      <c r="EX48">
        <v>0</v>
      </c>
      <c r="EZ48">
        <v>5</v>
      </c>
      <c r="FC48">
        <v>0</v>
      </c>
      <c r="FD48">
        <v>18</v>
      </c>
      <c r="FF48">
        <v>106694.23</v>
      </c>
      <c r="FQ48">
        <v>0</v>
      </c>
      <c r="FR48">
        <v>0</v>
      </c>
      <c r="FS48">
        <v>0</v>
      </c>
      <c r="FX48">
        <v>102</v>
      </c>
      <c r="FY48">
        <v>58</v>
      </c>
      <c r="GA48" t="s">
        <v>120</v>
      </c>
      <c r="GD48">
        <v>1</v>
      </c>
      <c r="GF48">
        <v>-1032759983</v>
      </c>
      <c r="GG48">
        <v>2</v>
      </c>
      <c r="GH48">
        <v>3</v>
      </c>
      <c r="GI48">
        <v>4</v>
      </c>
      <c r="GJ48">
        <v>0</v>
      </c>
      <c r="GK48">
        <v>0</v>
      </c>
      <c r="GL48">
        <f t="shared" si="50"/>
        <v>0</v>
      </c>
      <c r="GM48">
        <f t="shared" si="51"/>
        <v>5802</v>
      </c>
      <c r="GN48">
        <f t="shared" si="52"/>
        <v>5802</v>
      </c>
      <c r="GO48">
        <f t="shared" si="53"/>
        <v>0</v>
      </c>
      <c r="GP48">
        <f t="shared" si="54"/>
        <v>0</v>
      </c>
      <c r="GR48">
        <v>1</v>
      </c>
      <c r="GS48">
        <v>1</v>
      </c>
      <c r="GT48">
        <v>0</v>
      </c>
      <c r="GU48" t="s">
        <v>6</v>
      </c>
      <c r="GV48">
        <f t="shared" si="64"/>
        <v>0</v>
      </c>
      <c r="GW48">
        <v>1</v>
      </c>
      <c r="GX48">
        <f t="shared" si="56"/>
        <v>0</v>
      </c>
      <c r="HA48">
        <v>0</v>
      </c>
      <c r="HB48">
        <v>0</v>
      </c>
      <c r="HC48">
        <f t="shared" si="57"/>
        <v>0</v>
      </c>
      <c r="HE48" t="s">
        <v>121</v>
      </c>
      <c r="HF48" t="s">
        <v>122</v>
      </c>
      <c r="HG48">
        <f>ROUND(AC48*I48,0)</f>
        <v>5802</v>
      </c>
      <c r="HM48" t="s">
        <v>6</v>
      </c>
      <c r="HN48" t="s">
        <v>67</v>
      </c>
      <c r="HO48" t="s">
        <v>68</v>
      </c>
      <c r="HP48" t="s">
        <v>65</v>
      </c>
      <c r="HQ48" t="s">
        <v>65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ROW(SmtRes!A77)</f>
        <v>77</v>
      </c>
      <c r="D49">
        <f>ROW(EtalonRes!A72)</f>
        <v>72</v>
      </c>
      <c r="E49" t="s">
        <v>123</v>
      </c>
      <c r="F49" t="s">
        <v>124</v>
      </c>
      <c r="G49" t="s">
        <v>125</v>
      </c>
      <c r="H49" t="s">
        <v>126</v>
      </c>
      <c r="I49">
        <v>0.84899999999999998</v>
      </c>
      <c r="J49">
        <v>0</v>
      </c>
      <c r="K49">
        <v>0.84899999999999998</v>
      </c>
      <c r="O49">
        <f t="shared" si="21"/>
        <v>40002</v>
      </c>
      <c r="P49">
        <f t="shared" si="22"/>
        <v>1023</v>
      </c>
      <c r="Q49">
        <f t="shared" si="23"/>
        <v>1680</v>
      </c>
      <c r="R49">
        <f t="shared" si="24"/>
        <v>692</v>
      </c>
      <c r="S49">
        <f t="shared" si="25"/>
        <v>37299</v>
      </c>
      <c r="T49">
        <f t="shared" si="26"/>
        <v>0</v>
      </c>
      <c r="U49">
        <f t="shared" si="27"/>
        <v>91.691999999999993</v>
      </c>
      <c r="V49">
        <f t="shared" si="28"/>
        <v>1.24803</v>
      </c>
      <c r="W49">
        <f t="shared" si="29"/>
        <v>0</v>
      </c>
      <c r="X49">
        <f t="shared" si="30"/>
        <v>44070</v>
      </c>
      <c r="Y49">
        <f t="shared" si="31"/>
        <v>30393</v>
      </c>
      <c r="AA49">
        <v>92806356</v>
      </c>
      <c r="AB49">
        <f t="shared" si="32"/>
        <v>1226.95</v>
      </c>
      <c r="AC49">
        <f t="shared" si="58"/>
        <v>121.48</v>
      </c>
      <c r="AD49">
        <f t="shared" si="59"/>
        <v>125.91</v>
      </c>
      <c r="AE49">
        <f t="shared" si="60"/>
        <v>18.18</v>
      </c>
      <c r="AF49">
        <f t="shared" si="61"/>
        <v>979.56</v>
      </c>
      <c r="AG49">
        <f t="shared" si="37"/>
        <v>0</v>
      </c>
      <c r="AH49">
        <f t="shared" si="62"/>
        <v>108</v>
      </c>
      <c r="AI49">
        <f t="shared" si="63"/>
        <v>1.47</v>
      </c>
      <c r="AJ49">
        <f t="shared" si="40"/>
        <v>0</v>
      </c>
      <c r="AK49">
        <v>1226.95</v>
      </c>
      <c r="AL49">
        <v>121.48</v>
      </c>
      <c r="AM49">
        <v>125.91</v>
      </c>
      <c r="AN49">
        <v>18.18</v>
      </c>
      <c r="AO49">
        <v>979.56</v>
      </c>
      <c r="AP49">
        <v>0</v>
      </c>
      <c r="AQ49">
        <v>108</v>
      </c>
      <c r="AR49">
        <v>1.47</v>
      </c>
      <c r="AS49">
        <v>0</v>
      </c>
      <c r="AT49">
        <v>116</v>
      </c>
      <c r="AU49">
        <v>80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1</v>
      </c>
      <c r="BJ49" t="s">
        <v>127</v>
      </c>
      <c r="BM49">
        <v>7005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116</v>
      </c>
      <c r="CA49">
        <v>80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40002</v>
      </c>
      <c r="CQ49">
        <f>AC49*BC49</f>
        <v>1205.0816</v>
      </c>
      <c r="CR49">
        <f>AD49*BB49</f>
        <v>1979.3052</v>
      </c>
      <c r="CS49">
        <f t="shared" si="42"/>
        <v>815.37300000000005</v>
      </c>
      <c r="CT49">
        <f t="shared" si="43"/>
        <v>43933.265999999996</v>
      </c>
      <c r="CU49">
        <f t="shared" si="44"/>
        <v>0</v>
      </c>
      <c r="CV49">
        <f t="shared" si="45"/>
        <v>108</v>
      </c>
      <c r="CW49">
        <f t="shared" si="46"/>
        <v>1.47</v>
      </c>
      <c r="CX49">
        <f t="shared" si="47"/>
        <v>0</v>
      </c>
      <c r="CY49">
        <f t="shared" si="48"/>
        <v>44069.56</v>
      </c>
      <c r="CZ49">
        <f t="shared" si="49"/>
        <v>30392.799999999999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126</v>
      </c>
      <c r="DW49" t="s">
        <v>126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66434294</v>
      </c>
      <c r="EF49">
        <v>2</v>
      </c>
      <c r="EG49" t="s">
        <v>25</v>
      </c>
      <c r="EH49">
        <v>7</v>
      </c>
      <c r="EI49" t="s">
        <v>26</v>
      </c>
      <c r="EJ49">
        <v>1</v>
      </c>
      <c r="EK49">
        <v>7005</v>
      </c>
      <c r="EL49" t="s">
        <v>27</v>
      </c>
      <c r="EM49" t="s">
        <v>28</v>
      </c>
      <c r="EO49" t="s">
        <v>6</v>
      </c>
      <c r="EQ49">
        <v>1310720</v>
      </c>
      <c r="ER49">
        <v>1226.95</v>
      </c>
      <c r="ES49">
        <v>121.48</v>
      </c>
      <c r="ET49">
        <v>125.91</v>
      </c>
      <c r="EU49">
        <v>18.18</v>
      </c>
      <c r="EV49">
        <v>979.56</v>
      </c>
      <c r="EW49">
        <v>108</v>
      </c>
      <c r="EX49">
        <v>1.47</v>
      </c>
      <c r="EY49">
        <v>0</v>
      </c>
      <c r="FQ49">
        <v>0</v>
      </c>
      <c r="FR49">
        <v>0</v>
      </c>
      <c r="FS49">
        <v>0</v>
      </c>
      <c r="FX49">
        <v>116</v>
      </c>
      <c r="FY49">
        <v>80</v>
      </c>
      <c r="GA49" t="s">
        <v>6</v>
      </c>
      <c r="GD49">
        <v>1</v>
      </c>
      <c r="GF49">
        <v>-1172039783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0"/>
        <v>0</v>
      </c>
      <c r="GM49">
        <f t="shared" si="51"/>
        <v>114465</v>
      </c>
      <c r="GN49">
        <f t="shared" si="52"/>
        <v>114465</v>
      </c>
      <c r="GO49">
        <f t="shared" si="53"/>
        <v>0</v>
      </c>
      <c r="GP49">
        <f t="shared" si="54"/>
        <v>0</v>
      </c>
      <c r="GR49">
        <v>0</v>
      </c>
      <c r="GS49">
        <v>3</v>
      </c>
      <c r="GT49">
        <v>0</v>
      </c>
      <c r="GU49" t="s">
        <v>6</v>
      </c>
      <c r="GV49">
        <f t="shared" si="64"/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6</v>
      </c>
      <c r="HF49" t="s">
        <v>6</v>
      </c>
      <c r="HM49" t="s">
        <v>6</v>
      </c>
      <c r="HN49" t="s">
        <v>29</v>
      </c>
      <c r="HO49" t="s">
        <v>30</v>
      </c>
      <c r="HP49" t="s">
        <v>27</v>
      </c>
      <c r="HQ49" t="s">
        <v>27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72</v>
      </c>
      <c r="E50" t="s">
        <v>128</v>
      </c>
      <c r="F50" t="s">
        <v>129</v>
      </c>
      <c r="G50" t="s">
        <v>130</v>
      </c>
      <c r="H50" t="str">
        <f>'1.Ведомость'!C46</f>
        <v>ШТ</v>
      </c>
      <c r="I50">
        <f>I49*J50</f>
        <v>28</v>
      </c>
      <c r="J50">
        <v>32.979976442873969</v>
      </c>
      <c r="K50">
        <v>32.979976399999998</v>
      </c>
      <c r="O50">
        <f t="shared" si="21"/>
        <v>22609</v>
      </c>
      <c r="P50">
        <f t="shared" si="22"/>
        <v>22609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92806356</v>
      </c>
      <c r="AB50">
        <f t="shared" si="32"/>
        <v>807.47</v>
      </c>
      <c r="AC50">
        <f t="shared" si="58"/>
        <v>807.47</v>
      </c>
      <c r="AD50">
        <f t="shared" si="59"/>
        <v>0</v>
      </c>
      <c r="AE50">
        <f t="shared" si="60"/>
        <v>0</v>
      </c>
      <c r="AF50">
        <f t="shared" si="61"/>
        <v>0</v>
      </c>
      <c r="AG50">
        <f t="shared" si="37"/>
        <v>0</v>
      </c>
      <c r="AH50">
        <f t="shared" si="62"/>
        <v>0</v>
      </c>
      <c r="AI50">
        <f t="shared" si="63"/>
        <v>0</v>
      </c>
      <c r="AJ50">
        <f t="shared" si="40"/>
        <v>0</v>
      </c>
      <c r="AK50">
        <v>807.47</v>
      </c>
      <c r="AL50">
        <v>807.47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102</v>
      </c>
      <c r="AU50">
        <v>58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131</v>
      </c>
      <c r="BM50">
        <v>6001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102</v>
      </c>
      <c r="CA50">
        <v>58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1"/>
        <v>22609</v>
      </c>
      <c r="CQ50">
        <f t="shared" ref="CQ50:CR55" si="65">AC50</f>
        <v>807.47</v>
      </c>
      <c r="CR50">
        <f t="shared" si="65"/>
        <v>0</v>
      </c>
      <c r="CS50">
        <f t="shared" si="42"/>
        <v>0</v>
      </c>
      <c r="CT50">
        <f t="shared" si="43"/>
        <v>0</v>
      </c>
      <c r="CU50">
        <f t="shared" si="44"/>
        <v>0</v>
      </c>
      <c r="CV50">
        <f t="shared" si="45"/>
        <v>0</v>
      </c>
      <c r="CW50">
        <f t="shared" si="46"/>
        <v>0</v>
      </c>
      <c r="CX50">
        <f t="shared" si="47"/>
        <v>0</v>
      </c>
      <c r="CY50">
        <f t="shared" si="48"/>
        <v>0</v>
      </c>
      <c r="CZ50">
        <f t="shared" si="49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41</v>
      </c>
      <c r="DW50" t="s">
        <v>41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66434263</v>
      </c>
      <c r="EF50">
        <v>2</v>
      </c>
      <c r="EG50" t="s">
        <v>25</v>
      </c>
      <c r="EH50">
        <v>6</v>
      </c>
      <c r="EI50" t="s">
        <v>65</v>
      </c>
      <c r="EJ50">
        <v>1</v>
      </c>
      <c r="EK50">
        <v>6001</v>
      </c>
      <c r="EL50" t="s">
        <v>65</v>
      </c>
      <c r="EM50" t="s">
        <v>66</v>
      </c>
      <c r="EO50" t="s">
        <v>6</v>
      </c>
      <c r="EQ50">
        <v>0</v>
      </c>
      <c r="ER50">
        <v>772.33</v>
      </c>
      <c r="ES50">
        <v>807.47</v>
      </c>
      <c r="ET50">
        <v>0</v>
      </c>
      <c r="EU50">
        <v>0</v>
      </c>
      <c r="EV50">
        <v>0</v>
      </c>
      <c r="EW50">
        <v>0</v>
      </c>
      <c r="EX50">
        <v>0</v>
      </c>
      <c r="EZ50">
        <v>5</v>
      </c>
      <c r="FC50">
        <v>0</v>
      </c>
      <c r="FD50">
        <v>18</v>
      </c>
      <c r="FF50">
        <v>772.33</v>
      </c>
      <c r="FQ50">
        <v>0</v>
      </c>
      <c r="FR50">
        <v>0</v>
      </c>
      <c r="FS50">
        <v>0</v>
      </c>
      <c r="FX50">
        <v>102</v>
      </c>
      <c r="FY50">
        <v>58</v>
      </c>
      <c r="GA50" t="s">
        <v>132</v>
      </c>
      <c r="GD50">
        <v>1</v>
      </c>
      <c r="GF50">
        <v>1823673123</v>
      </c>
      <c r="GG50">
        <v>2</v>
      </c>
      <c r="GH50">
        <v>3</v>
      </c>
      <c r="GI50">
        <v>4</v>
      </c>
      <c r="GJ50">
        <v>0</v>
      </c>
      <c r="GK50">
        <v>0</v>
      </c>
      <c r="GL50">
        <f t="shared" si="50"/>
        <v>0</v>
      </c>
      <c r="GM50">
        <f t="shared" si="51"/>
        <v>22609</v>
      </c>
      <c r="GN50">
        <f t="shared" si="52"/>
        <v>22609</v>
      </c>
      <c r="GO50">
        <f t="shared" si="53"/>
        <v>0</v>
      </c>
      <c r="GP50">
        <f t="shared" si="54"/>
        <v>0</v>
      </c>
      <c r="GR50">
        <v>1</v>
      </c>
      <c r="GS50">
        <v>1</v>
      </c>
      <c r="GT50">
        <v>0</v>
      </c>
      <c r="GU50" t="s">
        <v>6</v>
      </c>
      <c r="GV50">
        <f t="shared" si="64"/>
        <v>0</v>
      </c>
      <c r="GW50">
        <v>1</v>
      </c>
      <c r="GX50">
        <f t="shared" si="56"/>
        <v>0</v>
      </c>
      <c r="HA50">
        <v>0</v>
      </c>
      <c r="HB50">
        <v>0</v>
      </c>
      <c r="HC50">
        <f t="shared" si="57"/>
        <v>0</v>
      </c>
      <c r="HE50" t="s">
        <v>121</v>
      </c>
      <c r="HF50" t="s">
        <v>37</v>
      </c>
      <c r="HG50">
        <f t="shared" ref="HG50:HG55" si="66">ROUND(AC50*I50,0)</f>
        <v>22609</v>
      </c>
      <c r="HM50" t="s">
        <v>6</v>
      </c>
      <c r="HN50" t="s">
        <v>67</v>
      </c>
      <c r="HO50" t="s">
        <v>68</v>
      </c>
      <c r="HP50" t="s">
        <v>65</v>
      </c>
      <c r="HQ50" t="s">
        <v>65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73</v>
      </c>
      <c r="E51" t="s">
        <v>133</v>
      </c>
      <c r="F51" t="s">
        <v>129</v>
      </c>
      <c r="G51" t="s">
        <v>134</v>
      </c>
      <c r="H51" t="str">
        <f>'1.Ведомость'!C47</f>
        <v>ШТ</v>
      </c>
      <c r="I51">
        <f>I49*J51</f>
        <v>1.9999999999999998</v>
      </c>
      <c r="J51">
        <v>2.3557126030624262</v>
      </c>
      <c r="K51">
        <v>2.3557125999999999</v>
      </c>
      <c r="O51">
        <f t="shared" si="21"/>
        <v>1615</v>
      </c>
      <c r="P51">
        <f t="shared" si="22"/>
        <v>1615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92806356</v>
      </c>
      <c r="AB51">
        <f t="shared" si="32"/>
        <v>807.47</v>
      </c>
      <c r="AC51">
        <f t="shared" si="58"/>
        <v>807.47</v>
      </c>
      <c r="AD51">
        <f t="shared" si="59"/>
        <v>0</v>
      </c>
      <c r="AE51">
        <f t="shared" si="60"/>
        <v>0</v>
      </c>
      <c r="AF51">
        <f t="shared" si="61"/>
        <v>0</v>
      </c>
      <c r="AG51">
        <f t="shared" si="37"/>
        <v>0</v>
      </c>
      <c r="AH51">
        <f t="shared" si="62"/>
        <v>0</v>
      </c>
      <c r="AI51">
        <f t="shared" si="63"/>
        <v>0</v>
      </c>
      <c r="AJ51">
        <f t="shared" si="40"/>
        <v>0</v>
      </c>
      <c r="AK51">
        <v>807.47</v>
      </c>
      <c r="AL51">
        <v>807.47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102</v>
      </c>
      <c r="AU51">
        <v>58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131</v>
      </c>
      <c r="BM51">
        <v>6001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102</v>
      </c>
      <c r="CA51">
        <v>58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1615</v>
      </c>
      <c r="CQ51">
        <f t="shared" si="65"/>
        <v>807.47</v>
      </c>
      <c r="CR51">
        <f t="shared" si="65"/>
        <v>0</v>
      </c>
      <c r="CS51">
        <f t="shared" si="42"/>
        <v>0</v>
      </c>
      <c r="CT51">
        <f t="shared" si="43"/>
        <v>0</v>
      </c>
      <c r="CU51">
        <f t="shared" si="44"/>
        <v>0</v>
      </c>
      <c r="CV51">
        <f t="shared" si="45"/>
        <v>0</v>
      </c>
      <c r="CW51">
        <f t="shared" si="46"/>
        <v>0</v>
      </c>
      <c r="CX51">
        <f t="shared" si="47"/>
        <v>0</v>
      </c>
      <c r="CY51">
        <f t="shared" si="48"/>
        <v>0</v>
      </c>
      <c r="CZ51">
        <f t="shared" si="49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41</v>
      </c>
      <c r="DW51" t="s">
        <v>41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66434263</v>
      </c>
      <c r="EF51">
        <v>2</v>
      </c>
      <c r="EG51" t="s">
        <v>25</v>
      </c>
      <c r="EH51">
        <v>6</v>
      </c>
      <c r="EI51" t="s">
        <v>65</v>
      </c>
      <c r="EJ51">
        <v>1</v>
      </c>
      <c r="EK51">
        <v>6001</v>
      </c>
      <c r="EL51" t="s">
        <v>65</v>
      </c>
      <c r="EM51" t="s">
        <v>66</v>
      </c>
      <c r="EO51" t="s">
        <v>6</v>
      </c>
      <c r="EQ51">
        <v>0</v>
      </c>
      <c r="ER51">
        <v>772.33</v>
      </c>
      <c r="ES51">
        <v>807.47</v>
      </c>
      <c r="ET51">
        <v>0</v>
      </c>
      <c r="EU51">
        <v>0</v>
      </c>
      <c r="EV51">
        <v>0</v>
      </c>
      <c r="EW51">
        <v>0</v>
      </c>
      <c r="EX51">
        <v>0</v>
      </c>
      <c r="EZ51">
        <v>5</v>
      </c>
      <c r="FC51">
        <v>0</v>
      </c>
      <c r="FD51">
        <v>18</v>
      </c>
      <c r="FF51">
        <v>772.33</v>
      </c>
      <c r="FQ51">
        <v>0</v>
      </c>
      <c r="FR51">
        <v>0</v>
      </c>
      <c r="FS51">
        <v>0</v>
      </c>
      <c r="FX51">
        <v>102</v>
      </c>
      <c r="FY51">
        <v>58</v>
      </c>
      <c r="GA51" t="s">
        <v>132</v>
      </c>
      <c r="GD51">
        <v>1</v>
      </c>
      <c r="GF51">
        <v>-918216135</v>
      </c>
      <c r="GG51">
        <v>2</v>
      </c>
      <c r="GH51">
        <v>3</v>
      </c>
      <c r="GI51">
        <v>4</v>
      </c>
      <c r="GJ51">
        <v>0</v>
      </c>
      <c r="GK51">
        <v>0</v>
      </c>
      <c r="GL51">
        <f t="shared" si="50"/>
        <v>0</v>
      </c>
      <c r="GM51">
        <f t="shared" si="51"/>
        <v>1615</v>
      </c>
      <c r="GN51">
        <f t="shared" si="52"/>
        <v>1615</v>
      </c>
      <c r="GO51">
        <f t="shared" si="53"/>
        <v>0</v>
      </c>
      <c r="GP51">
        <f t="shared" si="54"/>
        <v>0</v>
      </c>
      <c r="GR51">
        <v>1</v>
      </c>
      <c r="GS51">
        <v>1</v>
      </c>
      <c r="GT51">
        <v>0</v>
      </c>
      <c r="GU51" t="s">
        <v>6</v>
      </c>
      <c r="GV51">
        <f t="shared" si="64"/>
        <v>0</v>
      </c>
      <c r="GW51">
        <v>1</v>
      </c>
      <c r="GX51">
        <f t="shared" si="56"/>
        <v>0</v>
      </c>
      <c r="HA51">
        <v>0</v>
      </c>
      <c r="HB51">
        <v>0</v>
      </c>
      <c r="HC51">
        <f t="shared" si="57"/>
        <v>0</v>
      </c>
      <c r="HE51" t="s">
        <v>121</v>
      </c>
      <c r="HF51" t="s">
        <v>37</v>
      </c>
      <c r="HG51">
        <f t="shared" si="66"/>
        <v>1615</v>
      </c>
      <c r="HM51" t="s">
        <v>6</v>
      </c>
      <c r="HN51" t="s">
        <v>67</v>
      </c>
      <c r="HO51" t="s">
        <v>68</v>
      </c>
      <c r="HP51" t="s">
        <v>65</v>
      </c>
      <c r="HQ51" t="s">
        <v>65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77</v>
      </c>
      <c r="E52" t="s">
        <v>135</v>
      </c>
      <c r="F52" t="s">
        <v>136</v>
      </c>
      <c r="G52" t="s">
        <v>137</v>
      </c>
      <c r="H52" t="str">
        <f>'1.Ведомость'!C48</f>
        <v>ШТ</v>
      </c>
      <c r="I52">
        <f>I49*J52</f>
        <v>0.99999999999999989</v>
      </c>
      <c r="J52">
        <v>1.1778563015312131</v>
      </c>
      <c r="K52">
        <v>1.1778563</v>
      </c>
      <c r="O52">
        <f t="shared" si="21"/>
        <v>1287</v>
      </c>
      <c r="P52">
        <f t="shared" si="22"/>
        <v>1287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92806356</v>
      </c>
      <c r="AB52">
        <f t="shared" si="32"/>
        <v>1286.73</v>
      </c>
      <c r="AC52">
        <f t="shared" si="58"/>
        <v>1286.73</v>
      </c>
      <c r="AD52">
        <f t="shared" si="59"/>
        <v>0</v>
      </c>
      <c r="AE52">
        <f t="shared" si="60"/>
        <v>0</v>
      </c>
      <c r="AF52">
        <f t="shared" si="61"/>
        <v>0</v>
      </c>
      <c r="AG52">
        <f t="shared" si="37"/>
        <v>0</v>
      </c>
      <c r="AH52">
        <f t="shared" si="62"/>
        <v>0</v>
      </c>
      <c r="AI52">
        <f t="shared" si="63"/>
        <v>0</v>
      </c>
      <c r="AJ52">
        <f t="shared" si="40"/>
        <v>0</v>
      </c>
      <c r="AK52">
        <v>1286.73</v>
      </c>
      <c r="AL52">
        <v>1286.73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102</v>
      </c>
      <c r="AU52">
        <v>58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138</v>
      </c>
      <c r="BM52">
        <v>6001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102</v>
      </c>
      <c r="CA52">
        <v>58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1"/>
        <v>1287</v>
      </c>
      <c r="CQ52">
        <f t="shared" si="65"/>
        <v>1286.73</v>
      </c>
      <c r="CR52">
        <f t="shared" si="65"/>
        <v>0</v>
      </c>
      <c r="CS52">
        <f t="shared" si="42"/>
        <v>0</v>
      </c>
      <c r="CT52">
        <f t="shared" si="43"/>
        <v>0</v>
      </c>
      <c r="CU52">
        <f t="shared" si="44"/>
        <v>0</v>
      </c>
      <c r="CV52">
        <f t="shared" si="45"/>
        <v>0</v>
      </c>
      <c r="CW52">
        <f t="shared" si="46"/>
        <v>0</v>
      </c>
      <c r="CX52">
        <f t="shared" si="47"/>
        <v>0</v>
      </c>
      <c r="CY52">
        <f t="shared" si="48"/>
        <v>0</v>
      </c>
      <c r="CZ52">
        <f t="shared" si="49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41</v>
      </c>
      <c r="DW52" t="s">
        <v>41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66434263</v>
      </c>
      <c r="EF52">
        <v>2</v>
      </c>
      <c r="EG52" t="s">
        <v>25</v>
      </c>
      <c r="EH52">
        <v>6</v>
      </c>
      <c r="EI52" t="s">
        <v>65</v>
      </c>
      <c r="EJ52">
        <v>1</v>
      </c>
      <c r="EK52">
        <v>6001</v>
      </c>
      <c r="EL52" t="s">
        <v>65</v>
      </c>
      <c r="EM52" t="s">
        <v>66</v>
      </c>
      <c r="EO52" t="s">
        <v>6</v>
      </c>
      <c r="EQ52">
        <v>0</v>
      </c>
      <c r="ER52">
        <v>1230.73</v>
      </c>
      <c r="ES52">
        <v>1286.73</v>
      </c>
      <c r="ET52">
        <v>0</v>
      </c>
      <c r="EU52">
        <v>0</v>
      </c>
      <c r="EV52">
        <v>0</v>
      </c>
      <c r="EW52">
        <v>0</v>
      </c>
      <c r="EX52">
        <v>0</v>
      </c>
      <c r="EZ52">
        <v>5</v>
      </c>
      <c r="FC52">
        <v>0</v>
      </c>
      <c r="FD52">
        <v>18</v>
      </c>
      <c r="FF52">
        <v>1230.73</v>
      </c>
      <c r="FQ52">
        <v>0</v>
      </c>
      <c r="FR52">
        <v>0</v>
      </c>
      <c r="FS52">
        <v>0</v>
      </c>
      <c r="FX52">
        <v>102</v>
      </c>
      <c r="FY52">
        <v>58</v>
      </c>
      <c r="GA52" t="s">
        <v>139</v>
      </c>
      <c r="GD52">
        <v>1</v>
      </c>
      <c r="GF52">
        <v>-1585343572</v>
      </c>
      <c r="GG52">
        <v>2</v>
      </c>
      <c r="GH52">
        <v>3</v>
      </c>
      <c r="GI52">
        <v>4</v>
      </c>
      <c r="GJ52">
        <v>0</v>
      </c>
      <c r="GK52">
        <v>0</v>
      </c>
      <c r="GL52">
        <f t="shared" si="50"/>
        <v>0</v>
      </c>
      <c r="GM52">
        <f t="shared" si="51"/>
        <v>1287</v>
      </c>
      <c r="GN52">
        <f t="shared" si="52"/>
        <v>1287</v>
      </c>
      <c r="GO52">
        <f t="shared" si="53"/>
        <v>0</v>
      </c>
      <c r="GP52">
        <f t="shared" si="54"/>
        <v>0</v>
      </c>
      <c r="GR52">
        <v>1</v>
      </c>
      <c r="GS52">
        <v>1</v>
      </c>
      <c r="GT52">
        <v>0</v>
      </c>
      <c r="GU52" t="s">
        <v>6</v>
      </c>
      <c r="GV52">
        <f t="shared" si="64"/>
        <v>0</v>
      </c>
      <c r="GW52">
        <v>1</v>
      </c>
      <c r="GX52">
        <f t="shared" si="56"/>
        <v>0</v>
      </c>
      <c r="HA52">
        <v>0</v>
      </c>
      <c r="HB52">
        <v>0</v>
      </c>
      <c r="HC52">
        <f t="shared" si="57"/>
        <v>0</v>
      </c>
      <c r="HE52" t="s">
        <v>121</v>
      </c>
      <c r="HF52" t="s">
        <v>37</v>
      </c>
      <c r="HG52">
        <f t="shared" si="66"/>
        <v>1287</v>
      </c>
      <c r="HM52" t="s">
        <v>6</v>
      </c>
      <c r="HN52" t="s">
        <v>67</v>
      </c>
      <c r="HO52" t="s">
        <v>68</v>
      </c>
      <c r="HP52" t="s">
        <v>65</v>
      </c>
      <c r="HQ52" t="s">
        <v>65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75</v>
      </c>
      <c r="E53" t="s">
        <v>140</v>
      </c>
      <c r="F53" t="s">
        <v>141</v>
      </c>
      <c r="G53" t="s">
        <v>142</v>
      </c>
      <c r="H53" t="str">
        <f>'1.Ведомость'!C49</f>
        <v>ШТ</v>
      </c>
      <c r="I53">
        <f>I49*J53</f>
        <v>19</v>
      </c>
      <c r="J53">
        <v>22.37926972909305</v>
      </c>
      <c r="K53">
        <v>22.379269699999998</v>
      </c>
      <c r="O53">
        <f t="shared" si="21"/>
        <v>23625</v>
      </c>
      <c r="P53">
        <f t="shared" si="22"/>
        <v>23625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92806356</v>
      </c>
      <c r="AB53">
        <f t="shared" si="32"/>
        <v>1243.42</v>
      </c>
      <c r="AC53">
        <f t="shared" si="58"/>
        <v>1243.42</v>
      </c>
      <c r="AD53">
        <f t="shared" si="59"/>
        <v>0</v>
      </c>
      <c r="AE53">
        <f t="shared" si="60"/>
        <v>0</v>
      </c>
      <c r="AF53">
        <f t="shared" si="61"/>
        <v>0</v>
      </c>
      <c r="AG53">
        <f t="shared" si="37"/>
        <v>0</v>
      </c>
      <c r="AH53">
        <f t="shared" si="62"/>
        <v>0</v>
      </c>
      <c r="AI53">
        <f t="shared" si="63"/>
        <v>0</v>
      </c>
      <c r="AJ53">
        <f t="shared" si="40"/>
        <v>0</v>
      </c>
      <c r="AK53">
        <v>1243.42</v>
      </c>
      <c r="AL53">
        <v>1243.42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102</v>
      </c>
      <c r="AU53">
        <v>58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143</v>
      </c>
      <c r="BM53">
        <v>6001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102</v>
      </c>
      <c r="CA53">
        <v>58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23625</v>
      </c>
      <c r="CQ53">
        <f t="shared" si="65"/>
        <v>1243.42</v>
      </c>
      <c r="CR53">
        <f t="shared" si="65"/>
        <v>0</v>
      </c>
      <c r="CS53">
        <f t="shared" si="42"/>
        <v>0</v>
      </c>
      <c r="CT53">
        <f t="shared" si="43"/>
        <v>0</v>
      </c>
      <c r="CU53">
        <f t="shared" si="44"/>
        <v>0</v>
      </c>
      <c r="CV53">
        <f t="shared" si="45"/>
        <v>0</v>
      </c>
      <c r="CW53">
        <f t="shared" si="46"/>
        <v>0</v>
      </c>
      <c r="CX53">
        <f t="shared" si="47"/>
        <v>0</v>
      </c>
      <c r="CY53">
        <f t="shared" si="48"/>
        <v>0</v>
      </c>
      <c r="CZ53">
        <f t="shared" si="49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41</v>
      </c>
      <c r="DW53" t="s">
        <v>41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66434263</v>
      </c>
      <c r="EF53">
        <v>2</v>
      </c>
      <c r="EG53" t="s">
        <v>25</v>
      </c>
      <c r="EH53">
        <v>6</v>
      </c>
      <c r="EI53" t="s">
        <v>65</v>
      </c>
      <c r="EJ53">
        <v>1</v>
      </c>
      <c r="EK53">
        <v>6001</v>
      </c>
      <c r="EL53" t="s">
        <v>65</v>
      </c>
      <c r="EM53" t="s">
        <v>66</v>
      </c>
      <c r="EO53" t="s">
        <v>6</v>
      </c>
      <c r="EQ53">
        <v>0</v>
      </c>
      <c r="ER53">
        <v>1189.31</v>
      </c>
      <c r="ES53">
        <v>1243.42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5</v>
      </c>
      <c r="FC53">
        <v>0</v>
      </c>
      <c r="FD53">
        <v>18</v>
      </c>
      <c r="FF53">
        <v>1189.31</v>
      </c>
      <c r="FQ53">
        <v>0</v>
      </c>
      <c r="FR53">
        <v>0</v>
      </c>
      <c r="FS53">
        <v>0</v>
      </c>
      <c r="FX53">
        <v>102</v>
      </c>
      <c r="FY53">
        <v>58</v>
      </c>
      <c r="GA53" t="s">
        <v>144</v>
      </c>
      <c r="GD53">
        <v>1</v>
      </c>
      <c r="GF53">
        <v>239877079</v>
      </c>
      <c r="GG53">
        <v>2</v>
      </c>
      <c r="GH53">
        <v>3</v>
      </c>
      <c r="GI53">
        <v>4</v>
      </c>
      <c r="GJ53">
        <v>0</v>
      </c>
      <c r="GK53">
        <v>0</v>
      </c>
      <c r="GL53">
        <f t="shared" si="50"/>
        <v>0</v>
      </c>
      <c r="GM53">
        <f t="shared" si="51"/>
        <v>23625</v>
      </c>
      <c r="GN53">
        <f t="shared" si="52"/>
        <v>23625</v>
      </c>
      <c r="GO53">
        <f t="shared" si="53"/>
        <v>0</v>
      </c>
      <c r="GP53">
        <f t="shared" si="54"/>
        <v>0</v>
      </c>
      <c r="GR53">
        <v>1</v>
      </c>
      <c r="GS53">
        <v>1</v>
      </c>
      <c r="GT53">
        <v>0</v>
      </c>
      <c r="GU53" t="s">
        <v>6</v>
      </c>
      <c r="GV53">
        <f t="shared" si="64"/>
        <v>0</v>
      </c>
      <c r="GW53">
        <v>1</v>
      </c>
      <c r="GX53">
        <f t="shared" si="56"/>
        <v>0</v>
      </c>
      <c r="HA53">
        <v>0</v>
      </c>
      <c r="HB53">
        <v>0</v>
      </c>
      <c r="HC53">
        <f t="shared" si="57"/>
        <v>0</v>
      </c>
      <c r="HE53" t="s">
        <v>121</v>
      </c>
      <c r="HF53" t="s">
        <v>37</v>
      </c>
      <c r="HG53">
        <f t="shared" si="66"/>
        <v>23625</v>
      </c>
      <c r="HM53" t="s">
        <v>6</v>
      </c>
      <c r="HN53" t="s">
        <v>67</v>
      </c>
      <c r="HO53" t="s">
        <v>68</v>
      </c>
      <c r="HP53" t="s">
        <v>65</v>
      </c>
      <c r="HQ53" t="s">
        <v>65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76</v>
      </c>
      <c r="E54" t="s">
        <v>145</v>
      </c>
      <c r="F54" t="s">
        <v>146</v>
      </c>
      <c r="G54" t="s">
        <v>147</v>
      </c>
      <c r="H54" t="str">
        <f>'1.Ведомость'!C50</f>
        <v>ШТ</v>
      </c>
      <c r="I54">
        <f>I49*J54</f>
        <v>3</v>
      </c>
      <c r="J54">
        <v>3.5335689045936398</v>
      </c>
      <c r="K54">
        <v>3.5335689000000001</v>
      </c>
      <c r="O54">
        <f t="shared" si="21"/>
        <v>1990</v>
      </c>
      <c r="P54">
        <f t="shared" si="22"/>
        <v>1990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92806356</v>
      </c>
      <c r="AB54">
        <f t="shared" si="32"/>
        <v>663.46</v>
      </c>
      <c r="AC54">
        <f t="shared" si="58"/>
        <v>663.46</v>
      </c>
      <c r="AD54">
        <f t="shared" si="59"/>
        <v>0</v>
      </c>
      <c r="AE54">
        <f t="shared" si="60"/>
        <v>0</v>
      </c>
      <c r="AF54">
        <f t="shared" si="61"/>
        <v>0</v>
      </c>
      <c r="AG54">
        <f t="shared" si="37"/>
        <v>0</v>
      </c>
      <c r="AH54">
        <f t="shared" si="62"/>
        <v>0</v>
      </c>
      <c r="AI54">
        <f t="shared" si="63"/>
        <v>0</v>
      </c>
      <c r="AJ54">
        <f t="shared" si="40"/>
        <v>0</v>
      </c>
      <c r="AK54">
        <v>663.46</v>
      </c>
      <c r="AL54">
        <v>663.46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102</v>
      </c>
      <c r="AU54">
        <v>58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148</v>
      </c>
      <c r="BM54">
        <v>6001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102</v>
      </c>
      <c r="CA54">
        <v>58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1"/>
        <v>1990</v>
      </c>
      <c r="CQ54">
        <f t="shared" si="65"/>
        <v>663.46</v>
      </c>
      <c r="CR54">
        <f t="shared" si="65"/>
        <v>0</v>
      </c>
      <c r="CS54">
        <f t="shared" si="42"/>
        <v>0</v>
      </c>
      <c r="CT54">
        <f t="shared" si="43"/>
        <v>0</v>
      </c>
      <c r="CU54">
        <f t="shared" si="44"/>
        <v>0</v>
      </c>
      <c r="CV54">
        <f t="shared" si="45"/>
        <v>0</v>
      </c>
      <c r="CW54">
        <f t="shared" si="46"/>
        <v>0</v>
      </c>
      <c r="CX54">
        <f t="shared" si="47"/>
        <v>0</v>
      </c>
      <c r="CY54">
        <f t="shared" si="48"/>
        <v>0</v>
      </c>
      <c r="CZ54">
        <f t="shared" si="49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41</v>
      </c>
      <c r="DW54" t="s">
        <v>41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66434263</v>
      </c>
      <c r="EF54">
        <v>2</v>
      </c>
      <c r="EG54" t="s">
        <v>25</v>
      </c>
      <c r="EH54">
        <v>6</v>
      </c>
      <c r="EI54" t="s">
        <v>65</v>
      </c>
      <c r="EJ54">
        <v>1</v>
      </c>
      <c r="EK54">
        <v>6001</v>
      </c>
      <c r="EL54" t="s">
        <v>65</v>
      </c>
      <c r="EM54" t="s">
        <v>66</v>
      </c>
      <c r="EO54" t="s">
        <v>6</v>
      </c>
      <c r="EQ54">
        <v>0</v>
      </c>
      <c r="ER54">
        <v>634.59</v>
      </c>
      <c r="ES54">
        <v>663.46</v>
      </c>
      <c r="ET54">
        <v>0</v>
      </c>
      <c r="EU54">
        <v>0</v>
      </c>
      <c r="EV54">
        <v>0</v>
      </c>
      <c r="EW54">
        <v>0</v>
      </c>
      <c r="EX54">
        <v>0</v>
      </c>
      <c r="EZ54">
        <v>5</v>
      </c>
      <c r="FC54">
        <v>0</v>
      </c>
      <c r="FD54">
        <v>18</v>
      </c>
      <c r="FF54">
        <v>634.59</v>
      </c>
      <c r="FQ54">
        <v>0</v>
      </c>
      <c r="FR54">
        <v>0</v>
      </c>
      <c r="FS54">
        <v>0</v>
      </c>
      <c r="FX54">
        <v>102</v>
      </c>
      <c r="FY54">
        <v>58</v>
      </c>
      <c r="GA54" t="s">
        <v>149</v>
      </c>
      <c r="GD54">
        <v>1</v>
      </c>
      <c r="GF54">
        <v>985183930</v>
      </c>
      <c r="GG54">
        <v>2</v>
      </c>
      <c r="GH54">
        <v>3</v>
      </c>
      <c r="GI54">
        <v>4</v>
      </c>
      <c r="GJ54">
        <v>0</v>
      </c>
      <c r="GK54">
        <v>0</v>
      </c>
      <c r="GL54">
        <f t="shared" si="50"/>
        <v>0</v>
      </c>
      <c r="GM54">
        <f t="shared" si="51"/>
        <v>1990</v>
      </c>
      <c r="GN54">
        <f t="shared" si="52"/>
        <v>1990</v>
      </c>
      <c r="GO54">
        <f t="shared" si="53"/>
        <v>0</v>
      </c>
      <c r="GP54">
        <f t="shared" si="54"/>
        <v>0</v>
      </c>
      <c r="GR54">
        <v>1</v>
      </c>
      <c r="GS54">
        <v>1</v>
      </c>
      <c r="GT54">
        <v>0</v>
      </c>
      <c r="GU54" t="s">
        <v>6</v>
      </c>
      <c r="GV54">
        <f t="shared" si="64"/>
        <v>0</v>
      </c>
      <c r="GW54">
        <v>1</v>
      </c>
      <c r="GX54">
        <f t="shared" si="56"/>
        <v>0</v>
      </c>
      <c r="HA54">
        <v>0</v>
      </c>
      <c r="HB54">
        <v>0</v>
      </c>
      <c r="HC54">
        <f t="shared" si="57"/>
        <v>0</v>
      </c>
      <c r="HE54" t="s">
        <v>121</v>
      </c>
      <c r="HF54" t="s">
        <v>37</v>
      </c>
      <c r="HG54">
        <f t="shared" si="66"/>
        <v>1990</v>
      </c>
      <c r="HM54" t="s">
        <v>6</v>
      </c>
      <c r="HN54" t="s">
        <v>67</v>
      </c>
      <c r="HO54" t="s">
        <v>68</v>
      </c>
      <c r="HP54" t="s">
        <v>65</v>
      </c>
      <c r="HQ54" t="s">
        <v>65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74</v>
      </c>
      <c r="E55" t="s">
        <v>150</v>
      </c>
      <c r="F55" t="s">
        <v>151</v>
      </c>
      <c r="G55" t="s">
        <v>152</v>
      </c>
      <c r="H55" t="str">
        <f>'1.Ведомость'!C51</f>
        <v>ШТ</v>
      </c>
      <c r="I55">
        <f>I49*J55</f>
        <v>14</v>
      </c>
      <c r="J55">
        <v>16.489988221436985</v>
      </c>
      <c r="K55">
        <v>16.489988199999999</v>
      </c>
      <c r="O55">
        <f t="shared" si="21"/>
        <v>12663</v>
      </c>
      <c r="P55">
        <f t="shared" si="22"/>
        <v>12663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92806356</v>
      </c>
      <c r="AB55">
        <f t="shared" si="32"/>
        <v>904.49</v>
      </c>
      <c r="AC55">
        <f t="shared" si="58"/>
        <v>904.49</v>
      </c>
      <c r="AD55">
        <f t="shared" si="59"/>
        <v>0</v>
      </c>
      <c r="AE55">
        <f t="shared" si="60"/>
        <v>0</v>
      </c>
      <c r="AF55">
        <f t="shared" si="61"/>
        <v>0</v>
      </c>
      <c r="AG55">
        <f t="shared" si="37"/>
        <v>0</v>
      </c>
      <c r="AH55">
        <f t="shared" si="62"/>
        <v>0</v>
      </c>
      <c r="AI55">
        <f t="shared" si="63"/>
        <v>0</v>
      </c>
      <c r="AJ55">
        <f t="shared" si="40"/>
        <v>0</v>
      </c>
      <c r="AK55">
        <v>904.49</v>
      </c>
      <c r="AL55">
        <v>904.49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102</v>
      </c>
      <c r="AU55">
        <v>58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153</v>
      </c>
      <c r="BM55">
        <v>6001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102</v>
      </c>
      <c r="CA55">
        <v>58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1"/>
        <v>12663</v>
      </c>
      <c r="CQ55">
        <f t="shared" si="65"/>
        <v>904.49</v>
      </c>
      <c r="CR55">
        <f t="shared" si="65"/>
        <v>0</v>
      </c>
      <c r="CS55">
        <f t="shared" si="42"/>
        <v>0</v>
      </c>
      <c r="CT55">
        <f t="shared" si="43"/>
        <v>0</v>
      </c>
      <c r="CU55">
        <f t="shared" si="44"/>
        <v>0</v>
      </c>
      <c r="CV55">
        <f t="shared" si="45"/>
        <v>0</v>
      </c>
      <c r="CW55">
        <f t="shared" si="46"/>
        <v>0</v>
      </c>
      <c r="CX55">
        <f t="shared" si="47"/>
        <v>0</v>
      </c>
      <c r="CY55">
        <f t="shared" si="48"/>
        <v>0</v>
      </c>
      <c r="CZ55">
        <f t="shared" si="49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41</v>
      </c>
      <c r="DW55" t="s">
        <v>41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66434263</v>
      </c>
      <c r="EF55">
        <v>2</v>
      </c>
      <c r="EG55" t="s">
        <v>25</v>
      </c>
      <c r="EH55">
        <v>6</v>
      </c>
      <c r="EI55" t="s">
        <v>65</v>
      </c>
      <c r="EJ55">
        <v>1</v>
      </c>
      <c r="EK55">
        <v>6001</v>
      </c>
      <c r="EL55" t="s">
        <v>65</v>
      </c>
      <c r="EM55" t="s">
        <v>66</v>
      </c>
      <c r="EO55" t="s">
        <v>6</v>
      </c>
      <c r="EQ55">
        <v>0</v>
      </c>
      <c r="ER55">
        <v>865.12</v>
      </c>
      <c r="ES55">
        <v>904.49</v>
      </c>
      <c r="ET55">
        <v>0</v>
      </c>
      <c r="EU55">
        <v>0</v>
      </c>
      <c r="EV55">
        <v>0</v>
      </c>
      <c r="EW55">
        <v>0</v>
      </c>
      <c r="EX55">
        <v>0</v>
      </c>
      <c r="EZ55">
        <v>5</v>
      </c>
      <c r="FC55">
        <v>0</v>
      </c>
      <c r="FD55">
        <v>18</v>
      </c>
      <c r="FF55">
        <v>865.12</v>
      </c>
      <c r="FQ55">
        <v>0</v>
      </c>
      <c r="FR55">
        <v>0</v>
      </c>
      <c r="FS55">
        <v>0</v>
      </c>
      <c r="FX55">
        <v>102</v>
      </c>
      <c r="FY55">
        <v>58</v>
      </c>
      <c r="GA55" t="s">
        <v>154</v>
      </c>
      <c r="GD55">
        <v>1</v>
      </c>
      <c r="GF55">
        <v>-716140516</v>
      </c>
      <c r="GG55">
        <v>2</v>
      </c>
      <c r="GH55">
        <v>3</v>
      </c>
      <c r="GI55">
        <v>4</v>
      </c>
      <c r="GJ55">
        <v>0</v>
      </c>
      <c r="GK55">
        <v>0</v>
      </c>
      <c r="GL55">
        <f t="shared" si="50"/>
        <v>0</v>
      </c>
      <c r="GM55">
        <f t="shared" si="51"/>
        <v>12663</v>
      </c>
      <c r="GN55">
        <f t="shared" si="52"/>
        <v>12663</v>
      </c>
      <c r="GO55">
        <f t="shared" si="53"/>
        <v>0</v>
      </c>
      <c r="GP55">
        <f t="shared" si="54"/>
        <v>0</v>
      </c>
      <c r="GR55">
        <v>1</v>
      </c>
      <c r="GS55">
        <v>1</v>
      </c>
      <c r="GT55">
        <v>0</v>
      </c>
      <c r="GU55" t="s">
        <v>6</v>
      </c>
      <c r="GV55">
        <f t="shared" si="64"/>
        <v>0</v>
      </c>
      <c r="GW55">
        <v>1</v>
      </c>
      <c r="GX55">
        <f t="shared" si="56"/>
        <v>0</v>
      </c>
      <c r="HA55">
        <v>0</v>
      </c>
      <c r="HB55">
        <v>0</v>
      </c>
      <c r="HC55">
        <f t="shared" si="57"/>
        <v>0</v>
      </c>
      <c r="HE55" t="s">
        <v>121</v>
      </c>
      <c r="HF55" t="s">
        <v>37</v>
      </c>
      <c r="HG55">
        <f t="shared" si="66"/>
        <v>12663</v>
      </c>
      <c r="HM55" t="s">
        <v>6</v>
      </c>
      <c r="HN55" t="s">
        <v>67</v>
      </c>
      <c r="HO55" t="s">
        <v>68</v>
      </c>
      <c r="HP55" t="s">
        <v>65</v>
      </c>
      <c r="HQ55" t="s">
        <v>65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ROW(SmtRes!A84)</f>
        <v>84</v>
      </c>
      <c r="D56">
        <f>ROW(EtalonRes!A79)</f>
        <v>79</v>
      </c>
      <c r="E56" t="s">
        <v>155</v>
      </c>
      <c r="F56" t="s">
        <v>156</v>
      </c>
      <c r="G56" t="s">
        <v>157</v>
      </c>
      <c r="H56" t="s">
        <v>34</v>
      </c>
      <c r="I56">
        <v>6.8</v>
      </c>
      <c r="J56">
        <v>0</v>
      </c>
      <c r="K56">
        <v>6.8</v>
      </c>
      <c r="O56">
        <f t="shared" si="21"/>
        <v>15309</v>
      </c>
      <c r="P56">
        <f t="shared" si="22"/>
        <v>108</v>
      </c>
      <c r="Q56">
        <f t="shared" si="23"/>
        <v>3694</v>
      </c>
      <c r="R56">
        <f t="shared" si="24"/>
        <v>1647</v>
      </c>
      <c r="S56">
        <f t="shared" si="25"/>
        <v>11507</v>
      </c>
      <c r="T56">
        <f t="shared" si="26"/>
        <v>0</v>
      </c>
      <c r="U56">
        <f t="shared" si="27"/>
        <v>30.872</v>
      </c>
      <c r="V56">
        <f t="shared" si="28"/>
        <v>2.72</v>
      </c>
      <c r="W56">
        <f t="shared" si="29"/>
        <v>0</v>
      </c>
      <c r="X56">
        <f t="shared" si="30"/>
        <v>14469</v>
      </c>
      <c r="Y56">
        <f t="shared" si="31"/>
        <v>9076</v>
      </c>
      <c r="AA56">
        <v>92806356</v>
      </c>
      <c r="AB56">
        <f t="shared" si="32"/>
        <v>73.89</v>
      </c>
      <c r="AC56">
        <f t="shared" si="58"/>
        <v>1.6</v>
      </c>
      <c r="AD56">
        <f t="shared" si="59"/>
        <v>34.56</v>
      </c>
      <c r="AE56">
        <f t="shared" si="60"/>
        <v>5.4</v>
      </c>
      <c r="AF56">
        <f t="shared" si="61"/>
        <v>37.729999999999997</v>
      </c>
      <c r="AG56">
        <f t="shared" si="37"/>
        <v>0</v>
      </c>
      <c r="AH56">
        <f t="shared" si="62"/>
        <v>4.54</v>
      </c>
      <c r="AI56">
        <f t="shared" si="63"/>
        <v>0.4</v>
      </c>
      <c r="AJ56">
        <f t="shared" si="40"/>
        <v>0</v>
      </c>
      <c r="AK56">
        <v>73.89</v>
      </c>
      <c r="AL56">
        <v>1.6</v>
      </c>
      <c r="AM56">
        <v>34.56</v>
      </c>
      <c r="AN56">
        <v>5.4</v>
      </c>
      <c r="AO56">
        <v>37.729999999999997</v>
      </c>
      <c r="AP56">
        <v>0</v>
      </c>
      <c r="AQ56">
        <v>4.54</v>
      </c>
      <c r="AR56">
        <v>0.4</v>
      </c>
      <c r="AS56">
        <v>0</v>
      </c>
      <c r="AT56">
        <v>110</v>
      </c>
      <c r="AU56">
        <v>69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158</v>
      </c>
      <c r="BM56">
        <v>8001</v>
      </c>
      <c r="BN56">
        <v>0</v>
      </c>
      <c r="BO56" t="s">
        <v>6</v>
      </c>
      <c r="BP56">
        <v>0</v>
      </c>
      <c r="BQ56">
        <v>23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110</v>
      </c>
      <c r="CA56">
        <v>69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1"/>
        <v>15309</v>
      </c>
      <c r="CQ56">
        <f>AC56*BC56</f>
        <v>15.872</v>
      </c>
      <c r="CR56">
        <f>AD56*BB56</f>
        <v>543.28320000000008</v>
      </c>
      <c r="CS56">
        <f t="shared" si="42"/>
        <v>242.19000000000003</v>
      </c>
      <c r="CT56">
        <f t="shared" si="43"/>
        <v>1692.1904999999999</v>
      </c>
      <c r="CU56">
        <f t="shared" si="44"/>
        <v>0</v>
      </c>
      <c r="CV56">
        <f t="shared" si="45"/>
        <v>4.54</v>
      </c>
      <c r="CW56">
        <f t="shared" si="46"/>
        <v>0.4</v>
      </c>
      <c r="CX56">
        <f t="shared" si="47"/>
        <v>0</v>
      </c>
      <c r="CY56">
        <f t="shared" si="48"/>
        <v>14469.4</v>
      </c>
      <c r="CZ56">
        <f t="shared" si="49"/>
        <v>9076.26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1007</v>
      </c>
      <c r="DV56" t="s">
        <v>34</v>
      </c>
      <c r="DW56" t="s">
        <v>34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66434308</v>
      </c>
      <c r="EF56">
        <v>23</v>
      </c>
      <c r="EG56" t="s">
        <v>82</v>
      </c>
      <c r="EH56">
        <v>8</v>
      </c>
      <c r="EI56" t="s">
        <v>83</v>
      </c>
      <c r="EJ56">
        <v>1</v>
      </c>
      <c r="EK56">
        <v>8001</v>
      </c>
      <c r="EL56" t="s">
        <v>83</v>
      </c>
      <c r="EM56" t="s">
        <v>84</v>
      </c>
      <c r="EO56" t="s">
        <v>6</v>
      </c>
      <c r="EQ56">
        <v>1310720</v>
      </c>
      <c r="ER56">
        <v>73.89</v>
      </c>
      <c r="ES56">
        <v>1.6</v>
      </c>
      <c r="ET56">
        <v>34.56</v>
      </c>
      <c r="EU56">
        <v>5.4</v>
      </c>
      <c r="EV56">
        <v>37.729999999999997</v>
      </c>
      <c r="EW56">
        <v>4.54</v>
      </c>
      <c r="EX56">
        <v>0.4</v>
      </c>
      <c r="EY56">
        <v>0</v>
      </c>
      <c r="FQ56">
        <v>0</v>
      </c>
      <c r="FR56">
        <v>0</v>
      </c>
      <c r="FS56">
        <v>0</v>
      </c>
      <c r="FX56">
        <v>110</v>
      </c>
      <c r="FY56">
        <v>69</v>
      </c>
      <c r="GA56" t="s">
        <v>6</v>
      </c>
      <c r="GD56">
        <v>1</v>
      </c>
      <c r="GF56">
        <v>1013061017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50"/>
        <v>0</v>
      </c>
      <c r="GM56">
        <f t="shared" si="51"/>
        <v>38854</v>
      </c>
      <c r="GN56">
        <f t="shared" si="52"/>
        <v>38854</v>
      </c>
      <c r="GO56">
        <f t="shared" si="53"/>
        <v>0</v>
      </c>
      <c r="GP56">
        <f t="shared" si="54"/>
        <v>0</v>
      </c>
      <c r="GR56">
        <v>0</v>
      </c>
      <c r="GS56">
        <v>3</v>
      </c>
      <c r="GT56">
        <v>0</v>
      </c>
      <c r="GU56" t="s">
        <v>6</v>
      </c>
      <c r="GV56">
        <f t="shared" si="64"/>
        <v>0</v>
      </c>
      <c r="GW56">
        <v>1</v>
      </c>
      <c r="GX56">
        <f t="shared" si="56"/>
        <v>0</v>
      </c>
      <c r="HA56">
        <v>0</v>
      </c>
      <c r="HB56">
        <v>0</v>
      </c>
      <c r="HC56">
        <f t="shared" si="57"/>
        <v>0</v>
      </c>
      <c r="HE56" t="s">
        <v>6</v>
      </c>
      <c r="HF56" t="s">
        <v>6</v>
      </c>
      <c r="HM56" t="s">
        <v>6</v>
      </c>
      <c r="HN56" t="s">
        <v>85</v>
      </c>
      <c r="HO56" t="s">
        <v>86</v>
      </c>
      <c r="HP56" t="s">
        <v>83</v>
      </c>
      <c r="HQ56" t="s">
        <v>83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84</v>
      </c>
      <c r="E57" t="s">
        <v>159</v>
      </c>
      <c r="F57" t="s">
        <v>32</v>
      </c>
      <c r="G57" t="s">
        <v>160</v>
      </c>
      <c r="H57" t="str">
        <f>'1.Ведомость'!C53</f>
        <v>м3</v>
      </c>
      <c r="I57">
        <f>I56*J57</f>
        <v>1.4688000000000001</v>
      </c>
      <c r="J57">
        <v>0.21600000000000003</v>
      </c>
      <c r="K57">
        <v>0.24</v>
      </c>
      <c r="O57">
        <f t="shared" si="21"/>
        <v>6263</v>
      </c>
      <c r="P57">
        <f t="shared" si="22"/>
        <v>6263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92806356</v>
      </c>
      <c r="AB57">
        <f t="shared" si="32"/>
        <v>4263.9399999999996</v>
      </c>
      <c r="AC57">
        <f t="shared" si="58"/>
        <v>4263.9399999999996</v>
      </c>
      <c r="AD57">
        <f t="shared" si="59"/>
        <v>0</v>
      </c>
      <c r="AE57">
        <f t="shared" si="60"/>
        <v>0</v>
      </c>
      <c r="AF57">
        <f t="shared" si="61"/>
        <v>0</v>
      </c>
      <c r="AG57">
        <f t="shared" si="37"/>
        <v>0</v>
      </c>
      <c r="AH57">
        <f t="shared" si="62"/>
        <v>0</v>
      </c>
      <c r="AI57">
        <f t="shared" si="63"/>
        <v>0</v>
      </c>
      <c r="AJ57">
        <f t="shared" si="40"/>
        <v>0</v>
      </c>
      <c r="AK57">
        <v>4263.9399999999996</v>
      </c>
      <c r="AL57">
        <v>4263.9399999999996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110</v>
      </c>
      <c r="AU57">
        <v>69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6</v>
      </c>
      <c r="BM57">
        <v>8001</v>
      </c>
      <c r="BN57">
        <v>0</v>
      </c>
      <c r="BO57" t="s">
        <v>6</v>
      </c>
      <c r="BP57">
        <v>0</v>
      </c>
      <c r="BQ57">
        <v>23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110</v>
      </c>
      <c r="CA57">
        <v>69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1"/>
        <v>6263</v>
      </c>
      <c r="CQ57">
        <f>AC57</f>
        <v>4263.9399999999996</v>
      </c>
      <c r="CR57">
        <f>AD57</f>
        <v>0</v>
      </c>
      <c r="CS57">
        <f t="shared" si="42"/>
        <v>0</v>
      </c>
      <c r="CT57">
        <f t="shared" si="43"/>
        <v>0</v>
      </c>
      <c r="CU57">
        <f t="shared" si="44"/>
        <v>0</v>
      </c>
      <c r="CV57">
        <f t="shared" si="45"/>
        <v>0</v>
      </c>
      <c r="CW57">
        <f t="shared" si="46"/>
        <v>0</v>
      </c>
      <c r="CX57">
        <f t="shared" si="47"/>
        <v>0</v>
      </c>
      <c r="CY57">
        <f t="shared" si="48"/>
        <v>0</v>
      </c>
      <c r="CZ57">
        <f t="shared" si="49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1007</v>
      </c>
      <c r="DV57" t="s">
        <v>34</v>
      </c>
      <c r="DW57" t="s">
        <v>34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66434308</v>
      </c>
      <c r="EF57">
        <v>23</v>
      </c>
      <c r="EG57" t="s">
        <v>82</v>
      </c>
      <c r="EH57">
        <v>8</v>
      </c>
      <c r="EI57" t="s">
        <v>83</v>
      </c>
      <c r="EJ57">
        <v>1</v>
      </c>
      <c r="EK57">
        <v>8001</v>
      </c>
      <c r="EL57" t="s">
        <v>83</v>
      </c>
      <c r="EM57" t="s">
        <v>84</v>
      </c>
      <c r="EO57" t="s">
        <v>6</v>
      </c>
      <c r="EQ57">
        <v>2097152</v>
      </c>
      <c r="ER57">
        <v>4180.33</v>
      </c>
      <c r="ES57">
        <v>4263.9399999999996</v>
      </c>
      <c r="ET57">
        <v>0</v>
      </c>
      <c r="EU57">
        <v>0</v>
      </c>
      <c r="EV57">
        <v>0</v>
      </c>
      <c r="EW57">
        <v>0</v>
      </c>
      <c r="EX57">
        <v>0</v>
      </c>
      <c r="EZ57">
        <v>5</v>
      </c>
      <c r="FC57">
        <v>0</v>
      </c>
      <c r="FD57">
        <v>18</v>
      </c>
      <c r="FF57">
        <v>4180.33</v>
      </c>
      <c r="FQ57">
        <v>0</v>
      </c>
      <c r="FR57">
        <v>0</v>
      </c>
      <c r="FS57">
        <v>0</v>
      </c>
      <c r="FX57">
        <v>110</v>
      </c>
      <c r="FY57">
        <v>69</v>
      </c>
      <c r="GA57" t="s">
        <v>161</v>
      </c>
      <c r="GD57">
        <v>1</v>
      </c>
      <c r="GF57">
        <v>1321294004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50"/>
        <v>0</v>
      </c>
      <c r="GM57">
        <f t="shared" si="51"/>
        <v>6263</v>
      </c>
      <c r="GN57">
        <f t="shared" si="52"/>
        <v>6263</v>
      </c>
      <c r="GO57">
        <f t="shared" si="53"/>
        <v>0</v>
      </c>
      <c r="GP57">
        <f t="shared" si="54"/>
        <v>0</v>
      </c>
      <c r="GR57">
        <v>1</v>
      </c>
      <c r="GS57">
        <v>1</v>
      </c>
      <c r="GT57">
        <v>0</v>
      </c>
      <c r="GU57" t="s">
        <v>6</v>
      </c>
      <c r="GV57">
        <f t="shared" si="64"/>
        <v>0</v>
      </c>
      <c r="GW57">
        <v>1</v>
      </c>
      <c r="GX57">
        <f t="shared" si="56"/>
        <v>0</v>
      </c>
      <c r="HA57">
        <v>0</v>
      </c>
      <c r="HB57">
        <v>0</v>
      </c>
      <c r="HC57">
        <f t="shared" si="57"/>
        <v>0</v>
      </c>
      <c r="HE57" t="s">
        <v>36</v>
      </c>
      <c r="HF57" t="s">
        <v>37</v>
      </c>
      <c r="HG57">
        <f>ROUND(AC57*I57,0)</f>
        <v>6263</v>
      </c>
      <c r="HM57" t="s">
        <v>162</v>
      </c>
      <c r="HN57" t="s">
        <v>85</v>
      </c>
      <c r="HO57" t="s">
        <v>86</v>
      </c>
      <c r="HP57" t="s">
        <v>83</v>
      </c>
      <c r="HQ57" t="s">
        <v>83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83</v>
      </c>
      <c r="E58" t="s">
        <v>163</v>
      </c>
      <c r="F58" t="s">
        <v>164</v>
      </c>
      <c r="G58" t="s">
        <v>165</v>
      </c>
      <c r="H58" t="str">
        <f>'1.Ведомость'!C54</f>
        <v>1000 ШТ</v>
      </c>
      <c r="I58">
        <f>I56*J58</f>
        <v>1.9896799999999997</v>
      </c>
      <c r="J58">
        <v>0.29259999999999997</v>
      </c>
      <c r="K58">
        <v>0.38</v>
      </c>
      <c r="O58">
        <f t="shared" si="21"/>
        <v>41271</v>
      </c>
      <c r="P58">
        <f t="shared" si="22"/>
        <v>41271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92806356</v>
      </c>
      <c r="AB58">
        <f t="shared" si="32"/>
        <v>20742.72</v>
      </c>
      <c r="AC58">
        <f t="shared" si="58"/>
        <v>20742.72</v>
      </c>
      <c r="AD58">
        <f t="shared" si="59"/>
        <v>0</v>
      </c>
      <c r="AE58">
        <f t="shared" si="60"/>
        <v>0</v>
      </c>
      <c r="AF58">
        <f t="shared" si="61"/>
        <v>0</v>
      </c>
      <c r="AG58">
        <f t="shared" si="37"/>
        <v>0</v>
      </c>
      <c r="AH58">
        <f t="shared" si="62"/>
        <v>0</v>
      </c>
      <c r="AI58">
        <f t="shared" si="63"/>
        <v>0</v>
      </c>
      <c r="AJ58">
        <f t="shared" si="40"/>
        <v>0</v>
      </c>
      <c r="AK58">
        <v>20742.72</v>
      </c>
      <c r="AL58">
        <v>20742.72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110</v>
      </c>
      <c r="AU58">
        <v>69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6</v>
      </c>
      <c r="BM58">
        <v>8001</v>
      </c>
      <c r="BN58">
        <v>0</v>
      </c>
      <c r="BO58" t="s">
        <v>6</v>
      </c>
      <c r="BP58">
        <v>0</v>
      </c>
      <c r="BQ58">
        <v>23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110</v>
      </c>
      <c r="CA58">
        <v>69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41"/>
        <v>41271</v>
      </c>
      <c r="CQ58">
        <f>AC58</f>
        <v>20742.72</v>
      </c>
      <c r="CR58">
        <f>AD58</f>
        <v>0</v>
      </c>
      <c r="CS58">
        <f t="shared" si="42"/>
        <v>0</v>
      </c>
      <c r="CT58">
        <f t="shared" si="43"/>
        <v>0</v>
      </c>
      <c r="CU58">
        <f t="shared" si="44"/>
        <v>0</v>
      </c>
      <c r="CV58">
        <f t="shared" si="45"/>
        <v>0</v>
      </c>
      <c r="CW58">
        <f t="shared" si="46"/>
        <v>0</v>
      </c>
      <c r="CX58">
        <f t="shared" si="47"/>
        <v>0</v>
      </c>
      <c r="CY58">
        <f t="shared" si="48"/>
        <v>0</v>
      </c>
      <c r="CZ58">
        <f t="shared" si="49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166</v>
      </c>
      <c r="DW58" t="s">
        <v>166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66434308</v>
      </c>
      <c r="EF58">
        <v>23</v>
      </c>
      <c r="EG58" t="s">
        <v>82</v>
      </c>
      <c r="EH58">
        <v>8</v>
      </c>
      <c r="EI58" t="s">
        <v>83</v>
      </c>
      <c r="EJ58">
        <v>1</v>
      </c>
      <c r="EK58">
        <v>8001</v>
      </c>
      <c r="EL58" t="s">
        <v>83</v>
      </c>
      <c r="EM58" t="s">
        <v>84</v>
      </c>
      <c r="EO58" t="s">
        <v>6</v>
      </c>
      <c r="EQ58">
        <v>0</v>
      </c>
      <c r="ER58">
        <v>19840</v>
      </c>
      <c r="ES58">
        <v>20742.72</v>
      </c>
      <c r="ET58">
        <v>0</v>
      </c>
      <c r="EU58">
        <v>0</v>
      </c>
      <c r="EV58">
        <v>0</v>
      </c>
      <c r="EW58">
        <v>0</v>
      </c>
      <c r="EX58">
        <v>0</v>
      </c>
      <c r="EZ58">
        <v>5</v>
      </c>
      <c r="FC58">
        <v>0</v>
      </c>
      <c r="FD58">
        <v>18</v>
      </c>
      <c r="FF58">
        <v>19840</v>
      </c>
      <c r="FQ58">
        <v>0</v>
      </c>
      <c r="FR58">
        <v>0</v>
      </c>
      <c r="FS58">
        <v>0</v>
      </c>
      <c r="FX58">
        <v>110</v>
      </c>
      <c r="FY58">
        <v>69</v>
      </c>
      <c r="GA58" t="s">
        <v>167</v>
      </c>
      <c r="GD58">
        <v>1</v>
      </c>
      <c r="GF58">
        <v>440708698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50"/>
        <v>0</v>
      </c>
      <c r="GM58">
        <f t="shared" si="51"/>
        <v>41271</v>
      </c>
      <c r="GN58">
        <f t="shared" si="52"/>
        <v>41271</v>
      </c>
      <c r="GO58">
        <f t="shared" si="53"/>
        <v>0</v>
      </c>
      <c r="GP58">
        <f t="shared" si="54"/>
        <v>0</v>
      </c>
      <c r="GR58">
        <v>1</v>
      </c>
      <c r="GS58">
        <v>1</v>
      </c>
      <c r="GT58">
        <v>0</v>
      </c>
      <c r="GU58" t="s">
        <v>6</v>
      </c>
      <c r="GV58">
        <f t="shared" si="64"/>
        <v>0</v>
      </c>
      <c r="GW58">
        <v>1</v>
      </c>
      <c r="GX58">
        <f t="shared" si="56"/>
        <v>0</v>
      </c>
      <c r="HA58">
        <v>0</v>
      </c>
      <c r="HB58">
        <v>0</v>
      </c>
      <c r="HC58">
        <f t="shared" si="57"/>
        <v>0</v>
      </c>
      <c r="HE58" t="s">
        <v>121</v>
      </c>
      <c r="HF58" t="s">
        <v>37</v>
      </c>
      <c r="HG58">
        <f>ROUND(AC58*I58,0)</f>
        <v>41271</v>
      </c>
      <c r="HM58" t="s">
        <v>168</v>
      </c>
      <c r="HN58" t="s">
        <v>85</v>
      </c>
      <c r="HO58" t="s">
        <v>86</v>
      </c>
      <c r="HP58" t="s">
        <v>83</v>
      </c>
      <c r="HQ58" t="s">
        <v>83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ROW(SmtRes!A92)</f>
        <v>92</v>
      </c>
      <c r="D59">
        <f>ROW(EtalonRes!A87)</f>
        <v>87</v>
      </c>
      <c r="E59" t="s">
        <v>169</v>
      </c>
      <c r="F59" t="s">
        <v>170</v>
      </c>
      <c r="G59" t="s">
        <v>171</v>
      </c>
      <c r="H59" t="s">
        <v>80</v>
      </c>
      <c r="I59">
        <v>5.8000000000000003E-2</v>
      </c>
      <c r="J59">
        <v>0</v>
      </c>
      <c r="K59">
        <v>5.8000000000000003E-2</v>
      </c>
      <c r="O59">
        <f t="shared" si="21"/>
        <v>3027</v>
      </c>
      <c r="P59">
        <f t="shared" si="22"/>
        <v>18</v>
      </c>
      <c r="Q59">
        <f t="shared" si="23"/>
        <v>324</v>
      </c>
      <c r="R59">
        <f t="shared" si="24"/>
        <v>144</v>
      </c>
      <c r="S59">
        <f t="shared" si="25"/>
        <v>2685</v>
      </c>
      <c r="T59">
        <f t="shared" si="26"/>
        <v>0</v>
      </c>
      <c r="U59">
        <f t="shared" si="27"/>
        <v>7.0179999999999998</v>
      </c>
      <c r="V59">
        <f t="shared" si="28"/>
        <v>0.23838000000000001</v>
      </c>
      <c r="W59">
        <f t="shared" si="29"/>
        <v>0</v>
      </c>
      <c r="X59">
        <f t="shared" si="30"/>
        <v>3112</v>
      </c>
      <c r="Y59">
        <f t="shared" si="31"/>
        <v>1952</v>
      </c>
      <c r="AA59">
        <v>92806356</v>
      </c>
      <c r="AB59">
        <f t="shared" si="32"/>
        <v>1418.63</v>
      </c>
      <c r="AC59">
        <f t="shared" si="58"/>
        <v>31.4</v>
      </c>
      <c r="AD59">
        <f t="shared" si="59"/>
        <v>355.1</v>
      </c>
      <c r="AE59">
        <f t="shared" si="60"/>
        <v>55.49</v>
      </c>
      <c r="AF59">
        <f t="shared" si="61"/>
        <v>1032.1300000000001</v>
      </c>
      <c r="AG59">
        <f t="shared" si="37"/>
        <v>0</v>
      </c>
      <c r="AH59">
        <f t="shared" si="62"/>
        <v>121</v>
      </c>
      <c r="AI59">
        <f t="shared" si="63"/>
        <v>4.1100000000000003</v>
      </c>
      <c r="AJ59">
        <f t="shared" si="40"/>
        <v>0</v>
      </c>
      <c r="AK59">
        <v>1418.63</v>
      </c>
      <c r="AL59">
        <v>31.4</v>
      </c>
      <c r="AM59">
        <v>355.1</v>
      </c>
      <c r="AN59">
        <v>55.49</v>
      </c>
      <c r="AO59">
        <v>1032.1300000000001</v>
      </c>
      <c r="AP59">
        <v>0</v>
      </c>
      <c r="AQ59">
        <v>121</v>
      </c>
      <c r="AR59">
        <v>4.1100000000000003</v>
      </c>
      <c r="AS59">
        <v>0</v>
      </c>
      <c r="AT59">
        <v>110</v>
      </c>
      <c r="AU59">
        <v>69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1</v>
      </c>
      <c r="BJ59" t="s">
        <v>172</v>
      </c>
      <c r="BM59">
        <v>8001</v>
      </c>
      <c r="BN59">
        <v>0</v>
      </c>
      <c r="BO59" t="s">
        <v>6</v>
      </c>
      <c r="BP59">
        <v>0</v>
      </c>
      <c r="BQ59">
        <v>23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110</v>
      </c>
      <c r="CA59">
        <v>69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41"/>
        <v>3027</v>
      </c>
      <c r="CQ59">
        <f>AC59*BC59</f>
        <v>311.488</v>
      </c>
      <c r="CR59">
        <f>AD59*BB59</f>
        <v>5582.1720000000005</v>
      </c>
      <c r="CS59">
        <f t="shared" si="42"/>
        <v>2488.7265000000002</v>
      </c>
      <c r="CT59">
        <f t="shared" si="43"/>
        <v>46291.030500000008</v>
      </c>
      <c r="CU59">
        <f t="shared" si="44"/>
        <v>0</v>
      </c>
      <c r="CV59">
        <f t="shared" si="45"/>
        <v>121</v>
      </c>
      <c r="CW59">
        <f t="shared" si="46"/>
        <v>4.1100000000000003</v>
      </c>
      <c r="CX59">
        <f t="shared" si="47"/>
        <v>0</v>
      </c>
      <c r="CY59">
        <f t="shared" si="48"/>
        <v>3111.9</v>
      </c>
      <c r="CZ59">
        <f t="shared" si="49"/>
        <v>1952.01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1005</v>
      </c>
      <c r="DV59" t="s">
        <v>80</v>
      </c>
      <c r="DW59" t="s">
        <v>80</v>
      </c>
      <c r="DX59">
        <v>100</v>
      </c>
      <c r="DZ59" t="s">
        <v>6</v>
      </c>
      <c r="EA59" t="s">
        <v>6</v>
      </c>
      <c r="EB59" t="s">
        <v>6</v>
      </c>
      <c r="EC59" t="s">
        <v>6</v>
      </c>
      <c r="EE59">
        <v>66434308</v>
      </c>
      <c r="EF59">
        <v>23</v>
      </c>
      <c r="EG59" t="s">
        <v>82</v>
      </c>
      <c r="EH59">
        <v>8</v>
      </c>
      <c r="EI59" t="s">
        <v>83</v>
      </c>
      <c r="EJ59">
        <v>1</v>
      </c>
      <c r="EK59">
        <v>8001</v>
      </c>
      <c r="EL59" t="s">
        <v>83</v>
      </c>
      <c r="EM59" t="s">
        <v>84</v>
      </c>
      <c r="EO59" t="s">
        <v>6</v>
      </c>
      <c r="EQ59">
        <v>1310720</v>
      </c>
      <c r="ER59">
        <v>1418.63</v>
      </c>
      <c r="ES59">
        <v>31.4</v>
      </c>
      <c r="ET59">
        <v>355.1</v>
      </c>
      <c r="EU59">
        <v>55.49</v>
      </c>
      <c r="EV59">
        <v>1032.1300000000001</v>
      </c>
      <c r="EW59">
        <v>121</v>
      </c>
      <c r="EX59">
        <v>4.1100000000000003</v>
      </c>
      <c r="EY59">
        <v>0</v>
      </c>
      <c r="FQ59">
        <v>0</v>
      </c>
      <c r="FR59">
        <v>0</v>
      </c>
      <c r="FS59">
        <v>0</v>
      </c>
      <c r="FX59">
        <v>110</v>
      </c>
      <c r="FY59">
        <v>69</v>
      </c>
      <c r="GA59" t="s">
        <v>6</v>
      </c>
      <c r="GD59">
        <v>1</v>
      </c>
      <c r="GF59">
        <v>-1471071639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50"/>
        <v>0</v>
      </c>
      <c r="GM59">
        <f t="shared" si="51"/>
        <v>8091</v>
      </c>
      <c r="GN59">
        <f t="shared" si="52"/>
        <v>8091</v>
      </c>
      <c r="GO59">
        <f t="shared" si="53"/>
        <v>0</v>
      </c>
      <c r="GP59">
        <f t="shared" si="54"/>
        <v>0</v>
      </c>
      <c r="GR59">
        <v>0</v>
      </c>
      <c r="GS59">
        <v>3</v>
      </c>
      <c r="GT59">
        <v>0</v>
      </c>
      <c r="GU59" t="s">
        <v>6</v>
      </c>
      <c r="GV59">
        <f t="shared" si="64"/>
        <v>0</v>
      </c>
      <c r="GW59">
        <v>1</v>
      </c>
      <c r="GX59">
        <f t="shared" si="56"/>
        <v>0</v>
      </c>
      <c r="HA59">
        <v>0</v>
      </c>
      <c r="HB59">
        <v>0</v>
      </c>
      <c r="HC59">
        <f t="shared" si="57"/>
        <v>0</v>
      </c>
      <c r="HE59" t="s">
        <v>6</v>
      </c>
      <c r="HF59" t="s">
        <v>6</v>
      </c>
      <c r="HM59" t="s">
        <v>6</v>
      </c>
      <c r="HN59" t="s">
        <v>85</v>
      </c>
      <c r="HO59" t="s">
        <v>86</v>
      </c>
      <c r="HP59" t="s">
        <v>83</v>
      </c>
      <c r="HQ59" t="s">
        <v>83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92</v>
      </c>
      <c r="E60" t="s">
        <v>173</v>
      </c>
      <c r="F60" t="s">
        <v>32</v>
      </c>
      <c r="G60" t="s">
        <v>160</v>
      </c>
      <c r="H60" t="str">
        <f>'1.Ведомость'!C56</f>
        <v>м3</v>
      </c>
      <c r="I60">
        <f>I59*J60</f>
        <v>0.12006</v>
      </c>
      <c r="J60">
        <v>2.0699999999999998</v>
      </c>
      <c r="K60">
        <v>2.2999999999999998</v>
      </c>
      <c r="O60">
        <f t="shared" si="21"/>
        <v>512</v>
      </c>
      <c r="P60">
        <f t="shared" si="22"/>
        <v>512</v>
      </c>
      <c r="Q60">
        <f t="shared" si="23"/>
        <v>0</v>
      </c>
      <c r="R60">
        <f t="shared" si="24"/>
        <v>0</v>
      </c>
      <c r="S60">
        <f t="shared" si="25"/>
        <v>0</v>
      </c>
      <c r="T60">
        <f t="shared" si="26"/>
        <v>0</v>
      </c>
      <c r="U60">
        <f t="shared" si="27"/>
        <v>0</v>
      </c>
      <c r="V60">
        <f t="shared" si="28"/>
        <v>0</v>
      </c>
      <c r="W60">
        <f t="shared" si="29"/>
        <v>0</v>
      </c>
      <c r="X60">
        <f t="shared" si="30"/>
        <v>0</v>
      </c>
      <c r="Y60">
        <f t="shared" si="31"/>
        <v>0</v>
      </c>
      <c r="AA60">
        <v>92806356</v>
      </c>
      <c r="AB60">
        <f t="shared" si="32"/>
        <v>4263.9399999999996</v>
      </c>
      <c r="AC60">
        <f t="shared" si="58"/>
        <v>4263.9399999999996</v>
      </c>
      <c r="AD60">
        <f t="shared" si="59"/>
        <v>0</v>
      </c>
      <c r="AE60">
        <f t="shared" si="60"/>
        <v>0</v>
      </c>
      <c r="AF60">
        <f t="shared" si="61"/>
        <v>0</v>
      </c>
      <c r="AG60">
        <f t="shared" si="37"/>
        <v>0</v>
      </c>
      <c r="AH60">
        <f t="shared" si="62"/>
        <v>0</v>
      </c>
      <c r="AI60">
        <f t="shared" si="63"/>
        <v>0</v>
      </c>
      <c r="AJ60">
        <f t="shared" si="40"/>
        <v>0</v>
      </c>
      <c r="AK60">
        <v>4263.9399999999996</v>
      </c>
      <c r="AL60">
        <v>4263.9399999999996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110</v>
      </c>
      <c r="AU60">
        <v>69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6</v>
      </c>
      <c r="BM60">
        <v>8001</v>
      </c>
      <c r="BN60">
        <v>0</v>
      </c>
      <c r="BO60" t="s">
        <v>6</v>
      </c>
      <c r="BP60">
        <v>0</v>
      </c>
      <c r="BQ60">
        <v>23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110</v>
      </c>
      <c r="CA60">
        <v>69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41"/>
        <v>512</v>
      </c>
      <c r="CQ60">
        <f>AC60</f>
        <v>4263.9399999999996</v>
      </c>
      <c r="CR60">
        <f>AD60</f>
        <v>0</v>
      </c>
      <c r="CS60">
        <f t="shared" si="42"/>
        <v>0</v>
      </c>
      <c r="CT60">
        <f t="shared" si="43"/>
        <v>0</v>
      </c>
      <c r="CU60">
        <f t="shared" si="44"/>
        <v>0</v>
      </c>
      <c r="CV60">
        <f t="shared" si="45"/>
        <v>0</v>
      </c>
      <c r="CW60">
        <f t="shared" si="46"/>
        <v>0</v>
      </c>
      <c r="CX60">
        <f t="shared" si="47"/>
        <v>0</v>
      </c>
      <c r="CY60">
        <f t="shared" si="48"/>
        <v>0</v>
      </c>
      <c r="CZ60">
        <f t="shared" si="49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1007</v>
      </c>
      <c r="DV60" t="s">
        <v>34</v>
      </c>
      <c r="DW60" t="s">
        <v>34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66434308</v>
      </c>
      <c r="EF60">
        <v>23</v>
      </c>
      <c r="EG60" t="s">
        <v>82</v>
      </c>
      <c r="EH60">
        <v>8</v>
      </c>
      <c r="EI60" t="s">
        <v>83</v>
      </c>
      <c r="EJ60">
        <v>1</v>
      </c>
      <c r="EK60">
        <v>8001</v>
      </c>
      <c r="EL60" t="s">
        <v>83</v>
      </c>
      <c r="EM60" t="s">
        <v>84</v>
      </c>
      <c r="EO60" t="s">
        <v>6</v>
      </c>
      <c r="EQ60">
        <v>2097152</v>
      </c>
      <c r="ER60">
        <v>4180.33</v>
      </c>
      <c r="ES60">
        <v>4263.9399999999996</v>
      </c>
      <c r="ET60">
        <v>0</v>
      </c>
      <c r="EU60">
        <v>0</v>
      </c>
      <c r="EV60">
        <v>0</v>
      </c>
      <c r="EW60">
        <v>0</v>
      </c>
      <c r="EX60">
        <v>0</v>
      </c>
      <c r="EZ60">
        <v>5</v>
      </c>
      <c r="FC60">
        <v>0</v>
      </c>
      <c r="FD60">
        <v>18</v>
      </c>
      <c r="FF60">
        <v>4180.33</v>
      </c>
      <c r="FQ60">
        <v>0</v>
      </c>
      <c r="FR60">
        <v>0</v>
      </c>
      <c r="FS60">
        <v>0</v>
      </c>
      <c r="FX60">
        <v>110</v>
      </c>
      <c r="FY60">
        <v>69</v>
      </c>
      <c r="GA60" t="s">
        <v>161</v>
      </c>
      <c r="GD60">
        <v>1</v>
      </c>
      <c r="GF60">
        <v>1321294004</v>
      </c>
      <c r="GG60">
        <v>2</v>
      </c>
      <c r="GH60">
        <v>3</v>
      </c>
      <c r="GI60">
        <v>4</v>
      </c>
      <c r="GJ60">
        <v>0</v>
      </c>
      <c r="GK60">
        <v>0</v>
      </c>
      <c r="GL60">
        <f t="shared" si="50"/>
        <v>0</v>
      </c>
      <c r="GM60">
        <f t="shared" si="51"/>
        <v>512</v>
      </c>
      <c r="GN60">
        <f t="shared" si="52"/>
        <v>512</v>
      </c>
      <c r="GO60">
        <f t="shared" si="53"/>
        <v>0</v>
      </c>
      <c r="GP60">
        <f t="shared" si="54"/>
        <v>0</v>
      </c>
      <c r="GR60">
        <v>1</v>
      </c>
      <c r="GS60">
        <v>1</v>
      </c>
      <c r="GT60">
        <v>0</v>
      </c>
      <c r="GU60" t="s">
        <v>6</v>
      </c>
      <c r="GV60">
        <f t="shared" si="64"/>
        <v>0</v>
      </c>
      <c r="GW60">
        <v>1</v>
      </c>
      <c r="GX60">
        <f t="shared" si="56"/>
        <v>0</v>
      </c>
      <c r="HA60">
        <v>0</v>
      </c>
      <c r="HB60">
        <v>0</v>
      </c>
      <c r="HC60">
        <f t="shared" si="57"/>
        <v>0</v>
      </c>
      <c r="HE60" t="s">
        <v>36</v>
      </c>
      <c r="HF60" t="s">
        <v>37</v>
      </c>
      <c r="HG60">
        <f>ROUND(AC60*I60,0)</f>
        <v>512</v>
      </c>
      <c r="HM60" t="s">
        <v>162</v>
      </c>
      <c r="HN60" t="s">
        <v>85</v>
      </c>
      <c r="HO60" t="s">
        <v>86</v>
      </c>
      <c r="HP60" t="s">
        <v>83</v>
      </c>
      <c r="HQ60" t="s">
        <v>83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91</v>
      </c>
      <c r="E61" t="s">
        <v>174</v>
      </c>
      <c r="F61" t="s">
        <v>164</v>
      </c>
      <c r="G61" t="s">
        <v>165</v>
      </c>
      <c r="H61" t="str">
        <f>'1.Ведомость'!C57</f>
        <v>1000 ШТ</v>
      </c>
      <c r="I61">
        <f>I59*J61</f>
        <v>0.2233</v>
      </c>
      <c r="J61">
        <v>3.8499999999999996</v>
      </c>
      <c r="K61">
        <v>5</v>
      </c>
      <c r="O61">
        <f t="shared" si="21"/>
        <v>4632</v>
      </c>
      <c r="P61">
        <f t="shared" si="22"/>
        <v>4632</v>
      </c>
      <c r="Q61">
        <f t="shared" si="23"/>
        <v>0</v>
      </c>
      <c r="R61">
        <f t="shared" si="24"/>
        <v>0</v>
      </c>
      <c r="S61">
        <f t="shared" si="25"/>
        <v>0</v>
      </c>
      <c r="T61">
        <f t="shared" si="26"/>
        <v>0</v>
      </c>
      <c r="U61">
        <f t="shared" si="27"/>
        <v>0</v>
      </c>
      <c r="V61">
        <f t="shared" si="28"/>
        <v>0</v>
      </c>
      <c r="W61">
        <f t="shared" si="29"/>
        <v>0</v>
      </c>
      <c r="X61">
        <f t="shared" si="30"/>
        <v>0</v>
      </c>
      <c r="Y61">
        <f t="shared" si="31"/>
        <v>0</v>
      </c>
      <c r="AA61">
        <v>92806356</v>
      </c>
      <c r="AB61">
        <f t="shared" si="32"/>
        <v>20742.72</v>
      </c>
      <c r="AC61">
        <f t="shared" si="58"/>
        <v>20742.72</v>
      </c>
      <c r="AD61">
        <f t="shared" si="59"/>
        <v>0</v>
      </c>
      <c r="AE61">
        <f t="shared" si="60"/>
        <v>0</v>
      </c>
      <c r="AF61">
        <f t="shared" si="61"/>
        <v>0</v>
      </c>
      <c r="AG61">
        <f t="shared" si="37"/>
        <v>0</v>
      </c>
      <c r="AH61">
        <f t="shared" si="62"/>
        <v>0</v>
      </c>
      <c r="AI61">
        <f t="shared" si="63"/>
        <v>0</v>
      </c>
      <c r="AJ61">
        <f t="shared" si="40"/>
        <v>0</v>
      </c>
      <c r="AK61">
        <v>20742.72</v>
      </c>
      <c r="AL61">
        <v>20742.72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110</v>
      </c>
      <c r="AU61">
        <v>69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6</v>
      </c>
      <c r="BM61">
        <v>8001</v>
      </c>
      <c r="BN61">
        <v>0</v>
      </c>
      <c r="BO61" t="s">
        <v>6</v>
      </c>
      <c r="BP61">
        <v>0</v>
      </c>
      <c r="BQ61">
        <v>23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110</v>
      </c>
      <c r="CA61">
        <v>69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41"/>
        <v>4632</v>
      </c>
      <c r="CQ61">
        <f>AC61</f>
        <v>20742.72</v>
      </c>
      <c r="CR61">
        <f>AD61</f>
        <v>0</v>
      </c>
      <c r="CS61">
        <f t="shared" si="42"/>
        <v>0</v>
      </c>
      <c r="CT61">
        <f t="shared" si="43"/>
        <v>0</v>
      </c>
      <c r="CU61">
        <f t="shared" si="44"/>
        <v>0</v>
      </c>
      <c r="CV61">
        <f t="shared" si="45"/>
        <v>0</v>
      </c>
      <c r="CW61">
        <f t="shared" si="46"/>
        <v>0</v>
      </c>
      <c r="CX61">
        <f t="shared" si="47"/>
        <v>0</v>
      </c>
      <c r="CY61">
        <f t="shared" si="48"/>
        <v>0</v>
      </c>
      <c r="CZ61">
        <f t="shared" si="49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166</v>
      </c>
      <c r="DW61" t="s">
        <v>166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66434308</v>
      </c>
      <c r="EF61">
        <v>23</v>
      </c>
      <c r="EG61" t="s">
        <v>82</v>
      </c>
      <c r="EH61">
        <v>8</v>
      </c>
      <c r="EI61" t="s">
        <v>83</v>
      </c>
      <c r="EJ61">
        <v>1</v>
      </c>
      <c r="EK61">
        <v>8001</v>
      </c>
      <c r="EL61" t="s">
        <v>83</v>
      </c>
      <c r="EM61" t="s">
        <v>84</v>
      </c>
      <c r="EO61" t="s">
        <v>6</v>
      </c>
      <c r="EQ61">
        <v>0</v>
      </c>
      <c r="ER61">
        <v>19840</v>
      </c>
      <c r="ES61">
        <v>20742.72</v>
      </c>
      <c r="ET61">
        <v>0</v>
      </c>
      <c r="EU61">
        <v>0</v>
      </c>
      <c r="EV61">
        <v>0</v>
      </c>
      <c r="EW61">
        <v>0</v>
      </c>
      <c r="EX61">
        <v>0</v>
      </c>
      <c r="EZ61">
        <v>5</v>
      </c>
      <c r="FC61">
        <v>0</v>
      </c>
      <c r="FD61">
        <v>18</v>
      </c>
      <c r="FF61">
        <v>19840</v>
      </c>
      <c r="FQ61">
        <v>0</v>
      </c>
      <c r="FR61">
        <v>0</v>
      </c>
      <c r="FS61">
        <v>0</v>
      </c>
      <c r="FX61">
        <v>110</v>
      </c>
      <c r="FY61">
        <v>69</v>
      </c>
      <c r="GA61" t="s">
        <v>167</v>
      </c>
      <c r="GD61">
        <v>1</v>
      </c>
      <c r="GF61">
        <v>440708698</v>
      </c>
      <c r="GG61">
        <v>2</v>
      </c>
      <c r="GH61">
        <v>3</v>
      </c>
      <c r="GI61">
        <v>4</v>
      </c>
      <c r="GJ61">
        <v>0</v>
      </c>
      <c r="GK61">
        <v>0</v>
      </c>
      <c r="GL61">
        <f t="shared" si="50"/>
        <v>0</v>
      </c>
      <c r="GM61">
        <f t="shared" si="51"/>
        <v>4632</v>
      </c>
      <c r="GN61">
        <f t="shared" si="52"/>
        <v>4632</v>
      </c>
      <c r="GO61">
        <f t="shared" si="53"/>
        <v>0</v>
      </c>
      <c r="GP61">
        <f t="shared" si="54"/>
        <v>0</v>
      </c>
      <c r="GR61">
        <v>1</v>
      </c>
      <c r="GS61">
        <v>1</v>
      </c>
      <c r="GT61">
        <v>0</v>
      </c>
      <c r="GU61" t="s">
        <v>6</v>
      </c>
      <c r="GV61">
        <f t="shared" si="64"/>
        <v>0</v>
      </c>
      <c r="GW61">
        <v>1</v>
      </c>
      <c r="GX61">
        <f t="shared" si="56"/>
        <v>0</v>
      </c>
      <c r="HA61">
        <v>0</v>
      </c>
      <c r="HB61">
        <v>0</v>
      </c>
      <c r="HC61">
        <f t="shared" si="57"/>
        <v>0</v>
      </c>
      <c r="HE61" t="s">
        <v>121</v>
      </c>
      <c r="HF61" t="s">
        <v>37</v>
      </c>
      <c r="HG61">
        <f>ROUND(AC61*I61,0)</f>
        <v>4632</v>
      </c>
      <c r="HM61" t="s">
        <v>168</v>
      </c>
      <c r="HN61" t="s">
        <v>85</v>
      </c>
      <c r="HO61" t="s">
        <v>86</v>
      </c>
      <c r="HP61" t="s">
        <v>83</v>
      </c>
      <c r="HQ61" t="s">
        <v>83</v>
      </c>
      <c r="HS61">
        <v>0</v>
      </c>
      <c r="IK61">
        <v>0</v>
      </c>
    </row>
    <row r="62" spans="1:245" x14ac:dyDescent="0.2">
      <c r="A62">
        <v>17</v>
      </c>
      <c r="B62">
        <v>1</v>
      </c>
      <c r="C62">
        <f>ROW(SmtRes!A107)</f>
        <v>107</v>
      </c>
      <c r="D62">
        <f>ROW(EtalonRes!A102)</f>
        <v>102</v>
      </c>
      <c r="E62" t="s">
        <v>175</v>
      </c>
      <c r="F62" t="s">
        <v>176</v>
      </c>
      <c r="G62" t="s">
        <v>177</v>
      </c>
      <c r="H62" t="s">
        <v>95</v>
      </c>
      <c r="I62">
        <v>0.18920000000000001</v>
      </c>
      <c r="J62">
        <v>0</v>
      </c>
      <c r="K62">
        <v>0.18920000000000001</v>
      </c>
      <c r="O62">
        <f t="shared" si="21"/>
        <v>6994</v>
      </c>
      <c r="P62">
        <f t="shared" si="22"/>
        <v>322</v>
      </c>
      <c r="Q62">
        <f t="shared" si="23"/>
        <v>169</v>
      </c>
      <c r="R62">
        <f t="shared" si="24"/>
        <v>32</v>
      </c>
      <c r="S62">
        <f t="shared" si="25"/>
        <v>6503</v>
      </c>
      <c r="T62">
        <f t="shared" si="26"/>
        <v>0</v>
      </c>
      <c r="U62">
        <f t="shared" si="27"/>
        <v>16.3658</v>
      </c>
      <c r="V62">
        <f t="shared" si="28"/>
        <v>5.8652000000000003E-2</v>
      </c>
      <c r="W62">
        <f t="shared" si="29"/>
        <v>0</v>
      </c>
      <c r="X62">
        <f t="shared" si="30"/>
        <v>6078</v>
      </c>
      <c r="Y62">
        <f t="shared" si="31"/>
        <v>4052</v>
      </c>
      <c r="AA62">
        <v>92806356</v>
      </c>
      <c r="AB62">
        <f t="shared" si="32"/>
        <v>994.62</v>
      </c>
      <c r="AC62">
        <f t="shared" si="58"/>
        <v>171.4</v>
      </c>
      <c r="AD62">
        <f t="shared" si="59"/>
        <v>56.83</v>
      </c>
      <c r="AE62">
        <f t="shared" si="60"/>
        <v>3.82</v>
      </c>
      <c r="AF62">
        <f t="shared" si="61"/>
        <v>766.39</v>
      </c>
      <c r="AG62">
        <f t="shared" si="37"/>
        <v>0</v>
      </c>
      <c r="AH62">
        <f t="shared" si="62"/>
        <v>86.5</v>
      </c>
      <c r="AI62">
        <f t="shared" si="63"/>
        <v>0.31</v>
      </c>
      <c r="AJ62">
        <f t="shared" si="40"/>
        <v>0</v>
      </c>
      <c r="AK62">
        <v>994.62</v>
      </c>
      <c r="AL62">
        <v>171.4</v>
      </c>
      <c r="AM62">
        <v>56.83</v>
      </c>
      <c r="AN62">
        <v>3.82</v>
      </c>
      <c r="AO62">
        <v>766.39</v>
      </c>
      <c r="AP62">
        <v>0</v>
      </c>
      <c r="AQ62">
        <v>86.5</v>
      </c>
      <c r="AR62">
        <v>0.31</v>
      </c>
      <c r="AS62">
        <v>0</v>
      </c>
      <c r="AT62">
        <v>93</v>
      </c>
      <c r="AU62">
        <v>62</v>
      </c>
      <c r="AV62">
        <v>1</v>
      </c>
      <c r="AW62">
        <v>1</v>
      </c>
      <c r="AZ62">
        <v>1</v>
      </c>
      <c r="BA62">
        <v>44.85</v>
      </c>
      <c r="BB62">
        <v>15.72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0</v>
      </c>
      <c r="BI62">
        <v>1</v>
      </c>
      <c r="BJ62" t="s">
        <v>178</v>
      </c>
      <c r="BM62">
        <v>9001</v>
      </c>
      <c r="BN62">
        <v>0</v>
      </c>
      <c r="BO62" t="s">
        <v>6</v>
      </c>
      <c r="BP62">
        <v>0</v>
      </c>
      <c r="BQ62">
        <v>2</v>
      </c>
      <c r="BR62">
        <v>0</v>
      </c>
      <c r="BS62">
        <v>44.85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93</v>
      </c>
      <c r="CA62">
        <v>62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41"/>
        <v>6994</v>
      </c>
      <c r="CQ62">
        <f>AC62*BC62</f>
        <v>1700.288</v>
      </c>
      <c r="CR62">
        <f>AD62*BB62</f>
        <v>893.36760000000004</v>
      </c>
      <c r="CS62">
        <f t="shared" si="42"/>
        <v>171.327</v>
      </c>
      <c r="CT62">
        <f t="shared" si="43"/>
        <v>34372.591500000002</v>
      </c>
      <c r="CU62">
        <f t="shared" si="44"/>
        <v>0</v>
      </c>
      <c r="CV62">
        <f t="shared" si="45"/>
        <v>86.5</v>
      </c>
      <c r="CW62">
        <f t="shared" si="46"/>
        <v>0.31</v>
      </c>
      <c r="CX62">
        <f t="shared" si="47"/>
        <v>0</v>
      </c>
      <c r="CY62">
        <f t="shared" si="48"/>
        <v>6077.55</v>
      </c>
      <c r="CZ62">
        <f t="shared" si="49"/>
        <v>4051.7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1009</v>
      </c>
      <c r="DV62" t="s">
        <v>95</v>
      </c>
      <c r="DW62" t="s">
        <v>95</v>
      </c>
      <c r="DX62">
        <v>1000</v>
      </c>
      <c r="DZ62" t="s">
        <v>6</v>
      </c>
      <c r="EA62" t="s">
        <v>6</v>
      </c>
      <c r="EB62" t="s">
        <v>6</v>
      </c>
      <c r="EC62" t="s">
        <v>6</v>
      </c>
      <c r="EE62">
        <v>66434310</v>
      </c>
      <c r="EF62">
        <v>2</v>
      </c>
      <c r="EG62" t="s">
        <v>25</v>
      </c>
      <c r="EH62">
        <v>9</v>
      </c>
      <c r="EI62" t="s">
        <v>179</v>
      </c>
      <c r="EJ62">
        <v>1</v>
      </c>
      <c r="EK62">
        <v>9001</v>
      </c>
      <c r="EL62" t="s">
        <v>179</v>
      </c>
      <c r="EM62" t="s">
        <v>180</v>
      </c>
      <c r="EO62" t="s">
        <v>6</v>
      </c>
      <c r="EQ62">
        <v>1310720</v>
      </c>
      <c r="ER62">
        <v>994.62</v>
      </c>
      <c r="ES62">
        <v>171.4</v>
      </c>
      <c r="ET62">
        <v>56.83</v>
      </c>
      <c r="EU62">
        <v>3.82</v>
      </c>
      <c r="EV62">
        <v>766.39</v>
      </c>
      <c r="EW62">
        <v>86.5</v>
      </c>
      <c r="EX62">
        <v>0.31</v>
      </c>
      <c r="EY62">
        <v>0</v>
      </c>
      <c r="FQ62">
        <v>0</v>
      </c>
      <c r="FR62">
        <v>0</v>
      </c>
      <c r="FS62">
        <v>0</v>
      </c>
      <c r="FX62">
        <v>93</v>
      </c>
      <c r="FY62">
        <v>62</v>
      </c>
      <c r="GA62" t="s">
        <v>6</v>
      </c>
      <c r="GD62">
        <v>1</v>
      </c>
      <c r="GF62">
        <v>1789651760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50"/>
        <v>0</v>
      </c>
      <c r="GM62">
        <f t="shared" si="51"/>
        <v>17124</v>
      </c>
      <c r="GN62">
        <f t="shared" si="52"/>
        <v>17124</v>
      </c>
      <c r="GO62">
        <f t="shared" si="53"/>
        <v>0</v>
      </c>
      <c r="GP62">
        <f t="shared" si="54"/>
        <v>0</v>
      </c>
      <c r="GR62">
        <v>0</v>
      </c>
      <c r="GS62">
        <v>3</v>
      </c>
      <c r="GT62">
        <v>0</v>
      </c>
      <c r="GU62" t="s">
        <v>6</v>
      </c>
      <c r="GV62">
        <f t="shared" si="64"/>
        <v>0</v>
      </c>
      <c r="GW62">
        <v>1</v>
      </c>
      <c r="GX62">
        <f t="shared" si="56"/>
        <v>0</v>
      </c>
      <c r="HA62">
        <v>0</v>
      </c>
      <c r="HB62">
        <v>0</v>
      </c>
      <c r="HC62">
        <f t="shared" si="57"/>
        <v>0</v>
      </c>
      <c r="HE62" t="s">
        <v>6</v>
      </c>
      <c r="HF62" t="s">
        <v>6</v>
      </c>
      <c r="HM62" t="s">
        <v>6</v>
      </c>
      <c r="HN62" t="s">
        <v>181</v>
      </c>
      <c r="HO62" t="s">
        <v>182</v>
      </c>
      <c r="HP62" t="s">
        <v>179</v>
      </c>
      <c r="HQ62" t="s">
        <v>179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107</v>
      </c>
      <c r="E63" t="s">
        <v>183</v>
      </c>
      <c r="F63" t="s">
        <v>184</v>
      </c>
      <c r="G63" t="s">
        <v>185</v>
      </c>
      <c r="H63" t="str">
        <f>'1.Ведомость'!C59</f>
        <v>т</v>
      </c>
      <c r="I63">
        <f>I62*J63</f>
        <v>0.18920000000000001</v>
      </c>
      <c r="J63">
        <v>1</v>
      </c>
      <c r="K63">
        <v>1</v>
      </c>
      <c r="O63">
        <f t="shared" si="21"/>
        <v>54894</v>
      </c>
      <c r="P63">
        <f t="shared" si="22"/>
        <v>54894</v>
      </c>
      <c r="Q63">
        <f t="shared" si="23"/>
        <v>0</v>
      </c>
      <c r="R63">
        <f t="shared" si="24"/>
        <v>0</v>
      </c>
      <c r="S63">
        <f t="shared" si="25"/>
        <v>0</v>
      </c>
      <c r="T63">
        <f t="shared" si="26"/>
        <v>0</v>
      </c>
      <c r="U63">
        <f t="shared" si="27"/>
        <v>0</v>
      </c>
      <c r="V63">
        <f t="shared" si="28"/>
        <v>0</v>
      </c>
      <c r="W63">
        <f t="shared" si="29"/>
        <v>0</v>
      </c>
      <c r="X63">
        <f t="shared" si="30"/>
        <v>0</v>
      </c>
      <c r="Y63">
        <f t="shared" si="31"/>
        <v>0</v>
      </c>
      <c r="AA63">
        <v>92806356</v>
      </c>
      <c r="AB63">
        <f t="shared" si="32"/>
        <v>290137.82</v>
      </c>
      <c r="AC63">
        <f t="shared" si="58"/>
        <v>290137.82</v>
      </c>
      <c r="AD63">
        <f t="shared" si="59"/>
        <v>0</v>
      </c>
      <c r="AE63">
        <f t="shared" si="60"/>
        <v>0</v>
      </c>
      <c r="AF63">
        <f t="shared" si="61"/>
        <v>0</v>
      </c>
      <c r="AG63">
        <f t="shared" si="37"/>
        <v>0</v>
      </c>
      <c r="AH63">
        <f t="shared" si="62"/>
        <v>0</v>
      </c>
      <c r="AI63">
        <f t="shared" si="63"/>
        <v>0</v>
      </c>
      <c r="AJ63">
        <f t="shared" si="40"/>
        <v>0</v>
      </c>
      <c r="AK63">
        <v>290137.82</v>
      </c>
      <c r="AL63">
        <v>290137.82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102</v>
      </c>
      <c r="AU63">
        <v>58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186</v>
      </c>
      <c r="BM63">
        <v>6001</v>
      </c>
      <c r="BN63">
        <v>0</v>
      </c>
      <c r="BO63" t="s">
        <v>6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102</v>
      </c>
      <c r="CA63">
        <v>58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41"/>
        <v>54894</v>
      </c>
      <c r="CQ63">
        <f>AC63</f>
        <v>290137.82</v>
      </c>
      <c r="CR63">
        <f>AD63</f>
        <v>0</v>
      </c>
      <c r="CS63">
        <f t="shared" si="42"/>
        <v>0</v>
      </c>
      <c r="CT63">
        <f t="shared" si="43"/>
        <v>0</v>
      </c>
      <c r="CU63">
        <f t="shared" si="44"/>
        <v>0</v>
      </c>
      <c r="CV63">
        <f t="shared" si="45"/>
        <v>0</v>
      </c>
      <c r="CW63">
        <f t="shared" si="46"/>
        <v>0</v>
      </c>
      <c r="CX63">
        <f t="shared" si="47"/>
        <v>0</v>
      </c>
      <c r="CY63">
        <f t="shared" si="48"/>
        <v>0</v>
      </c>
      <c r="CZ63">
        <f t="shared" si="49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1009</v>
      </c>
      <c r="DV63" t="s">
        <v>95</v>
      </c>
      <c r="DW63" t="s">
        <v>95</v>
      </c>
      <c r="DX63">
        <v>1000</v>
      </c>
      <c r="DZ63" t="s">
        <v>6</v>
      </c>
      <c r="EA63" t="s">
        <v>6</v>
      </c>
      <c r="EB63" t="s">
        <v>6</v>
      </c>
      <c r="EC63" t="s">
        <v>6</v>
      </c>
      <c r="EE63">
        <v>66434263</v>
      </c>
      <c r="EF63">
        <v>2</v>
      </c>
      <c r="EG63" t="s">
        <v>25</v>
      </c>
      <c r="EH63">
        <v>6</v>
      </c>
      <c r="EI63" t="s">
        <v>65</v>
      </c>
      <c r="EJ63">
        <v>1</v>
      </c>
      <c r="EK63">
        <v>6001</v>
      </c>
      <c r="EL63" t="s">
        <v>65</v>
      </c>
      <c r="EM63" t="s">
        <v>66</v>
      </c>
      <c r="EO63" t="s">
        <v>6</v>
      </c>
      <c r="EQ63">
        <v>0</v>
      </c>
      <c r="ER63">
        <v>280954.14</v>
      </c>
      <c r="ES63">
        <v>290137.82</v>
      </c>
      <c r="ET63">
        <v>0</v>
      </c>
      <c r="EU63">
        <v>0</v>
      </c>
      <c r="EV63">
        <v>0</v>
      </c>
      <c r="EW63">
        <v>0</v>
      </c>
      <c r="EX63">
        <v>0</v>
      </c>
      <c r="EZ63">
        <v>5</v>
      </c>
      <c r="FC63">
        <v>0</v>
      </c>
      <c r="FD63">
        <v>18</v>
      </c>
      <c r="FF63">
        <v>280954.14</v>
      </c>
      <c r="FQ63">
        <v>0</v>
      </c>
      <c r="FR63">
        <v>0</v>
      </c>
      <c r="FS63">
        <v>0</v>
      </c>
      <c r="FX63">
        <v>102</v>
      </c>
      <c r="FY63">
        <v>58</v>
      </c>
      <c r="GA63" t="s">
        <v>187</v>
      </c>
      <c r="GD63">
        <v>1</v>
      </c>
      <c r="GF63">
        <v>693444320</v>
      </c>
      <c r="GG63">
        <v>2</v>
      </c>
      <c r="GH63">
        <v>3</v>
      </c>
      <c r="GI63">
        <v>4</v>
      </c>
      <c r="GJ63">
        <v>0</v>
      </c>
      <c r="GK63">
        <v>0</v>
      </c>
      <c r="GL63">
        <f t="shared" si="50"/>
        <v>0</v>
      </c>
      <c r="GM63">
        <f t="shared" si="51"/>
        <v>54894</v>
      </c>
      <c r="GN63">
        <f t="shared" si="52"/>
        <v>54894</v>
      </c>
      <c r="GO63">
        <f t="shared" si="53"/>
        <v>0</v>
      </c>
      <c r="GP63">
        <f t="shared" si="54"/>
        <v>0</v>
      </c>
      <c r="GR63">
        <v>1</v>
      </c>
      <c r="GS63">
        <v>1</v>
      </c>
      <c r="GT63">
        <v>0</v>
      </c>
      <c r="GU63" t="s">
        <v>6</v>
      </c>
      <c r="GV63">
        <f t="shared" si="64"/>
        <v>0</v>
      </c>
      <c r="GW63">
        <v>1</v>
      </c>
      <c r="GX63">
        <f t="shared" si="56"/>
        <v>0</v>
      </c>
      <c r="HA63">
        <v>0</v>
      </c>
      <c r="HB63">
        <v>0</v>
      </c>
      <c r="HC63">
        <f t="shared" si="57"/>
        <v>0</v>
      </c>
      <c r="HE63" t="s">
        <v>121</v>
      </c>
      <c r="HF63" t="s">
        <v>122</v>
      </c>
      <c r="HG63">
        <f>ROUND(AC63*I63,0)</f>
        <v>54894</v>
      </c>
      <c r="HM63" t="s">
        <v>6</v>
      </c>
      <c r="HN63" t="s">
        <v>67</v>
      </c>
      <c r="HO63" t="s">
        <v>68</v>
      </c>
      <c r="HP63" t="s">
        <v>65</v>
      </c>
      <c r="HQ63" t="s">
        <v>65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99</v>
      </c>
      <c r="E64" t="s">
        <v>188</v>
      </c>
      <c r="F64" t="s">
        <v>189</v>
      </c>
      <c r="G64" t="s">
        <v>190</v>
      </c>
      <c r="H64" t="str">
        <f>'1.Ведомость'!C60</f>
        <v>т</v>
      </c>
      <c r="I64">
        <f>I62*J64</f>
        <v>-1.9E-6</v>
      </c>
      <c r="J64">
        <v>-1.0042283298097251E-5</v>
      </c>
      <c r="K64">
        <v>-1.0000000000000001E-5</v>
      </c>
      <c r="O64">
        <f t="shared" si="21"/>
        <v>0</v>
      </c>
      <c r="P64">
        <f t="shared" si="22"/>
        <v>0</v>
      </c>
      <c r="Q64">
        <f t="shared" si="23"/>
        <v>0</v>
      </c>
      <c r="R64">
        <f t="shared" si="24"/>
        <v>0</v>
      </c>
      <c r="S64">
        <f t="shared" si="25"/>
        <v>0</v>
      </c>
      <c r="T64">
        <f t="shared" si="26"/>
        <v>0</v>
      </c>
      <c r="U64">
        <f t="shared" si="27"/>
        <v>0</v>
      </c>
      <c r="V64">
        <f t="shared" si="28"/>
        <v>0</v>
      </c>
      <c r="W64">
        <f t="shared" si="29"/>
        <v>0</v>
      </c>
      <c r="X64">
        <f t="shared" si="30"/>
        <v>0</v>
      </c>
      <c r="Y64">
        <f t="shared" si="31"/>
        <v>0</v>
      </c>
      <c r="AA64">
        <v>92806356</v>
      </c>
      <c r="AB64">
        <f t="shared" si="32"/>
        <v>11978</v>
      </c>
      <c r="AC64">
        <f t="shared" si="58"/>
        <v>11978</v>
      </c>
      <c r="AD64">
        <f t="shared" si="59"/>
        <v>0</v>
      </c>
      <c r="AE64">
        <f t="shared" si="60"/>
        <v>0</v>
      </c>
      <c r="AF64">
        <f t="shared" si="61"/>
        <v>0</v>
      </c>
      <c r="AG64">
        <f t="shared" si="37"/>
        <v>0</v>
      </c>
      <c r="AH64">
        <f t="shared" si="62"/>
        <v>0</v>
      </c>
      <c r="AI64">
        <f t="shared" si="63"/>
        <v>0</v>
      </c>
      <c r="AJ64">
        <f t="shared" si="40"/>
        <v>0</v>
      </c>
      <c r="AK64">
        <v>11978</v>
      </c>
      <c r="AL64">
        <v>11978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93</v>
      </c>
      <c r="AU64">
        <v>62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191</v>
      </c>
      <c r="BM64">
        <v>9001</v>
      </c>
      <c r="BN64">
        <v>0</v>
      </c>
      <c r="BO64" t="s">
        <v>6</v>
      </c>
      <c r="BP64">
        <v>0</v>
      </c>
      <c r="BQ64">
        <v>2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93</v>
      </c>
      <c r="CA64">
        <v>62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41"/>
        <v>0</v>
      </c>
      <c r="CQ64">
        <f t="shared" ref="CQ64:CQ71" si="67">AC64*BC64</f>
        <v>118821.75999999999</v>
      </c>
      <c r="CR64">
        <f t="shared" ref="CR64:CR71" si="68">AD64*BB64</f>
        <v>0</v>
      </c>
      <c r="CS64">
        <f t="shared" si="42"/>
        <v>0</v>
      </c>
      <c r="CT64">
        <f t="shared" si="43"/>
        <v>0</v>
      </c>
      <c r="CU64">
        <f t="shared" si="44"/>
        <v>0</v>
      </c>
      <c r="CV64">
        <f t="shared" si="45"/>
        <v>0</v>
      </c>
      <c r="CW64">
        <f t="shared" si="46"/>
        <v>0</v>
      </c>
      <c r="CX64">
        <f t="shared" si="47"/>
        <v>0</v>
      </c>
      <c r="CY64">
        <f t="shared" si="48"/>
        <v>0</v>
      </c>
      <c r="CZ64">
        <f t="shared" si="49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1009</v>
      </c>
      <c r="DV64" t="s">
        <v>95</v>
      </c>
      <c r="DW64" t="s">
        <v>95</v>
      </c>
      <c r="DX64">
        <v>1000</v>
      </c>
      <c r="DZ64" t="s">
        <v>6</v>
      </c>
      <c r="EA64" t="s">
        <v>6</v>
      </c>
      <c r="EB64" t="s">
        <v>6</v>
      </c>
      <c r="EC64" t="s">
        <v>6</v>
      </c>
      <c r="EE64">
        <v>66434310</v>
      </c>
      <c r="EF64">
        <v>2</v>
      </c>
      <c r="EG64" t="s">
        <v>25</v>
      </c>
      <c r="EH64">
        <v>9</v>
      </c>
      <c r="EI64" t="s">
        <v>179</v>
      </c>
      <c r="EJ64">
        <v>1</v>
      </c>
      <c r="EK64">
        <v>9001</v>
      </c>
      <c r="EL64" t="s">
        <v>179</v>
      </c>
      <c r="EM64" t="s">
        <v>180</v>
      </c>
      <c r="EO64" t="s">
        <v>6</v>
      </c>
      <c r="EQ64">
        <v>0</v>
      </c>
      <c r="ER64">
        <v>11978</v>
      </c>
      <c r="ES64">
        <v>11978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93</v>
      </c>
      <c r="FY64">
        <v>62</v>
      </c>
      <c r="GA64" t="s">
        <v>6</v>
      </c>
      <c r="GD64">
        <v>1</v>
      </c>
      <c r="GF64">
        <v>-45966985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50"/>
        <v>0</v>
      </c>
      <c r="GM64">
        <f t="shared" si="51"/>
        <v>0</v>
      </c>
      <c r="GN64">
        <f t="shared" si="52"/>
        <v>0</v>
      </c>
      <c r="GO64">
        <f t="shared" si="53"/>
        <v>0</v>
      </c>
      <c r="GP64">
        <f t="shared" si="54"/>
        <v>0</v>
      </c>
      <c r="GR64">
        <v>0</v>
      </c>
      <c r="GS64">
        <v>3</v>
      </c>
      <c r="GT64">
        <v>0</v>
      </c>
      <c r="GU64" t="s">
        <v>6</v>
      </c>
      <c r="GV64">
        <f t="shared" si="64"/>
        <v>0</v>
      </c>
      <c r="GW64">
        <v>1</v>
      </c>
      <c r="GX64">
        <f t="shared" si="56"/>
        <v>0</v>
      </c>
      <c r="HA64">
        <v>0</v>
      </c>
      <c r="HB64">
        <v>0</v>
      </c>
      <c r="HC64">
        <f t="shared" si="57"/>
        <v>0</v>
      </c>
      <c r="HE64" t="s">
        <v>6</v>
      </c>
      <c r="HF64" t="s">
        <v>6</v>
      </c>
      <c r="HM64" t="s">
        <v>6</v>
      </c>
      <c r="HN64" t="s">
        <v>181</v>
      </c>
      <c r="HO64" t="s">
        <v>182</v>
      </c>
      <c r="HP64" t="s">
        <v>179</v>
      </c>
      <c r="HQ64" t="s">
        <v>179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100</v>
      </c>
      <c r="E65" t="s">
        <v>192</v>
      </c>
      <c r="F65" t="s">
        <v>193</v>
      </c>
      <c r="G65" t="s">
        <v>194</v>
      </c>
      <c r="H65" t="str">
        <f>'1.Ведомость'!C61</f>
        <v>т</v>
      </c>
      <c r="I65">
        <f>I62*J65</f>
        <v>-1.8899999999999999E-5</v>
      </c>
      <c r="J65">
        <v>-9.9894291754756858E-5</v>
      </c>
      <c r="K65">
        <v>-1E-4</v>
      </c>
      <c r="O65">
        <f t="shared" si="21"/>
        <v>-7</v>
      </c>
      <c r="P65">
        <f t="shared" si="22"/>
        <v>-7</v>
      </c>
      <c r="Q65">
        <f t="shared" si="23"/>
        <v>0</v>
      </c>
      <c r="R65">
        <f t="shared" si="24"/>
        <v>0</v>
      </c>
      <c r="S65">
        <f t="shared" si="25"/>
        <v>0</v>
      </c>
      <c r="T65">
        <f t="shared" si="26"/>
        <v>0</v>
      </c>
      <c r="U65">
        <f t="shared" si="27"/>
        <v>0</v>
      </c>
      <c r="V65">
        <f t="shared" si="28"/>
        <v>0</v>
      </c>
      <c r="W65">
        <f t="shared" si="29"/>
        <v>0</v>
      </c>
      <c r="X65">
        <f t="shared" si="30"/>
        <v>0</v>
      </c>
      <c r="Y65">
        <f t="shared" si="31"/>
        <v>0</v>
      </c>
      <c r="AA65">
        <v>92806356</v>
      </c>
      <c r="AB65">
        <f t="shared" si="32"/>
        <v>37900</v>
      </c>
      <c r="AC65">
        <f t="shared" si="58"/>
        <v>37900</v>
      </c>
      <c r="AD65">
        <f t="shared" si="59"/>
        <v>0</v>
      </c>
      <c r="AE65">
        <f t="shared" si="60"/>
        <v>0</v>
      </c>
      <c r="AF65">
        <f t="shared" si="61"/>
        <v>0</v>
      </c>
      <c r="AG65">
        <f t="shared" si="37"/>
        <v>0</v>
      </c>
      <c r="AH65">
        <f t="shared" si="62"/>
        <v>0</v>
      </c>
      <c r="AI65">
        <f t="shared" si="63"/>
        <v>0</v>
      </c>
      <c r="AJ65">
        <f t="shared" si="40"/>
        <v>0</v>
      </c>
      <c r="AK65">
        <v>37900</v>
      </c>
      <c r="AL65">
        <v>37900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93</v>
      </c>
      <c r="AU65">
        <v>62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195</v>
      </c>
      <c r="BM65">
        <v>9001</v>
      </c>
      <c r="BN65">
        <v>0</v>
      </c>
      <c r="BO65" t="s">
        <v>6</v>
      </c>
      <c r="BP65">
        <v>0</v>
      </c>
      <c r="BQ65">
        <v>2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93</v>
      </c>
      <c r="CA65">
        <v>62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41"/>
        <v>-7</v>
      </c>
      <c r="CQ65">
        <f t="shared" si="67"/>
        <v>375968</v>
      </c>
      <c r="CR65">
        <f t="shared" si="68"/>
        <v>0</v>
      </c>
      <c r="CS65">
        <f t="shared" si="42"/>
        <v>0</v>
      </c>
      <c r="CT65">
        <f t="shared" si="43"/>
        <v>0</v>
      </c>
      <c r="CU65">
        <f t="shared" si="44"/>
        <v>0</v>
      </c>
      <c r="CV65">
        <f t="shared" si="45"/>
        <v>0</v>
      </c>
      <c r="CW65">
        <f t="shared" si="46"/>
        <v>0</v>
      </c>
      <c r="CX65">
        <f t="shared" si="47"/>
        <v>0</v>
      </c>
      <c r="CY65">
        <f t="shared" si="48"/>
        <v>0</v>
      </c>
      <c r="CZ65">
        <f t="shared" si="49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95</v>
      </c>
      <c r="DW65" t="s">
        <v>95</v>
      </c>
      <c r="DX65">
        <v>1000</v>
      </c>
      <c r="DZ65" t="s">
        <v>6</v>
      </c>
      <c r="EA65" t="s">
        <v>6</v>
      </c>
      <c r="EB65" t="s">
        <v>6</v>
      </c>
      <c r="EC65" t="s">
        <v>6</v>
      </c>
      <c r="EE65">
        <v>66434310</v>
      </c>
      <c r="EF65">
        <v>2</v>
      </c>
      <c r="EG65" t="s">
        <v>25</v>
      </c>
      <c r="EH65">
        <v>9</v>
      </c>
      <c r="EI65" t="s">
        <v>179</v>
      </c>
      <c r="EJ65">
        <v>1</v>
      </c>
      <c r="EK65">
        <v>9001</v>
      </c>
      <c r="EL65" t="s">
        <v>179</v>
      </c>
      <c r="EM65" t="s">
        <v>180</v>
      </c>
      <c r="EO65" t="s">
        <v>6</v>
      </c>
      <c r="EQ65">
        <v>0</v>
      </c>
      <c r="ER65">
        <v>37900</v>
      </c>
      <c r="ES65">
        <v>37900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93</v>
      </c>
      <c r="FY65">
        <v>62</v>
      </c>
      <c r="GA65" t="s">
        <v>6</v>
      </c>
      <c r="GD65">
        <v>1</v>
      </c>
      <c r="GF65">
        <v>-1671348935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50"/>
        <v>0</v>
      </c>
      <c r="GM65">
        <f t="shared" si="51"/>
        <v>-7</v>
      </c>
      <c r="GN65">
        <f t="shared" si="52"/>
        <v>-7</v>
      </c>
      <c r="GO65">
        <f t="shared" si="53"/>
        <v>0</v>
      </c>
      <c r="GP65">
        <f t="shared" si="54"/>
        <v>0</v>
      </c>
      <c r="GR65">
        <v>0</v>
      </c>
      <c r="GS65">
        <v>3</v>
      </c>
      <c r="GT65">
        <v>0</v>
      </c>
      <c r="GU65" t="s">
        <v>6</v>
      </c>
      <c r="GV65">
        <f t="shared" si="64"/>
        <v>0</v>
      </c>
      <c r="GW65">
        <v>1</v>
      </c>
      <c r="GX65">
        <f t="shared" si="56"/>
        <v>0</v>
      </c>
      <c r="HA65">
        <v>0</v>
      </c>
      <c r="HB65">
        <v>0</v>
      </c>
      <c r="HC65">
        <f t="shared" si="57"/>
        <v>0</v>
      </c>
      <c r="HE65" t="s">
        <v>6</v>
      </c>
      <c r="HF65" t="s">
        <v>6</v>
      </c>
      <c r="HM65" t="s">
        <v>6</v>
      </c>
      <c r="HN65" t="s">
        <v>181</v>
      </c>
      <c r="HO65" t="s">
        <v>182</v>
      </c>
      <c r="HP65" t="s">
        <v>179</v>
      </c>
      <c r="HQ65" t="s">
        <v>179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101</v>
      </c>
      <c r="E66" t="s">
        <v>196</v>
      </c>
      <c r="F66" t="s">
        <v>197</v>
      </c>
      <c r="G66" t="s">
        <v>198</v>
      </c>
      <c r="H66" t="str">
        <f>'1.Ведомость'!C62</f>
        <v>10 м</v>
      </c>
      <c r="I66">
        <f>I62*J66</f>
        <v>-3.5379999999999999E-3</v>
      </c>
      <c r="J66">
        <v>-1.8699788583509513E-2</v>
      </c>
      <c r="K66">
        <v>-1.8700000000000001E-2</v>
      </c>
      <c r="O66">
        <f t="shared" si="21"/>
        <v>-2</v>
      </c>
      <c r="P66">
        <f t="shared" si="22"/>
        <v>-2</v>
      </c>
      <c r="Q66">
        <f t="shared" si="23"/>
        <v>0</v>
      </c>
      <c r="R66">
        <f t="shared" si="24"/>
        <v>0</v>
      </c>
      <c r="S66">
        <f t="shared" si="25"/>
        <v>0</v>
      </c>
      <c r="T66">
        <f t="shared" si="26"/>
        <v>0</v>
      </c>
      <c r="U66">
        <f t="shared" si="27"/>
        <v>0</v>
      </c>
      <c r="V66">
        <f t="shared" si="28"/>
        <v>0</v>
      </c>
      <c r="W66">
        <f t="shared" si="29"/>
        <v>0</v>
      </c>
      <c r="X66">
        <f t="shared" si="30"/>
        <v>0</v>
      </c>
      <c r="Y66">
        <f t="shared" si="31"/>
        <v>0</v>
      </c>
      <c r="AA66">
        <v>92806356</v>
      </c>
      <c r="AB66">
        <f t="shared" si="32"/>
        <v>50.24</v>
      </c>
      <c r="AC66">
        <f t="shared" si="58"/>
        <v>50.24</v>
      </c>
      <c r="AD66">
        <f t="shared" si="59"/>
        <v>0</v>
      </c>
      <c r="AE66">
        <f t="shared" si="60"/>
        <v>0</v>
      </c>
      <c r="AF66">
        <f t="shared" si="61"/>
        <v>0</v>
      </c>
      <c r="AG66">
        <f t="shared" si="37"/>
        <v>0</v>
      </c>
      <c r="AH66">
        <f t="shared" si="62"/>
        <v>0</v>
      </c>
      <c r="AI66">
        <f t="shared" si="63"/>
        <v>0</v>
      </c>
      <c r="AJ66">
        <f t="shared" si="40"/>
        <v>0</v>
      </c>
      <c r="AK66">
        <v>50.24</v>
      </c>
      <c r="AL66">
        <v>50.24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93</v>
      </c>
      <c r="AU66">
        <v>62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200</v>
      </c>
      <c r="BM66">
        <v>9001</v>
      </c>
      <c r="BN66">
        <v>0</v>
      </c>
      <c r="BO66" t="s">
        <v>6</v>
      </c>
      <c r="BP66">
        <v>0</v>
      </c>
      <c r="BQ66">
        <v>2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93</v>
      </c>
      <c r="CA66">
        <v>62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41"/>
        <v>-2</v>
      </c>
      <c r="CQ66">
        <f t="shared" si="67"/>
        <v>498.38080000000002</v>
      </c>
      <c r="CR66">
        <f t="shared" si="68"/>
        <v>0</v>
      </c>
      <c r="CS66">
        <f t="shared" si="42"/>
        <v>0</v>
      </c>
      <c r="CT66">
        <f t="shared" si="43"/>
        <v>0</v>
      </c>
      <c r="CU66">
        <f t="shared" si="44"/>
        <v>0</v>
      </c>
      <c r="CV66">
        <f t="shared" si="45"/>
        <v>0</v>
      </c>
      <c r="CW66">
        <f t="shared" si="46"/>
        <v>0</v>
      </c>
      <c r="CX66">
        <f t="shared" si="47"/>
        <v>0</v>
      </c>
      <c r="CY66">
        <f t="shared" si="48"/>
        <v>0</v>
      </c>
      <c r="CZ66">
        <f t="shared" si="49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1003</v>
      </c>
      <c r="DV66" t="s">
        <v>199</v>
      </c>
      <c r="DW66" t="s">
        <v>199</v>
      </c>
      <c r="DX66">
        <v>10</v>
      </c>
      <c r="DZ66" t="s">
        <v>6</v>
      </c>
      <c r="EA66" t="s">
        <v>6</v>
      </c>
      <c r="EB66" t="s">
        <v>6</v>
      </c>
      <c r="EC66" t="s">
        <v>6</v>
      </c>
      <c r="EE66">
        <v>66434310</v>
      </c>
      <c r="EF66">
        <v>2</v>
      </c>
      <c r="EG66" t="s">
        <v>25</v>
      </c>
      <c r="EH66">
        <v>9</v>
      </c>
      <c r="EI66" t="s">
        <v>179</v>
      </c>
      <c r="EJ66">
        <v>1</v>
      </c>
      <c r="EK66">
        <v>9001</v>
      </c>
      <c r="EL66" t="s">
        <v>179</v>
      </c>
      <c r="EM66" t="s">
        <v>180</v>
      </c>
      <c r="EO66" t="s">
        <v>6</v>
      </c>
      <c r="EQ66">
        <v>0</v>
      </c>
      <c r="ER66">
        <v>50.24</v>
      </c>
      <c r="ES66">
        <v>50.24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93</v>
      </c>
      <c r="FY66">
        <v>62</v>
      </c>
      <c r="GA66" t="s">
        <v>6</v>
      </c>
      <c r="GD66">
        <v>1</v>
      </c>
      <c r="GF66">
        <v>581091037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50"/>
        <v>0</v>
      </c>
      <c r="GM66">
        <f t="shared" si="51"/>
        <v>-2</v>
      </c>
      <c r="GN66">
        <f t="shared" si="52"/>
        <v>-2</v>
      </c>
      <c r="GO66">
        <f t="shared" si="53"/>
        <v>0</v>
      </c>
      <c r="GP66">
        <f t="shared" si="54"/>
        <v>0</v>
      </c>
      <c r="GR66">
        <v>0</v>
      </c>
      <c r="GS66">
        <v>3</v>
      </c>
      <c r="GT66">
        <v>0</v>
      </c>
      <c r="GU66" t="s">
        <v>6</v>
      </c>
      <c r="GV66">
        <f t="shared" si="64"/>
        <v>0</v>
      </c>
      <c r="GW66">
        <v>1</v>
      </c>
      <c r="GX66">
        <f t="shared" si="56"/>
        <v>0</v>
      </c>
      <c r="HA66">
        <v>0</v>
      </c>
      <c r="HB66">
        <v>0</v>
      </c>
      <c r="HC66">
        <f t="shared" si="57"/>
        <v>0</v>
      </c>
      <c r="HE66" t="s">
        <v>6</v>
      </c>
      <c r="HF66" t="s">
        <v>6</v>
      </c>
      <c r="HM66" t="s">
        <v>6</v>
      </c>
      <c r="HN66" t="s">
        <v>181</v>
      </c>
      <c r="HO66" t="s">
        <v>182</v>
      </c>
      <c r="HP66" t="s">
        <v>179</v>
      </c>
      <c r="HQ66" t="s">
        <v>179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102</v>
      </c>
      <c r="E67" t="s">
        <v>201</v>
      </c>
      <c r="F67" t="s">
        <v>202</v>
      </c>
      <c r="G67" t="s">
        <v>203</v>
      </c>
      <c r="H67" t="str">
        <f>'1.Ведомость'!C63</f>
        <v>т</v>
      </c>
      <c r="I67">
        <f>I62*J67</f>
        <v>-5.6999999999999996E-6</v>
      </c>
      <c r="J67">
        <v>-3.0126849894291753E-5</v>
      </c>
      <c r="K67">
        <v>-3.0000000000000001E-5</v>
      </c>
      <c r="O67">
        <f t="shared" si="21"/>
        <v>0</v>
      </c>
      <c r="P67">
        <f t="shared" si="22"/>
        <v>0</v>
      </c>
      <c r="Q67">
        <f t="shared" si="23"/>
        <v>0</v>
      </c>
      <c r="R67">
        <f t="shared" si="24"/>
        <v>0</v>
      </c>
      <c r="S67">
        <f t="shared" si="25"/>
        <v>0</v>
      </c>
      <c r="T67">
        <f t="shared" si="26"/>
        <v>0</v>
      </c>
      <c r="U67">
        <f t="shared" si="27"/>
        <v>0</v>
      </c>
      <c r="V67">
        <f t="shared" si="28"/>
        <v>0</v>
      </c>
      <c r="W67">
        <f t="shared" si="29"/>
        <v>0</v>
      </c>
      <c r="X67">
        <f t="shared" si="30"/>
        <v>0</v>
      </c>
      <c r="Y67">
        <f t="shared" si="31"/>
        <v>0</v>
      </c>
      <c r="AA67">
        <v>92806356</v>
      </c>
      <c r="AB67">
        <f t="shared" si="32"/>
        <v>4455.2</v>
      </c>
      <c r="AC67">
        <f t="shared" si="58"/>
        <v>4455.2</v>
      </c>
      <c r="AD67">
        <f t="shared" si="59"/>
        <v>0</v>
      </c>
      <c r="AE67">
        <f t="shared" si="60"/>
        <v>0</v>
      </c>
      <c r="AF67">
        <f t="shared" si="61"/>
        <v>0</v>
      </c>
      <c r="AG67">
        <f t="shared" si="37"/>
        <v>0</v>
      </c>
      <c r="AH67">
        <f t="shared" si="62"/>
        <v>0</v>
      </c>
      <c r="AI67">
        <f t="shared" si="63"/>
        <v>0</v>
      </c>
      <c r="AJ67">
        <f t="shared" si="40"/>
        <v>0</v>
      </c>
      <c r="AK67">
        <v>4455.2</v>
      </c>
      <c r="AL67">
        <v>4455.2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93</v>
      </c>
      <c r="AU67">
        <v>62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204</v>
      </c>
      <c r="BM67">
        <v>9001</v>
      </c>
      <c r="BN67">
        <v>0</v>
      </c>
      <c r="BO67" t="s">
        <v>6</v>
      </c>
      <c r="BP67">
        <v>0</v>
      </c>
      <c r="BQ67">
        <v>2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93</v>
      </c>
      <c r="CA67">
        <v>62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41"/>
        <v>0</v>
      </c>
      <c r="CQ67">
        <f t="shared" si="67"/>
        <v>44195.583999999995</v>
      </c>
      <c r="CR67">
        <f t="shared" si="68"/>
        <v>0</v>
      </c>
      <c r="CS67">
        <f t="shared" si="42"/>
        <v>0</v>
      </c>
      <c r="CT67">
        <f t="shared" si="43"/>
        <v>0</v>
      </c>
      <c r="CU67">
        <f t="shared" si="44"/>
        <v>0</v>
      </c>
      <c r="CV67">
        <f t="shared" si="45"/>
        <v>0</v>
      </c>
      <c r="CW67">
        <f t="shared" si="46"/>
        <v>0</v>
      </c>
      <c r="CX67">
        <f t="shared" si="47"/>
        <v>0</v>
      </c>
      <c r="CY67">
        <f t="shared" si="48"/>
        <v>0</v>
      </c>
      <c r="CZ67">
        <f t="shared" si="49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95</v>
      </c>
      <c r="DW67" t="s">
        <v>95</v>
      </c>
      <c r="DX67">
        <v>1000</v>
      </c>
      <c r="DZ67" t="s">
        <v>6</v>
      </c>
      <c r="EA67" t="s">
        <v>6</v>
      </c>
      <c r="EB67" t="s">
        <v>6</v>
      </c>
      <c r="EC67" t="s">
        <v>6</v>
      </c>
      <c r="EE67">
        <v>66434310</v>
      </c>
      <c r="EF67">
        <v>2</v>
      </c>
      <c r="EG67" t="s">
        <v>25</v>
      </c>
      <c r="EH67">
        <v>9</v>
      </c>
      <c r="EI67" t="s">
        <v>179</v>
      </c>
      <c r="EJ67">
        <v>1</v>
      </c>
      <c r="EK67">
        <v>9001</v>
      </c>
      <c r="EL67" t="s">
        <v>179</v>
      </c>
      <c r="EM67" t="s">
        <v>180</v>
      </c>
      <c r="EO67" t="s">
        <v>6</v>
      </c>
      <c r="EQ67">
        <v>0</v>
      </c>
      <c r="ER67">
        <v>4455.2</v>
      </c>
      <c r="ES67">
        <v>4455.2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93</v>
      </c>
      <c r="FY67">
        <v>62</v>
      </c>
      <c r="GA67" t="s">
        <v>6</v>
      </c>
      <c r="GD67">
        <v>1</v>
      </c>
      <c r="GF67">
        <v>-120483918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50"/>
        <v>0</v>
      </c>
      <c r="GM67">
        <f t="shared" si="51"/>
        <v>0</v>
      </c>
      <c r="GN67">
        <f t="shared" si="52"/>
        <v>0</v>
      </c>
      <c r="GO67">
        <f t="shared" si="53"/>
        <v>0</v>
      </c>
      <c r="GP67">
        <f t="shared" si="54"/>
        <v>0</v>
      </c>
      <c r="GR67">
        <v>0</v>
      </c>
      <c r="GS67">
        <v>3</v>
      </c>
      <c r="GT67">
        <v>0</v>
      </c>
      <c r="GU67" t="s">
        <v>6</v>
      </c>
      <c r="GV67">
        <f t="shared" si="64"/>
        <v>0</v>
      </c>
      <c r="GW67">
        <v>1</v>
      </c>
      <c r="GX67">
        <f t="shared" si="56"/>
        <v>0</v>
      </c>
      <c r="HA67">
        <v>0</v>
      </c>
      <c r="HB67">
        <v>0</v>
      </c>
      <c r="HC67">
        <f t="shared" si="57"/>
        <v>0</v>
      </c>
      <c r="HE67" t="s">
        <v>6</v>
      </c>
      <c r="HF67" t="s">
        <v>6</v>
      </c>
      <c r="HM67" t="s">
        <v>6</v>
      </c>
      <c r="HN67" t="s">
        <v>181</v>
      </c>
      <c r="HO67" t="s">
        <v>182</v>
      </c>
      <c r="HP67" t="s">
        <v>179</v>
      </c>
      <c r="HQ67" t="s">
        <v>179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103</v>
      </c>
      <c r="E68" t="s">
        <v>205</v>
      </c>
      <c r="F68" t="s">
        <v>206</v>
      </c>
      <c r="G68" t="s">
        <v>207</v>
      </c>
      <c r="H68" t="str">
        <f>'1.Ведомость'!C64</f>
        <v>т</v>
      </c>
      <c r="I68">
        <f>I62*J68</f>
        <v>-3.6699999999999998E-4</v>
      </c>
      <c r="J68">
        <v>-1.9397463002114163E-3</v>
      </c>
      <c r="K68">
        <v>-1.9400000000000001E-3</v>
      </c>
      <c r="O68">
        <f t="shared" si="21"/>
        <v>-18</v>
      </c>
      <c r="P68">
        <f t="shared" si="22"/>
        <v>-18</v>
      </c>
      <c r="Q68">
        <f t="shared" si="23"/>
        <v>0</v>
      </c>
      <c r="R68">
        <f t="shared" si="24"/>
        <v>0</v>
      </c>
      <c r="S68">
        <f t="shared" si="25"/>
        <v>0</v>
      </c>
      <c r="T68">
        <f t="shared" si="26"/>
        <v>0</v>
      </c>
      <c r="U68">
        <f t="shared" si="27"/>
        <v>0</v>
      </c>
      <c r="V68">
        <f t="shared" si="28"/>
        <v>0</v>
      </c>
      <c r="W68">
        <f t="shared" si="29"/>
        <v>0</v>
      </c>
      <c r="X68">
        <f t="shared" si="30"/>
        <v>0</v>
      </c>
      <c r="Y68">
        <f t="shared" si="31"/>
        <v>0</v>
      </c>
      <c r="AA68">
        <v>92806356</v>
      </c>
      <c r="AB68">
        <f t="shared" si="32"/>
        <v>4920</v>
      </c>
      <c r="AC68">
        <f t="shared" si="58"/>
        <v>4920</v>
      </c>
      <c r="AD68">
        <f t="shared" si="59"/>
        <v>0</v>
      </c>
      <c r="AE68">
        <f t="shared" si="60"/>
        <v>0</v>
      </c>
      <c r="AF68">
        <f t="shared" si="61"/>
        <v>0</v>
      </c>
      <c r="AG68">
        <f t="shared" si="37"/>
        <v>0</v>
      </c>
      <c r="AH68">
        <f t="shared" si="62"/>
        <v>0</v>
      </c>
      <c r="AI68">
        <f t="shared" si="63"/>
        <v>0</v>
      </c>
      <c r="AJ68">
        <f t="shared" si="40"/>
        <v>0</v>
      </c>
      <c r="AK68">
        <v>4920</v>
      </c>
      <c r="AL68">
        <v>4920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93</v>
      </c>
      <c r="AU68">
        <v>62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208</v>
      </c>
      <c r="BM68">
        <v>9001</v>
      </c>
      <c r="BN68">
        <v>0</v>
      </c>
      <c r="BO68" t="s">
        <v>6</v>
      </c>
      <c r="BP68">
        <v>0</v>
      </c>
      <c r="BQ68">
        <v>2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93</v>
      </c>
      <c r="CA68">
        <v>62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41"/>
        <v>-18</v>
      </c>
      <c r="CQ68">
        <f t="shared" si="67"/>
        <v>48806.400000000001</v>
      </c>
      <c r="CR68">
        <f t="shared" si="68"/>
        <v>0</v>
      </c>
      <c r="CS68">
        <f t="shared" si="42"/>
        <v>0</v>
      </c>
      <c r="CT68">
        <f t="shared" si="43"/>
        <v>0</v>
      </c>
      <c r="CU68">
        <f t="shared" si="44"/>
        <v>0</v>
      </c>
      <c r="CV68">
        <f t="shared" si="45"/>
        <v>0</v>
      </c>
      <c r="CW68">
        <f t="shared" si="46"/>
        <v>0</v>
      </c>
      <c r="CX68">
        <f t="shared" si="47"/>
        <v>0</v>
      </c>
      <c r="CY68">
        <f t="shared" si="48"/>
        <v>0</v>
      </c>
      <c r="CZ68">
        <f t="shared" si="49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95</v>
      </c>
      <c r="DW68" t="s">
        <v>95</v>
      </c>
      <c r="DX68">
        <v>1000</v>
      </c>
      <c r="DZ68" t="s">
        <v>6</v>
      </c>
      <c r="EA68" t="s">
        <v>6</v>
      </c>
      <c r="EB68" t="s">
        <v>6</v>
      </c>
      <c r="EC68" t="s">
        <v>6</v>
      </c>
      <c r="EE68">
        <v>66434310</v>
      </c>
      <c r="EF68">
        <v>2</v>
      </c>
      <c r="EG68" t="s">
        <v>25</v>
      </c>
      <c r="EH68">
        <v>9</v>
      </c>
      <c r="EI68" t="s">
        <v>179</v>
      </c>
      <c r="EJ68">
        <v>1</v>
      </c>
      <c r="EK68">
        <v>9001</v>
      </c>
      <c r="EL68" t="s">
        <v>179</v>
      </c>
      <c r="EM68" t="s">
        <v>180</v>
      </c>
      <c r="EO68" t="s">
        <v>6</v>
      </c>
      <c r="EQ68">
        <v>0</v>
      </c>
      <c r="ER68">
        <v>4920</v>
      </c>
      <c r="ES68">
        <v>4920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93</v>
      </c>
      <c r="FY68">
        <v>62</v>
      </c>
      <c r="GA68" t="s">
        <v>6</v>
      </c>
      <c r="GD68">
        <v>1</v>
      </c>
      <c r="GF68">
        <v>834877976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50"/>
        <v>0</v>
      </c>
      <c r="GM68">
        <f t="shared" si="51"/>
        <v>-18</v>
      </c>
      <c r="GN68">
        <f t="shared" si="52"/>
        <v>-18</v>
      </c>
      <c r="GO68">
        <f t="shared" si="53"/>
        <v>0</v>
      </c>
      <c r="GP68">
        <f t="shared" si="54"/>
        <v>0</v>
      </c>
      <c r="GR68">
        <v>0</v>
      </c>
      <c r="GS68">
        <v>3</v>
      </c>
      <c r="GT68">
        <v>0</v>
      </c>
      <c r="GU68" t="s">
        <v>6</v>
      </c>
      <c r="GV68">
        <f t="shared" si="64"/>
        <v>0</v>
      </c>
      <c r="GW68">
        <v>1</v>
      </c>
      <c r="GX68">
        <f t="shared" si="56"/>
        <v>0</v>
      </c>
      <c r="HA68">
        <v>0</v>
      </c>
      <c r="HB68">
        <v>0</v>
      </c>
      <c r="HC68">
        <f t="shared" si="57"/>
        <v>0</v>
      </c>
      <c r="HE68" t="s">
        <v>6</v>
      </c>
      <c r="HF68" t="s">
        <v>6</v>
      </c>
      <c r="HM68" t="s">
        <v>6</v>
      </c>
      <c r="HN68" t="s">
        <v>181</v>
      </c>
      <c r="HO68" t="s">
        <v>182</v>
      </c>
      <c r="HP68" t="s">
        <v>179</v>
      </c>
      <c r="HQ68" t="s">
        <v>179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104</v>
      </c>
      <c r="E69" t="s">
        <v>209</v>
      </c>
      <c r="F69" t="s">
        <v>210</v>
      </c>
      <c r="G69" t="s">
        <v>211</v>
      </c>
      <c r="H69" t="str">
        <f>'1.Ведомость'!C65</f>
        <v>м3</v>
      </c>
      <c r="I69">
        <f>I62*J69</f>
        <v>-1.9489999999999997E-4</v>
      </c>
      <c r="J69">
        <v>-1.0301268498942916E-3</v>
      </c>
      <c r="K69">
        <v>-1.0300000000000001E-3</v>
      </c>
      <c r="O69">
        <f t="shared" si="21"/>
        <v>-3</v>
      </c>
      <c r="P69">
        <f t="shared" si="22"/>
        <v>-3</v>
      </c>
      <c r="Q69">
        <f t="shared" si="23"/>
        <v>0</v>
      </c>
      <c r="R69">
        <f t="shared" si="24"/>
        <v>0</v>
      </c>
      <c r="S69">
        <f t="shared" si="25"/>
        <v>0</v>
      </c>
      <c r="T69">
        <f t="shared" si="26"/>
        <v>0</v>
      </c>
      <c r="U69">
        <f t="shared" si="27"/>
        <v>0</v>
      </c>
      <c r="V69">
        <f t="shared" si="28"/>
        <v>0</v>
      </c>
      <c r="W69">
        <f t="shared" si="29"/>
        <v>0</v>
      </c>
      <c r="X69">
        <f t="shared" si="30"/>
        <v>0</v>
      </c>
      <c r="Y69">
        <f t="shared" si="31"/>
        <v>0</v>
      </c>
      <c r="AA69">
        <v>92806356</v>
      </c>
      <c r="AB69">
        <f t="shared" si="32"/>
        <v>1700</v>
      </c>
      <c r="AC69">
        <f t="shared" si="58"/>
        <v>1700</v>
      </c>
      <c r="AD69">
        <f t="shared" si="59"/>
        <v>0</v>
      </c>
      <c r="AE69">
        <f t="shared" si="60"/>
        <v>0</v>
      </c>
      <c r="AF69">
        <f t="shared" si="61"/>
        <v>0</v>
      </c>
      <c r="AG69">
        <f t="shared" si="37"/>
        <v>0</v>
      </c>
      <c r="AH69">
        <f t="shared" si="62"/>
        <v>0</v>
      </c>
      <c r="AI69">
        <f t="shared" si="63"/>
        <v>0</v>
      </c>
      <c r="AJ69">
        <f t="shared" si="40"/>
        <v>0</v>
      </c>
      <c r="AK69">
        <v>1700</v>
      </c>
      <c r="AL69">
        <v>1700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93</v>
      </c>
      <c r="AU69">
        <v>62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212</v>
      </c>
      <c r="BM69">
        <v>9001</v>
      </c>
      <c r="BN69">
        <v>0</v>
      </c>
      <c r="BO69" t="s">
        <v>6</v>
      </c>
      <c r="BP69">
        <v>0</v>
      </c>
      <c r="BQ69">
        <v>2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93</v>
      </c>
      <c r="CA69">
        <v>62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41"/>
        <v>-3</v>
      </c>
      <c r="CQ69">
        <f t="shared" si="67"/>
        <v>16864</v>
      </c>
      <c r="CR69">
        <f t="shared" si="68"/>
        <v>0</v>
      </c>
      <c r="CS69">
        <f t="shared" si="42"/>
        <v>0</v>
      </c>
      <c r="CT69">
        <f t="shared" si="43"/>
        <v>0</v>
      </c>
      <c r="CU69">
        <f t="shared" si="44"/>
        <v>0</v>
      </c>
      <c r="CV69">
        <f t="shared" si="45"/>
        <v>0</v>
      </c>
      <c r="CW69">
        <f t="shared" si="46"/>
        <v>0</v>
      </c>
      <c r="CX69">
        <f t="shared" si="47"/>
        <v>0</v>
      </c>
      <c r="CY69">
        <f t="shared" si="48"/>
        <v>0</v>
      </c>
      <c r="CZ69">
        <f t="shared" si="49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1007</v>
      </c>
      <c r="DV69" t="s">
        <v>34</v>
      </c>
      <c r="DW69" t="s">
        <v>34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66434310</v>
      </c>
      <c r="EF69">
        <v>2</v>
      </c>
      <c r="EG69" t="s">
        <v>25</v>
      </c>
      <c r="EH69">
        <v>9</v>
      </c>
      <c r="EI69" t="s">
        <v>179</v>
      </c>
      <c r="EJ69">
        <v>1</v>
      </c>
      <c r="EK69">
        <v>9001</v>
      </c>
      <c r="EL69" t="s">
        <v>179</v>
      </c>
      <c r="EM69" t="s">
        <v>180</v>
      </c>
      <c r="EO69" t="s">
        <v>6</v>
      </c>
      <c r="EQ69">
        <v>0</v>
      </c>
      <c r="ER69">
        <v>1700</v>
      </c>
      <c r="ES69">
        <v>1700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93</v>
      </c>
      <c r="FY69">
        <v>62</v>
      </c>
      <c r="GA69" t="s">
        <v>6</v>
      </c>
      <c r="GD69">
        <v>1</v>
      </c>
      <c r="GF69">
        <v>1758287014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50"/>
        <v>0</v>
      </c>
      <c r="GM69">
        <f t="shared" si="51"/>
        <v>-3</v>
      </c>
      <c r="GN69">
        <f t="shared" si="52"/>
        <v>-3</v>
      </c>
      <c r="GO69">
        <f t="shared" si="53"/>
        <v>0</v>
      </c>
      <c r="GP69">
        <f t="shared" si="54"/>
        <v>0</v>
      </c>
      <c r="GR69">
        <v>0</v>
      </c>
      <c r="GS69">
        <v>3</v>
      </c>
      <c r="GT69">
        <v>0</v>
      </c>
      <c r="GU69" t="s">
        <v>6</v>
      </c>
      <c r="GV69">
        <f t="shared" si="64"/>
        <v>0</v>
      </c>
      <c r="GW69">
        <v>1</v>
      </c>
      <c r="GX69">
        <f t="shared" si="56"/>
        <v>0</v>
      </c>
      <c r="HA69">
        <v>0</v>
      </c>
      <c r="HB69">
        <v>0</v>
      </c>
      <c r="HC69">
        <f t="shared" si="57"/>
        <v>0</v>
      </c>
      <c r="HE69" t="s">
        <v>6</v>
      </c>
      <c r="HF69" t="s">
        <v>6</v>
      </c>
      <c r="HM69" t="s">
        <v>6</v>
      </c>
      <c r="HN69" t="s">
        <v>181</v>
      </c>
      <c r="HO69" t="s">
        <v>182</v>
      </c>
      <c r="HP69" t="s">
        <v>179</v>
      </c>
      <c r="HQ69" t="s">
        <v>179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105</v>
      </c>
      <c r="E70" t="s">
        <v>213</v>
      </c>
      <c r="F70" t="s">
        <v>214</v>
      </c>
      <c r="G70" t="s">
        <v>215</v>
      </c>
      <c r="H70" t="str">
        <f>'1.Ведомость'!C66</f>
        <v>т</v>
      </c>
      <c r="I70">
        <f>I62*J70</f>
        <v>-5.8699999999999997E-5</v>
      </c>
      <c r="J70">
        <v>-3.102536997885835E-4</v>
      </c>
      <c r="K70">
        <v>-3.1E-4</v>
      </c>
      <c r="O70">
        <f t="shared" si="21"/>
        <v>-9</v>
      </c>
      <c r="P70">
        <f t="shared" si="22"/>
        <v>-9</v>
      </c>
      <c r="Q70">
        <f t="shared" si="23"/>
        <v>0</v>
      </c>
      <c r="R70">
        <f t="shared" si="24"/>
        <v>0</v>
      </c>
      <c r="S70">
        <f t="shared" si="25"/>
        <v>0</v>
      </c>
      <c r="T70">
        <f t="shared" si="26"/>
        <v>0</v>
      </c>
      <c r="U70">
        <f t="shared" si="27"/>
        <v>0</v>
      </c>
      <c r="V70">
        <f t="shared" si="28"/>
        <v>0</v>
      </c>
      <c r="W70">
        <f t="shared" si="29"/>
        <v>0</v>
      </c>
      <c r="X70">
        <f t="shared" si="30"/>
        <v>0</v>
      </c>
      <c r="Y70">
        <f t="shared" si="31"/>
        <v>0</v>
      </c>
      <c r="AA70">
        <v>92806356</v>
      </c>
      <c r="AB70">
        <f t="shared" si="32"/>
        <v>15620</v>
      </c>
      <c r="AC70">
        <f t="shared" si="58"/>
        <v>15620</v>
      </c>
      <c r="AD70">
        <f t="shared" si="59"/>
        <v>0</v>
      </c>
      <c r="AE70">
        <f t="shared" si="60"/>
        <v>0</v>
      </c>
      <c r="AF70">
        <f t="shared" si="61"/>
        <v>0</v>
      </c>
      <c r="AG70">
        <f t="shared" si="37"/>
        <v>0</v>
      </c>
      <c r="AH70">
        <f t="shared" si="62"/>
        <v>0</v>
      </c>
      <c r="AI70">
        <f t="shared" si="63"/>
        <v>0</v>
      </c>
      <c r="AJ70">
        <f t="shared" si="40"/>
        <v>0</v>
      </c>
      <c r="AK70">
        <v>15620</v>
      </c>
      <c r="AL70">
        <v>15620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93</v>
      </c>
      <c r="AU70">
        <v>62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1</v>
      </c>
      <c r="BJ70" t="s">
        <v>216</v>
      </c>
      <c r="BM70">
        <v>9001</v>
      </c>
      <c r="BN70">
        <v>0</v>
      </c>
      <c r="BO70" t="s">
        <v>6</v>
      </c>
      <c r="BP70">
        <v>0</v>
      </c>
      <c r="BQ70">
        <v>2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93</v>
      </c>
      <c r="CA70">
        <v>62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41"/>
        <v>-9</v>
      </c>
      <c r="CQ70">
        <f t="shared" si="67"/>
        <v>154950.39999999999</v>
      </c>
      <c r="CR70">
        <f t="shared" si="68"/>
        <v>0</v>
      </c>
      <c r="CS70">
        <f t="shared" si="42"/>
        <v>0</v>
      </c>
      <c r="CT70">
        <f t="shared" si="43"/>
        <v>0</v>
      </c>
      <c r="CU70">
        <f t="shared" si="44"/>
        <v>0</v>
      </c>
      <c r="CV70">
        <f t="shared" si="45"/>
        <v>0</v>
      </c>
      <c r="CW70">
        <f t="shared" si="46"/>
        <v>0</v>
      </c>
      <c r="CX70">
        <f t="shared" si="47"/>
        <v>0</v>
      </c>
      <c r="CY70">
        <f t="shared" si="48"/>
        <v>0</v>
      </c>
      <c r="CZ70">
        <f t="shared" si="49"/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95</v>
      </c>
      <c r="DW70" t="s">
        <v>95</v>
      </c>
      <c r="DX70">
        <v>1000</v>
      </c>
      <c r="DZ70" t="s">
        <v>6</v>
      </c>
      <c r="EA70" t="s">
        <v>6</v>
      </c>
      <c r="EB70" t="s">
        <v>6</v>
      </c>
      <c r="EC70" t="s">
        <v>6</v>
      </c>
      <c r="EE70">
        <v>66434310</v>
      </c>
      <c r="EF70">
        <v>2</v>
      </c>
      <c r="EG70" t="s">
        <v>25</v>
      </c>
      <c r="EH70">
        <v>9</v>
      </c>
      <c r="EI70" t="s">
        <v>179</v>
      </c>
      <c r="EJ70">
        <v>1</v>
      </c>
      <c r="EK70">
        <v>9001</v>
      </c>
      <c r="EL70" t="s">
        <v>179</v>
      </c>
      <c r="EM70" t="s">
        <v>180</v>
      </c>
      <c r="EO70" t="s">
        <v>6</v>
      </c>
      <c r="EQ70">
        <v>0</v>
      </c>
      <c r="ER70">
        <v>15620</v>
      </c>
      <c r="ES70">
        <v>15620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93</v>
      </c>
      <c r="FY70">
        <v>62</v>
      </c>
      <c r="GA70" t="s">
        <v>6</v>
      </c>
      <c r="GD70">
        <v>1</v>
      </c>
      <c r="GF70">
        <v>264248573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50"/>
        <v>0</v>
      </c>
      <c r="GM70">
        <f t="shared" si="51"/>
        <v>-9</v>
      </c>
      <c r="GN70">
        <f t="shared" si="52"/>
        <v>-9</v>
      </c>
      <c r="GO70">
        <f t="shared" si="53"/>
        <v>0</v>
      </c>
      <c r="GP70">
        <f t="shared" si="54"/>
        <v>0</v>
      </c>
      <c r="GR70">
        <v>0</v>
      </c>
      <c r="GS70">
        <v>3</v>
      </c>
      <c r="GT70">
        <v>0</v>
      </c>
      <c r="GU70" t="s">
        <v>6</v>
      </c>
      <c r="GV70">
        <f t="shared" si="64"/>
        <v>0</v>
      </c>
      <c r="GW70">
        <v>1</v>
      </c>
      <c r="GX70">
        <f t="shared" si="56"/>
        <v>0</v>
      </c>
      <c r="HA70">
        <v>0</v>
      </c>
      <c r="HB70">
        <v>0</v>
      </c>
      <c r="HC70">
        <f t="shared" si="57"/>
        <v>0</v>
      </c>
      <c r="HE70" t="s">
        <v>6</v>
      </c>
      <c r="HF70" t="s">
        <v>6</v>
      </c>
      <c r="HM70" t="s">
        <v>6</v>
      </c>
      <c r="HN70" t="s">
        <v>181</v>
      </c>
      <c r="HO70" t="s">
        <v>182</v>
      </c>
      <c r="HP70" t="s">
        <v>179</v>
      </c>
      <c r="HQ70" t="s">
        <v>179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106</v>
      </c>
      <c r="E71" t="s">
        <v>217</v>
      </c>
      <c r="F71" t="s">
        <v>218</v>
      </c>
      <c r="G71" t="s">
        <v>219</v>
      </c>
      <c r="H71" t="str">
        <f>'1.Ведомость'!C67</f>
        <v>кг</v>
      </c>
      <c r="I71">
        <f>I62*J71</f>
        <v>-0.11352</v>
      </c>
      <c r="J71">
        <v>-0.6</v>
      </c>
      <c r="K71">
        <v>-0.6</v>
      </c>
      <c r="O71">
        <f t="shared" si="21"/>
        <v>-11</v>
      </c>
      <c r="P71">
        <f t="shared" si="22"/>
        <v>-11</v>
      </c>
      <c r="Q71">
        <f t="shared" si="23"/>
        <v>0</v>
      </c>
      <c r="R71">
        <f t="shared" si="24"/>
        <v>0</v>
      </c>
      <c r="S71">
        <f t="shared" si="25"/>
        <v>0</v>
      </c>
      <c r="T71">
        <f t="shared" si="26"/>
        <v>0</v>
      </c>
      <c r="U71">
        <f t="shared" si="27"/>
        <v>0</v>
      </c>
      <c r="V71">
        <f t="shared" si="28"/>
        <v>0</v>
      </c>
      <c r="W71">
        <f t="shared" si="29"/>
        <v>0</v>
      </c>
      <c r="X71">
        <f t="shared" si="30"/>
        <v>0</v>
      </c>
      <c r="Y71">
        <f t="shared" si="31"/>
        <v>0</v>
      </c>
      <c r="AA71">
        <v>92806356</v>
      </c>
      <c r="AB71">
        <f t="shared" si="32"/>
        <v>9.42</v>
      </c>
      <c r="AC71">
        <f t="shared" si="58"/>
        <v>9.42</v>
      </c>
      <c r="AD71">
        <f t="shared" si="59"/>
        <v>0</v>
      </c>
      <c r="AE71">
        <f t="shared" si="60"/>
        <v>0</v>
      </c>
      <c r="AF71">
        <f t="shared" si="61"/>
        <v>0</v>
      </c>
      <c r="AG71">
        <f t="shared" si="37"/>
        <v>0</v>
      </c>
      <c r="AH71">
        <f t="shared" si="62"/>
        <v>0</v>
      </c>
      <c r="AI71">
        <f t="shared" si="63"/>
        <v>0</v>
      </c>
      <c r="AJ71">
        <f t="shared" si="40"/>
        <v>0</v>
      </c>
      <c r="AK71">
        <v>9.42</v>
      </c>
      <c r="AL71">
        <v>9.42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93</v>
      </c>
      <c r="AU71">
        <v>62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221</v>
      </c>
      <c r="BM71">
        <v>9001</v>
      </c>
      <c r="BN71">
        <v>0</v>
      </c>
      <c r="BO71" t="s">
        <v>6</v>
      </c>
      <c r="BP71">
        <v>0</v>
      </c>
      <c r="BQ71">
        <v>2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93</v>
      </c>
      <c r="CA71">
        <v>62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41"/>
        <v>-11</v>
      </c>
      <c r="CQ71">
        <f t="shared" si="67"/>
        <v>93.446399999999997</v>
      </c>
      <c r="CR71">
        <f t="shared" si="68"/>
        <v>0</v>
      </c>
      <c r="CS71">
        <f t="shared" si="42"/>
        <v>0</v>
      </c>
      <c r="CT71">
        <f t="shared" si="43"/>
        <v>0</v>
      </c>
      <c r="CU71">
        <f t="shared" si="44"/>
        <v>0</v>
      </c>
      <c r="CV71">
        <f t="shared" si="45"/>
        <v>0</v>
      </c>
      <c r="CW71">
        <f t="shared" si="46"/>
        <v>0</v>
      </c>
      <c r="CX71">
        <f t="shared" si="47"/>
        <v>0</v>
      </c>
      <c r="CY71">
        <f t="shared" si="48"/>
        <v>0</v>
      </c>
      <c r="CZ71">
        <f t="shared" si="49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1009</v>
      </c>
      <c r="DV71" t="s">
        <v>220</v>
      </c>
      <c r="DW71" t="s">
        <v>220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66434310</v>
      </c>
      <c r="EF71">
        <v>2</v>
      </c>
      <c r="EG71" t="s">
        <v>25</v>
      </c>
      <c r="EH71">
        <v>9</v>
      </c>
      <c r="EI71" t="s">
        <v>179</v>
      </c>
      <c r="EJ71">
        <v>1</v>
      </c>
      <c r="EK71">
        <v>9001</v>
      </c>
      <c r="EL71" t="s">
        <v>179</v>
      </c>
      <c r="EM71" t="s">
        <v>180</v>
      </c>
      <c r="EO71" t="s">
        <v>6</v>
      </c>
      <c r="EQ71">
        <v>0</v>
      </c>
      <c r="ER71">
        <v>9.42</v>
      </c>
      <c r="ES71">
        <v>9.42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93</v>
      </c>
      <c r="FY71">
        <v>62</v>
      </c>
      <c r="GA71" t="s">
        <v>6</v>
      </c>
      <c r="GD71">
        <v>1</v>
      </c>
      <c r="GF71">
        <v>-1449230318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50"/>
        <v>0</v>
      </c>
      <c r="GM71">
        <f t="shared" si="51"/>
        <v>-11</v>
      </c>
      <c r="GN71">
        <f t="shared" si="52"/>
        <v>-11</v>
      </c>
      <c r="GO71">
        <f t="shared" si="53"/>
        <v>0</v>
      </c>
      <c r="GP71">
        <f t="shared" si="54"/>
        <v>0</v>
      </c>
      <c r="GR71">
        <v>0</v>
      </c>
      <c r="GS71">
        <v>3</v>
      </c>
      <c r="GT71">
        <v>0</v>
      </c>
      <c r="GU71" t="s">
        <v>6</v>
      </c>
      <c r="GV71">
        <f t="shared" si="64"/>
        <v>0</v>
      </c>
      <c r="GW71">
        <v>1</v>
      </c>
      <c r="GX71">
        <f t="shared" si="56"/>
        <v>0</v>
      </c>
      <c r="HA71">
        <v>0</v>
      </c>
      <c r="HB71">
        <v>0</v>
      </c>
      <c r="HC71">
        <f t="shared" si="57"/>
        <v>0</v>
      </c>
      <c r="HE71" t="s">
        <v>6</v>
      </c>
      <c r="HF71" t="s">
        <v>6</v>
      </c>
      <c r="HM71" t="s">
        <v>6</v>
      </c>
      <c r="HN71" t="s">
        <v>181</v>
      </c>
      <c r="HO71" t="s">
        <v>182</v>
      </c>
      <c r="HP71" t="s">
        <v>179</v>
      </c>
      <c r="HQ71" t="s">
        <v>179</v>
      </c>
      <c r="HS71">
        <v>0</v>
      </c>
      <c r="IK71">
        <v>0</v>
      </c>
    </row>
    <row r="73" spans="1:245" x14ac:dyDescent="0.2">
      <c r="A73" s="2">
        <v>51</v>
      </c>
      <c r="B73" s="2">
        <f>B24</f>
        <v>1</v>
      </c>
      <c r="C73" s="2">
        <f>A24</f>
        <v>4</v>
      </c>
      <c r="D73" s="2">
        <f>ROW(A24)</f>
        <v>24</v>
      </c>
      <c r="E73" s="2"/>
      <c r="F73" s="2" t="str">
        <f>IF(F24&lt;&gt;"",F24,"")</f>
        <v>Лестницы Л3-Л8</v>
      </c>
      <c r="G73" s="2" t="str">
        <f>IF(G24&lt;&gt;"",G24,"")</f>
        <v>Лестницы Л3-Л8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69">ROUND(AB73,0)</f>
        <v>488595</v>
      </c>
      <c r="P73" s="2">
        <f t="shared" si="69"/>
        <v>371324</v>
      </c>
      <c r="Q73" s="2">
        <f t="shared" si="69"/>
        <v>33314</v>
      </c>
      <c r="R73" s="2">
        <f t="shared" si="69"/>
        <v>13572</v>
      </c>
      <c r="S73" s="2">
        <f t="shared" si="69"/>
        <v>83957</v>
      </c>
      <c r="T73" s="2">
        <f t="shared" si="69"/>
        <v>0</v>
      </c>
      <c r="U73" s="2">
        <f>AH73</f>
        <v>211.608656</v>
      </c>
      <c r="V73" s="2">
        <f>AI73</f>
        <v>23.059263000000001</v>
      </c>
      <c r="W73" s="2">
        <f>ROUND(AJ73,0)</f>
        <v>0</v>
      </c>
      <c r="X73" s="2">
        <f>ROUND(AK73,0)</f>
        <v>109576</v>
      </c>
      <c r="Y73" s="2">
        <f>ROUND(AL73,0)</f>
        <v>73188</v>
      </c>
      <c r="Z73" s="2"/>
      <c r="AA73" s="2"/>
      <c r="AB73" s="2">
        <f>ROUND(SUMIF(AA28:AA71,"=92806356",O28:O71),0)</f>
        <v>488595</v>
      </c>
      <c r="AC73" s="2">
        <f>ROUND(SUMIF(AA28:AA71,"=92806356",P28:P71),0)</f>
        <v>371324</v>
      </c>
      <c r="AD73" s="2">
        <f>ROUND(SUMIF(AA28:AA71,"=92806356",Q28:Q71),0)</f>
        <v>33314</v>
      </c>
      <c r="AE73" s="2">
        <f>ROUND(SUMIF(AA28:AA71,"=92806356",R28:R71),0)</f>
        <v>13572</v>
      </c>
      <c r="AF73" s="2">
        <f>ROUND(SUMIF(AA28:AA71,"=92806356",S28:S71),0)</f>
        <v>83957</v>
      </c>
      <c r="AG73" s="2">
        <f>ROUND(SUMIF(AA28:AA71,"=92806356",T28:T71),0)</f>
        <v>0</v>
      </c>
      <c r="AH73" s="2">
        <f>SUMIF(AA28:AA71,"=92806356",U28:U71)</f>
        <v>211.608656</v>
      </c>
      <c r="AI73" s="2">
        <f>SUMIF(AA28:AA71,"=92806356",V28:V71)</f>
        <v>23.059263000000001</v>
      </c>
      <c r="AJ73" s="2">
        <f>ROUND(SUMIF(AA28:AA71,"=92806356",W28:W71),0)</f>
        <v>0</v>
      </c>
      <c r="AK73" s="2">
        <f>ROUND(SUMIF(AA28:AA71,"=92806356",X28:X71),0)</f>
        <v>109576</v>
      </c>
      <c r="AL73" s="2">
        <f>ROUND(SUMIF(AA28:AA71,"=92806356",Y28:Y71),0)</f>
        <v>73188</v>
      </c>
      <c r="AM73" s="2"/>
      <c r="AN73" s="2"/>
      <c r="AO73" s="2">
        <f t="shared" ref="AO73:BD73" si="70">ROUND(BX73,0)</f>
        <v>0</v>
      </c>
      <c r="AP73" s="2">
        <f t="shared" si="70"/>
        <v>0</v>
      </c>
      <c r="AQ73" s="2">
        <f t="shared" si="70"/>
        <v>0</v>
      </c>
      <c r="AR73" s="2">
        <f t="shared" si="70"/>
        <v>671359</v>
      </c>
      <c r="AS73" s="2">
        <f t="shared" si="70"/>
        <v>671359</v>
      </c>
      <c r="AT73" s="2">
        <f t="shared" si="70"/>
        <v>0</v>
      </c>
      <c r="AU73" s="2">
        <f t="shared" si="70"/>
        <v>0</v>
      </c>
      <c r="AV73" s="2">
        <f t="shared" si="70"/>
        <v>371324</v>
      </c>
      <c r="AW73" s="2">
        <f t="shared" si="70"/>
        <v>371324</v>
      </c>
      <c r="AX73" s="2">
        <f t="shared" si="70"/>
        <v>0</v>
      </c>
      <c r="AY73" s="2">
        <f t="shared" si="70"/>
        <v>371324</v>
      </c>
      <c r="AZ73" s="2">
        <f t="shared" si="70"/>
        <v>0</v>
      </c>
      <c r="BA73" s="2">
        <f t="shared" si="70"/>
        <v>0</v>
      </c>
      <c r="BB73" s="2">
        <f t="shared" si="70"/>
        <v>0</v>
      </c>
      <c r="BC73" s="2">
        <f t="shared" si="70"/>
        <v>0</v>
      </c>
      <c r="BD73" s="2">
        <f t="shared" si="70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ROUND(SUMIF(AA28:AA71,"=92806356",FQ28:FQ71),0)</f>
        <v>0</v>
      </c>
      <c r="BY73" s="2">
        <f>ROUND(SUMIF(AA28:AA71,"=92806356",FR28:FR71),0)</f>
        <v>0</v>
      </c>
      <c r="BZ73" s="2">
        <f>ROUND(SUMIF(AA28:AA71,"=92806356",GL28:GL71),0)</f>
        <v>0</v>
      </c>
      <c r="CA73" s="2">
        <f>ROUND(SUMIF(AA28:AA71,"=92806356",GM28:GM71),0)</f>
        <v>671359</v>
      </c>
      <c r="CB73" s="2">
        <f>ROUND(SUMIF(AA28:AA71,"=92806356",GN28:GN71),0)</f>
        <v>671359</v>
      </c>
      <c r="CC73" s="2">
        <f>ROUND(SUMIF(AA28:AA71,"=92806356",GO28:GO71),0)</f>
        <v>0</v>
      </c>
      <c r="CD73" s="2">
        <f>ROUND(SUMIF(AA28:AA71,"=92806356",GP28:GP71),0)</f>
        <v>0</v>
      </c>
      <c r="CE73" s="2">
        <f>AC73-BX73</f>
        <v>371324</v>
      </c>
      <c r="CF73" s="2">
        <f>AC73-BY73</f>
        <v>371324</v>
      </c>
      <c r="CG73" s="2">
        <f>BX73-BZ73</f>
        <v>0</v>
      </c>
      <c r="CH73" s="2">
        <f>AC73-BX73-BY73+BZ73</f>
        <v>371324</v>
      </c>
      <c r="CI73" s="2">
        <f>BY73-BZ73</f>
        <v>0</v>
      </c>
      <c r="CJ73" s="2">
        <f>ROUND(SUMIF(AA28:AA71,"=92806356",GX28:GX71),0)</f>
        <v>0</v>
      </c>
      <c r="CK73" s="2">
        <f>ROUND(SUMIF(AA28:AA71,"=92806356",GY28:GY71),0)</f>
        <v>0</v>
      </c>
      <c r="CL73" s="2">
        <f>ROUND(SUMIF(AA28:AA71,"=92806356",GZ28:GZ71),0)</f>
        <v>0</v>
      </c>
      <c r="CM73" s="2">
        <f>ROUND(SUMIF(AA28:AA71,"=92806356",HD28:HD71),0)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488595</v>
      </c>
      <c r="G75" s="4" t="s">
        <v>222</v>
      </c>
      <c r="H75" s="4" t="s">
        <v>223</v>
      </c>
      <c r="I75" s="4"/>
      <c r="J75" s="4"/>
      <c r="K75" s="4">
        <v>201</v>
      </c>
      <c r="L75" s="4">
        <v>1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488595</v>
      </c>
      <c r="X75" s="4">
        <v>1</v>
      </c>
      <c r="Y75" s="4">
        <v>488595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371324</v>
      </c>
      <c r="G76" s="4" t="s">
        <v>224</v>
      </c>
      <c r="H76" s="4" t="s">
        <v>225</v>
      </c>
      <c r="I76" s="4"/>
      <c r="J76" s="4"/>
      <c r="K76" s="4">
        <v>202</v>
      </c>
      <c r="L76" s="4">
        <v>2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371324</v>
      </c>
      <c r="X76" s="4">
        <v>1</v>
      </c>
      <c r="Y76" s="4">
        <v>371324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226</v>
      </c>
      <c r="H77" s="4" t="s">
        <v>227</v>
      </c>
      <c r="I77" s="4"/>
      <c r="J77" s="4"/>
      <c r="K77" s="4">
        <v>222</v>
      </c>
      <c r="L77" s="4">
        <v>3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371324</v>
      </c>
      <c r="G78" s="4" t="s">
        <v>228</v>
      </c>
      <c r="H78" s="4" t="s">
        <v>229</v>
      </c>
      <c r="I78" s="4"/>
      <c r="J78" s="4"/>
      <c r="K78" s="4">
        <v>225</v>
      </c>
      <c r="L78" s="4">
        <v>4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371324</v>
      </c>
      <c r="X78" s="4">
        <v>1</v>
      </c>
      <c r="Y78" s="4">
        <v>371324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371324</v>
      </c>
      <c r="G79" s="4" t="s">
        <v>230</v>
      </c>
      <c r="H79" s="4" t="s">
        <v>231</v>
      </c>
      <c r="I79" s="4"/>
      <c r="J79" s="4"/>
      <c r="K79" s="4">
        <v>226</v>
      </c>
      <c r="L79" s="4">
        <v>5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371324</v>
      </c>
      <c r="X79" s="4">
        <v>1</v>
      </c>
      <c r="Y79" s="4">
        <v>371324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232</v>
      </c>
      <c r="H80" s="4" t="s">
        <v>233</v>
      </c>
      <c r="I80" s="4"/>
      <c r="J80" s="4"/>
      <c r="K80" s="4">
        <v>227</v>
      </c>
      <c r="L80" s="4">
        <v>6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371324</v>
      </c>
      <c r="G81" s="4" t="s">
        <v>234</v>
      </c>
      <c r="H81" s="4" t="s">
        <v>235</v>
      </c>
      <c r="I81" s="4"/>
      <c r="J81" s="4"/>
      <c r="K81" s="4">
        <v>228</v>
      </c>
      <c r="L81" s="4">
        <v>7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371324</v>
      </c>
      <c r="X81" s="4">
        <v>1</v>
      </c>
      <c r="Y81" s="4">
        <v>371324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236</v>
      </c>
      <c r="H82" s="4" t="s">
        <v>237</v>
      </c>
      <c r="I82" s="4"/>
      <c r="J82" s="4"/>
      <c r="K82" s="4">
        <v>216</v>
      </c>
      <c r="L82" s="4">
        <v>8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238</v>
      </c>
      <c r="H83" s="4" t="s">
        <v>239</v>
      </c>
      <c r="I83" s="4"/>
      <c r="J83" s="4"/>
      <c r="K83" s="4">
        <v>223</v>
      </c>
      <c r="L83" s="4">
        <v>9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240</v>
      </c>
      <c r="H84" s="4" t="s">
        <v>241</v>
      </c>
      <c r="I84" s="4"/>
      <c r="J84" s="4"/>
      <c r="K84" s="4">
        <v>229</v>
      </c>
      <c r="L84" s="4">
        <v>10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33314</v>
      </c>
      <c r="G85" s="4" t="s">
        <v>242</v>
      </c>
      <c r="H85" s="4" t="s">
        <v>243</v>
      </c>
      <c r="I85" s="4"/>
      <c r="J85" s="4"/>
      <c r="K85" s="4">
        <v>203</v>
      </c>
      <c r="L85" s="4">
        <v>11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33314</v>
      </c>
      <c r="X85" s="4">
        <v>1</v>
      </c>
      <c r="Y85" s="4">
        <v>33314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244</v>
      </c>
      <c r="H86" s="4" t="s">
        <v>245</v>
      </c>
      <c r="I86" s="4"/>
      <c r="J86" s="4"/>
      <c r="K86" s="4">
        <v>231</v>
      </c>
      <c r="L86" s="4">
        <v>12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13572</v>
      </c>
      <c r="G87" s="4" t="s">
        <v>246</v>
      </c>
      <c r="H87" s="4" t="s">
        <v>247</v>
      </c>
      <c r="I87" s="4"/>
      <c r="J87" s="4"/>
      <c r="K87" s="4">
        <v>204</v>
      </c>
      <c r="L87" s="4">
        <v>13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13572</v>
      </c>
      <c r="X87" s="4">
        <v>1</v>
      </c>
      <c r="Y87" s="4">
        <v>13572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83957</v>
      </c>
      <c r="G88" s="4" t="s">
        <v>248</v>
      </c>
      <c r="H88" s="4" t="s">
        <v>249</v>
      </c>
      <c r="I88" s="4"/>
      <c r="J88" s="4"/>
      <c r="K88" s="4">
        <v>205</v>
      </c>
      <c r="L88" s="4">
        <v>14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83957</v>
      </c>
      <c r="X88" s="4">
        <v>1</v>
      </c>
      <c r="Y88" s="4">
        <v>83957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250</v>
      </c>
      <c r="H89" s="4" t="s">
        <v>251</v>
      </c>
      <c r="I89" s="4"/>
      <c r="J89" s="4"/>
      <c r="K89" s="4">
        <v>232</v>
      </c>
      <c r="L89" s="4">
        <v>15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671359</v>
      </c>
      <c r="G90" s="4" t="s">
        <v>252</v>
      </c>
      <c r="H90" s="4" t="s">
        <v>253</v>
      </c>
      <c r="I90" s="4"/>
      <c r="J90" s="4"/>
      <c r="K90" s="4">
        <v>214</v>
      </c>
      <c r="L90" s="4">
        <v>16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671359</v>
      </c>
      <c r="X90" s="4">
        <v>1</v>
      </c>
      <c r="Y90" s="4">
        <v>671359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254</v>
      </c>
      <c r="H91" s="4" t="s">
        <v>255</v>
      </c>
      <c r="I91" s="4"/>
      <c r="J91" s="4"/>
      <c r="K91" s="4">
        <v>215</v>
      </c>
      <c r="L91" s="4">
        <v>17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256</v>
      </c>
      <c r="H92" s="4" t="s">
        <v>257</v>
      </c>
      <c r="I92" s="4"/>
      <c r="J92" s="4"/>
      <c r="K92" s="4">
        <v>217</v>
      </c>
      <c r="L92" s="4">
        <v>18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258</v>
      </c>
      <c r="H93" s="4" t="s">
        <v>259</v>
      </c>
      <c r="I93" s="4"/>
      <c r="J93" s="4"/>
      <c r="K93" s="4">
        <v>230</v>
      </c>
      <c r="L93" s="4">
        <v>19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260</v>
      </c>
      <c r="H94" s="4" t="s">
        <v>261</v>
      </c>
      <c r="I94" s="4"/>
      <c r="J94" s="4"/>
      <c r="K94" s="4">
        <v>206</v>
      </c>
      <c r="L94" s="4">
        <v>20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ROUND(Source!U73,O95)</f>
        <v>211.608656</v>
      </c>
      <c r="G95" s="4" t="s">
        <v>262</v>
      </c>
      <c r="H95" s="4" t="s">
        <v>263</v>
      </c>
      <c r="I95" s="4"/>
      <c r="J95" s="4"/>
      <c r="K95" s="4">
        <v>207</v>
      </c>
      <c r="L95" s="4">
        <v>21</v>
      </c>
      <c r="M95" s="4">
        <v>3</v>
      </c>
      <c r="N95" s="4" t="s">
        <v>6</v>
      </c>
      <c r="O95" s="4">
        <v>7</v>
      </c>
      <c r="P95" s="4"/>
      <c r="Q95" s="4"/>
      <c r="R95" s="4"/>
      <c r="S95" s="4"/>
      <c r="T95" s="4"/>
      <c r="U95" s="4"/>
      <c r="V95" s="4"/>
      <c r="W95" s="4">
        <v>211.608656</v>
      </c>
      <c r="X95" s="4">
        <v>1</v>
      </c>
      <c r="Y95" s="4">
        <v>211.608656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ROUND(Source!V73,O96)</f>
        <v>23.059263000000001</v>
      </c>
      <c r="G96" s="4" t="s">
        <v>264</v>
      </c>
      <c r="H96" s="4" t="s">
        <v>265</v>
      </c>
      <c r="I96" s="4"/>
      <c r="J96" s="4"/>
      <c r="K96" s="4">
        <v>208</v>
      </c>
      <c r="L96" s="4">
        <v>22</v>
      </c>
      <c r="M96" s="4">
        <v>3</v>
      </c>
      <c r="N96" s="4" t="s">
        <v>6</v>
      </c>
      <c r="O96" s="4">
        <v>7</v>
      </c>
      <c r="P96" s="4"/>
      <c r="Q96" s="4"/>
      <c r="R96" s="4"/>
      <c r="S96" s="4"/>
      <c r="T96" s="4"/>
      <c r="U96" s="4"/>
      <c r="V96" s="4"/>
      <c r="W96" s="4">
        <v>23.059263000000001</v>
      </c>
      <c r="X96" s="4">
        <v>1</v>
      </c>
      <c r="Y96" s="4">
        <v>23.059263000000001</v>
      </c>
      <c r="Z96" s="4"/>
      <c r="AA96" s="4"/>
      <c r="AB96" s="4"/>
    </row>
    <row r="97" spans="1:247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266</v>
      </c>
      <c r="H97" s="4" t="s">
        <v>267</v>
      </c>
      <c r="I97" s="4"/>
      <c r="J97" s="4"/>
      <c r="K97" s="4">
        <v>209</v>
      </c>
      <c r="L97" s="4">
        <v>23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7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268</v>
      </c>
      <c r="H98" s="4" t="s">
        <v>269</v>
      </c>
      <c r="I98" s="4"/>
      <c r="J98" s="4"/>
      <c r="K98" s="4">
        <v>233</v>
      </c>
      <c r="L98" s="4">
        <v>24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7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109576</v>
      </c>
      <c r="G99" s="4" t="s">
        <v>270</v>
      </c>
      <c r="H99" s="4" t="s">
        <v>271</v>
      </c>
      <c r="I99" s="4"/>
      <c r="J99" s="4"/>
      <c r="K99" s="4">
        <v>210</v>
      </c>
      <c r="L99" s="4">
        <v>25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109576</v>
      </c>
      <c r="X99" s="4">
        <v>1</v>
      </c>
      <c r="Y99" s="4">
        <v>109576</v>
      </c>
      <c r="Z99" s="4"/>
      <c r="AA99" s="4"/>
      <c r="AB99" s="4"/>
    </row>
    <row r="100" spans="1:247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73188</v>
      </c>
      <c r="G100" s="4" t="s">
        <v>272</v>
      </c>
      <c r="H100" s="4" t="s">
        <v>273</v>
      </c>
      <c r="I100" s="4"/>
      <c r="J100" s="4"/>
      <c r="K100" s="4">
        <v>211</v>
      </c>
      <c r="L100" s="4">
        <v>26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73188</v>
      </c>
      <c r="X100" s="4">
        <v>1</v>
      </c>
      <c r="Y100" s="4">
        <v>73188</v>
      </c>
      <c r="Z100" s="4"/>
      <c r="AA100" s="4"/>
      <c r="AB100" s="4"/>
    </row>
    <row r="101" spans="1:247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671359</v>
      </c>
      <c r="G101" s="4" t="s">
        <v>274</v>
      </c>
      <c r="H101" s="4" t="s">
        <v>275</v>
      </c>
      <c r="I101" s="4"/>
      <c r="J101" s="4"/>
      <c r="K101" s="4">
        <v>224</v>
      </c>
      <c r="L101" s="4">
        <v>27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671359</v>
      </c>
      <c r="X101" s="4">
        <v>1</v>
      </c>
      <c r="Y101" s="4">
        <v>671359</v>
      </c>
      <c r="Z101" s="4"/>
      <c r="AA101" s="4"/>
      <c r="AB101" s="4"/>
    </row>
    <row r="103" spans="1:247" x14ac:dyDescent="0.2">
      <c r="A103" s="1">
        <v>4</v>
      </c>
      <c r="B103" s="1">
        <v>1</v>
      </c>
      <c r="C103" s="1"/>
      <c r="D103" s="1">
        <f>ROW(A193)</f>
        <v>193</v>
      </c>
      <c r="E103" s="1"/>
      <c r="F103" s="1" t="s">
        <v>276</v>
      </c>
      <c r="G103" s="1" t="s">
        <v>276</v>
      </c>
      <c r="H103" s="1" t="s">
        <v>6</v>
      </c>
      <c r="I103" s="1">
        <v>0</v>
      </c>
      <c r="J103" s="1"/>
      <c r="K103" s="1">
        <v>-1</v>
      </c>
      <c r="L103" s="1"/>
      <c r="M103" s="1" t="s">
        <v>6</v>
      </c>
      <c r="N103" s="1"/>
      <c r="O103" s="1"/>
      <c r="P103" s="1"/>
      <c r="Q103" s="1"/>
      <c r="R103" s="1"/>
      <c r="S103" s="1">
        <v>0</v>
      </c>
      <c r="T103" s="1"/>
      <c r="U103" s="1" t="s">
        <v>6</v>
      </c>
      <c r="V103" s="1">
        <v>0</v>
      </c>
      <c r="W103" s="1"/>
      <c r="X103" s="1"/>
      <c r="Y103" s="1"/>
      <c r="Z103" s="1"/>
      <c r="AA103" s="1"/>
      <c r="AB103" s="1" t="s">
        <v>6</v>
      </c>
      <c r="AC103" s="1" t="s">
        <v>6</v>
      </c>
      <c r="AD103" s="1" t="s">
        <v>6</v>
      </c>
      <c r="AE103" s="1" t="s">
        <v>6</v>
      </c>
      <c r="AF103" s="1" t="s">
        <v>6</v>
      </c>
      <c r="AG103" s="1" t="s">
        <v>6</v>
      </c>
      <c r="AH103" s="1"/>
      <c r="AI103" s="1"/>
      <c r="AJ103" s="1"/>
      <c r="AK103" s="1"/>
      <c r="AL103" s="1"/>
      <c r="AM103" s="1"/>
      <c r="AN103" s="1"/>
      <c r="AO103" s="1"/>
      <c r="AP103" s="1" t="s">
        <v>6</v>
      </c>
      <c r="AQ103" s="1" t="s">
        <v>6</v>
      </c>
      <c r="AR103" s="1" t="s">
        <v>6</v>
      </c>
      <c r="AS103" s="1"/>
      <c r="AT103" s="1"/>
      <c r="AU103" s="1"/>
      <c r="AV103" s="1"/>
      <c r="AW103" s="1"/>
      <c r="AX103" s="1"/>
      <c r="AY103" s="1"/>
      <c r="AZ103" s="1" t="s">
        <v>6</v>
      </c>
      <c r="BA103" s="1"/>
      <c r="BB103" s="1" t="s">
        <v>6</v>
      </c>
      <c r="BC103" s="1" t="s">
        <v>6</v>
      </c>
      <c r="BD103" s="1" t="s">
        <v>6</v>
      </c>
      <c r="BE103" s="1" t="s">
        <v>6</v>
      </c>
      <c r="BF103" s="1" t="s">
        <v>6</v>
      </c>
      <c r="BG103" s="1" t="s">
        <v>6</v>
      </c>
      <c r="BH103" s="1" t="s">
        <v>6</v>
      </c>
      <c r="BI103" s="1" t="s">
        <v>6</v>
      </c>
      <c r="BJ103" s="1" t="s">
        <v>6</v>
      </c>
      <c r="BK103" s="1" t="s">
        <v>6</v>
      </c>
      <c r="BL103" s="1" t="s">
        <v>6</v>
      </c>
      <c r="BM103" s="1" t="s">
        <v>6</v>
      </c>
      <c r="BN103" s="1" t="s">
        <v>6</v>
      </c>
      <c r="BO103" s="1" t="s">
        <v>6</v>
      </c>
      <c r="BP103" s="1" t="s">
        <v>6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7" x14ac:dyDescent="0.2">
      <c r="A105" s="2">
        <v>52</v>
      </c>
      <c r="B105" s="2">
        <f t="shared" ref="B105:G105" si="71">B193</f>
        <v>1</v>
      </c>
      <c r="C105" s="2">
        <f t="shared" si="71"/>
        <v>4</v>
      </c>
      <c r="D105" s="2">
        <f t="shared" si="71"/>
        <v>103</v>
      </c>
      <c r="E105" s="2">
        <f t="shared" si="71"/>
        <v>0</v>
      </c>
      <c r="F105" s="2" t="str">
        <f t="shared" si="71"/>
        <v>Крыльцо №1-4</v>
      </c>
      <c r="G105" s="2" t="str">
        <f t="shared" si="71"/>
        <v>Крыльцо №1-4</v>
      </c>
      <c r="H105" s="2"/>
      <c r="I105" s="2"/>
      <c r="J105" s="2"/>
      <c r="K105" s="2"/>
      <c r="L105" s="2"/>
      <c r="M105" s="2"/>
      <c r="N105" s="2"/>
      <c r="O105" s="2">
        <f t="shared" ref="O105:AT105" si="72">O193</f>
        <v>1979436</v>
      </c>
      <c r="P105" s="2">
        <f t="shared" si="72"/>
        <v>1459657</v>
      </c>
      <c r="Q105" s="2">
        <f t="shared" si="72"/>
        <v>90679</v>
      </c>
      <c r="R105" s="2">
        <f t="shared" si="72"/>
        <v>39028</v>
      </c>
      <c r="S105" s="2">
        <f t="shared" si="72"/>
        <v>429100</v>
      </c>
      <c r="T105" s="2">
        <f t="shared" si="72"/>
        <v>0</v>
      </c>
      <c r="U105" s="2">
        <f t="shared" si="72"/>
        <v>1096.3414869999997</v>
      </c>
      <c r="V105" s="2">
        <f t="shared" si="72"/>
        <v>72.678866999999983</v>
      </c>
      <c r="W105" s="2">
        <f t="shared" si="72"/>
        <v>0</v>
      </c>
      <c r="X105" s="2">
        <f t="shared" si="72"/>
        <v>510336</v>
      </c>
      <c r="Y105" s="2">
        <f t="shared" si="72"/>
        <v>285263</v>
      </c>
      <c r="Z105" s="2">
        <f t="shared" si="72"/>
        <v>0</v>
      </c>
      <c r="AA105" s="2">
        <f t="shared" si="72"/>
        <v>0</v>
      </c>
      <c r="AB105" s="2">
        <f t="shared" si="72"/>
        <v>1979436</v>
      </c>
      <c r="AC105" s="2">
        <f t="shared" si="72"/>
        <v>1459657</v>
      </c>
      <c r="AD105" s="2">
        <f t="shared" si="72"/>
        <v>90679</v>
      </c>
      <c r="AE105" s="2">
        <f t="shared" si="72"/>
        <v>39028</v>
      </c>
      <c r="AF105" s="2">
        <f t="shared" si="72"/>
        <v>429100</v>
      </c>
      <c r="AG105" s="2">
        <f t="shared" si="72"/>
        <v>0</v>
      </c>
      <c r="AH105" s="2">
        <f t="shared" si="72"/>
        <v>1096.3414869999997</v>
      </c>
      <c r="AI105" s="2">
        <f t="shared" si="72"/>
        <v>72.678866999999983</v>
      </c>
      <c r="AJ105" s="2">
        <f t="shared" si="72"/>
        <v>0</v>
      </c>
      <c r="AK105" s="2">
        <f t="shared" si="72"/>
        <v>510336</v>
      </c>
      <c r="AL105" s="2">
        <f t="shared" si="72"/>
        <v>285263</v>
      </c>
      <c r="AM105" s="2">
        <f t="shared" si="72"/>
        <v>0</v>
      </c>
      <c r="AN105" s="2">
        <f t="shared" si="72"/>
        <v>0</v>
      </c>
      <c r="AO105" s="2">
        <f t="shared" si="72"/>
        <v>0</v>
      </c>
      <c r="AP105" s="2">
        <f t="shared" si="72"/>
        <v>0</v>
      </c>
      <c r="AQ105" s="2">
        <f t="shared" si="72"/>
        <v>0</v>
      </c>
      <c r="AR105" s="2">
        <f t="shared" si="72"/>
        <v>2775035</v>
      </c>
      <c r="AS105" s="2">
        <f t="shared" si="72"/>
        <v>2775035</v>
      </c>
      <c r="AT105" s="2">
        <f t="shared" si="72"/>
        <v>0</v>
      </c>
      <c r="AU105" s="2">
        <f t="shared" ref="AU105:BZ105" si="73">AU193</f>
        <v>0</v>
      </c>
      <c r="AV105" s="2">
        <f t="shared" si="73"/>
        <v>1459657</v>
      </c>
      <c r="AW105" s="2">
        <f t="shared" si="73"/>
        <v>1459657</v>
      </c>
      <c r="AX105" s="2">
        <f t="shared" si="73"/>
        <v>0</v>
      </c>
      <c r="AY105" s="2">
        <f t="shared" si="73"/>
        <v>1459657</v>
      </c>
      <c r="AZ105" s="2">
        <f t="shared" si="73"/>
        <v>0</v>
      </c>
      <c r="BA105" s="2">
        <f t="shared" si="73"/>
        <v>0</v>
      </c>
      <c r="BB105" s="2">
        <f t="shared" si="73"/>
        <v>0</v>
      </c>
      <c r="BC105" s="2">
        <f t="shared" si="73"/>
        <v>0</v>
      </c>
      <c r="BD105" s="2">
        <f t="shared" si="73"/>
        <v>0</v>
      </c>
      <c r="BE105" s="2">
        <f t="shared" si="73"/>
        <v>0</v>
      </c>
      <c r="BF105" s="2">
        <f t="shared" si="73"/>
        <v>0</v>
      </c>
      <c r="BG105" s="2">
        <f t="shared" si="73"/>
        <v>0</v>
      </c>
      <c r="BH105" s="2">
        <f t="shared" si="73"/>
        <v>0</v>
      </c>
      <c r="BI105" s="2">
        <f t="shared" si="73"/>
        <v>0</v>
      </c>
      <c r="BJ105" s="2">
        <f t="shared" si="73"/>
        <v>0</v>
      </c>
      <c r="BK105" s="2">
        <f t="shared" si="73"/>
        <v>0</v>
      </c>
      <c r="BL105" s="2">
        <f t="shared" si="73"/>
        <v>0</v>
      </c>
      <c r="BM105" s="2">
        <f t="shared" si="73"/>
        <v>0</v>
      </c>
      <c r="BN105" s="2">
        <f t="shared" si="73"/>
        <v>0</v>
      </c>
      <c r="BO105" s="2">
        <f t="shared" si="73"/>
        <v>0</v>
      </c>
      <c r="BP105" s="2">
        <f t="shared" si="73"/>
        <v>0</v>
      </c>
      <c r="BQ105" s="2">
        <f t="shared" si="73"/>
        <v>0</v>
      </c>
      <c r="BR105" s="2">
        <f t="shared" si="73"/>
        <v>0</v>
      </c>
      <c r="BS105" s="2">
        <f t="shared" si="73"/>
        <v>0</v>
      </c>
      <c r="BT105" s="2">
        <f t="shared" si="73"/>
        <v>0</v>
      </c>
      <c r="BU105" s="2">
        <f t="shared" si="73"/>
        <v>0</v>
      </c>
      <c r="BV105" s="2">
        <f t="shared" si="73"/>
        <v>0</v>
      </c>
      <c r="BW105" s="2">
        <f t="shared" si="73"/>
        <v>0</v>
      </c>
      <c r="BX105" s="2">
        <f t="shared" si="73"/>
        <v>0</v>
      </c>
      <c r="BY105" s="2">
        <f t="shared" si="73"/>
        <v>0</v>
      </c>
      <c r="BZ105" s="2">
        <f t="shared" si="73"/>
        <v>0</v>
      </c>
      <c r="CA105" s="2">
        <f t="shared" ref="CA105:DF105" si="74">CA193</f>
        <v>2775035</v>
      </c>
      <c r="CB105" s="2">
        <f t="shared" si="74"/>
        <v>2775035</v>
      </c>
      <c r="CC105" s="2">
        <f t="shared" si="74"/>
        <v>0</v>
      </c>
      <c r="CD105" s="2">
        <f t="shared" si="74"/>
        <v>0</v>
      </c>
      <c r="CE105" s="2">
        <f t="shared" si="74"/>
        <v>1459657</v>
      </c>
      <c r="CF105" s="2">
        <f t="shared" si="74"/>
        <v>1459657</v>
      </c>
      <c r="CG105" s="2">
        <f t="shared" si="74"/>
        <v>0</v>
      </c>
      <c r="CH105" s="2">
        <f t="shared" si="74"/>
        <v>1459657</v>
      </c>
      <c r="CI105" s="2">
        <f t="shared" si="74"/>
        <v>0</v>
      </c>
      <c r="CJ105" s="2">
        <f t="shared" si="74"/>
        <v>0</v>
      </c>
      <c r="CK105" s="2">
        <f t="shared" si="74"/>
        <v>0</v>
      </c>
      <c r="CL105" s="2">
        <f t="shared" si="74"/>
        <v>0</v>
      </c>
      <c r="CM105" s="2">
        <f t="shared" si="74"/>
        <v>0</v>
      </c>
      <c r="CN105" s="2">
        <f t="shared" si="74"/>
        <v>0</v>
      </c>
      <c r="CO105" s="2">
        <f t="shared" si="74"/>
        <v>0</v>
      </c>
      <c r="CP105" s="2">
        <f t="shared" si="74"/>
        <v>0</v>
      </c>
      <c r="CQ105" s="2">
        <f t="shared" si="74"/>
        <v>0</v>
      </c>
      <c r="CR105" s="2">
        <f t="shared" si="74"/>
        <v>0</v>
      </c>
      <c r="CS105" s="2">
        <f t="shared" si="74"/>
        <v>0</v>
      </c>
      <c r="CT105" s="2">
        <f t="shared" si="74"/>
        <v>0</v>
      </c>
      <c r="CU105" s="2">
        <f t="shared" si="74"/>
        <v>0</v>
      </c>
      <c r="CV105" s="2">
        <f t="shared" si="74"/>
        <v>0</v>
      </c>
      <c r="CW105" s="2">
        <f t="shared" si="74"/>
        <v>0</v>
      </c>
      <c r="CX105" s="2">
        <f t="shared" si="74"/>
        <v>0</v>
      </c>
      <c r="CY105" s="2">
        <f t="shared" si="74"/>
        <v>0</v>
      </c>
      <c r="CZ105" s="2">
        <f t="shared" si="74"/>
        <v>0</v>
      </c>
      <c r="DA105" s="2">
        <f t="shared" si="74"/>
        <v>0</v>
      </c>
      <c r="DB105" s="2">
        <f t="shared" si="74"/>
        <v>0</v>
      </c>
      <c r="DC105" s="2">
        <f t="shared" si="74"/>
        <v>0</v>
      </c>
      <c r="DD105" s="2">
        <f t="shared" si="74"/>
        <v>0</v>
      </c>
      <c r="DE105" s="2">
        <f t="shared" si="74"/>
        <v>0</v>
      </c>
      <c r="DF105" s="2">
        <f t="shared" si="74"/>
        <v>0</v>
      </c>
      <c r="DG105" s="3">
        <f t="shared" ref="DG105:EL105" si="75">DG193</f>
        <v>0</v>
      </c>
      <c r="DH105" s="3">
        <f t="shared" si="75"/>
        <v>0</v>
      </c>
      <c r="DI105" s="3">
        <f t="shared" si="75"/>
        <v>0</v>
      </c>
      <c r="DJ105" s="3">
        <f t="shared" si="75"/>
        <v>0</v>
      </c>
      <c r="DK105" s="3">
        <f t="shared" si="75"/>
        <v>0</v>
      </c>
      <c r="DL105" s="3">
        <f t="shared" si="75"/>
        <v>0</v>
      </c>
      <c r="DM105" s="3">
        <f t="shared" si="75"/>
        <v>0</v>
      </c>
      <c r="DN105" s="3">
        <f t="shared" si="75"/>
        <v>0</v>
      </c>
      <c r="DO105" s="3">
        <f t="shared" si="75"/>
        <v>0</v>
      </c>
      <c r="DP105" s="3">
        <f t="shared" si="75"/>
        <v>0</v>
      </c>
      <c r="DQ105" s="3">
        <f t="shared" si="75"/>
        <v>0</v>
      </c>
      <c r="DR105" s="3">
        <f t="shared" si="75"/>
        <v>0</v>
      </c>
      <c r="DS105" s="3">
        <f t="shared" si="75"/>
        <v>0</v>
      </c>
      <c r="DT105" s="3">
        <f t="shared" si="75"/>
        <v>0</v>
      </c>
      <c r="DU105" s="3">
        <f t="shared" si="75"/>
        <v>0</v>
      </c>
      <c r="DV105" s="3">
        <f t="shared" si="75"/>
        <v>0</v>
      </c>
      <c r="DW105" s="3">
        <f t="shared" si="75"/>
        <v>0</v>
      </c>
      <c r="DX105" s="3">
        <f t="shared" si="75"/>
        <v>0</v>
      </c>
      <c r="DY105" s="3">
        <f t="shared" si="75"/>
        <v>0</v>
      </c>
      <c r="DZ105" s="3">
        <f t="shared" si="75"/>
        <v>0</v>
      </c>
      <c r="EA105" s="3">
        <f t="shared" si="75"/>
        <v>0</v>
      </c>
      <c r="EB105" s="3">
        <f t="shared" si="75"/>
        <v>0</v>
      </c>
      <c r="EC105" s="3">
        <f t="shared" si="75"/>
        <v>0</v>
      </c>
      <c r="ED105" s="3">
        <f t="shared" si="75"/>
        <v>0</v>
      </c>
      <c r="EE105" s="3">
        <f t="shared" si="75"/>
        <v>0</v>
      </c>
      <c r="EF105" s="3">
        <f t="shared" si="75"/>
        <v>0</v>
      </c>
      <c r="EG105" s="3">
        <f t="shared" si="75"/>
        <v>0</v>
      </c>
      <c r="EH105" s="3">
        <f t="shared" si="75"/>
        <v>0</v>
      </c>
      <c r="EI105" s="3">
        <f t="shared" si="75"/>
        <v>0</v>
      </c>
      <c r="EJ105" s="3">
        <f t="shared" si="75"/>
        <v>0</v>
      </c>
      <c r="EK105" s="3">
        <f t="shared" si="75"/>
        <v>0</v>
      </c>
      <c r="EL105" s="3">
        <f t="shared" si="75"/>
        <v>0</v>
      </c>
      <c r="EM105" s="3">
        <f t="shared" ref="EM105:FR105" si="76">EM193</f>
        <v>0</v>
      </c>
      <c r="EN105" s="3">
        <f t="shared" si="76"/>
        <v>0</v>
      </c>
      <c r="EO105" s="3">
        <f t="shared" si="76"/>
        <v>0</v>
      </c>
      <c r="EP105" s="3">
        <f t="shared" si="76"/>
        <v>0</v>
      </c>
      <c r="EQ105" s="3">
        <f t="shared" si="76"/>
        <v>0</v>
      </c>
      <c r="ER105" s="3">
        <f t="shared" si="76"/>
        <v>0</v>
      </c>
      <c r="ES105" s="3">
        <f t="shared" si="76"/>
        <v>0</v>
      </c>
      <c r="ET105" s="3">
        <f t="shared" si="76"/>
        <v>0</v>
      </c>
      <c r="EU105" s="3">
        <f t="shared" si="76"/>
        <v>0</v>
      </c>
      <c r="EV105" s="3">
        <f t="shared" si="76"/>
        <v>0</v>
      </c>
      <c r="EW105" s="3">
        <f t="shared" si="76"/>
        <v>0</v>
      </c>
      <c r="EX105" s="3">
        <f t="shared" si="76"/>
        <v>0</v>
      </c>
      <c r="EY105" s="3">
        <f t="shared" si="76"/>
        <v>0</v>
      </c>
      <c r="EZ105" s="3">
        <f t="shared" si="76"/>
        <v>0</v>
      </c>
      <c r="FA105" s="3">
        <f t="shared" si="76"/>
        <v>0</v>
      </c>
      <c r="FB105" s="3">
        <f t="shared" si="76"/>
        <v>0</v>
      </c>
      <c r="FC105" s="3">
        <f t="shared" si="76"/>
        <v>0</v>
      </c>
      <c r="FD105" s="3">
        <f t="shared" si="76"/>
        <v>0</v>
      </c>
      <c r="FE105" s="3">
        <f t="shared" si="76"/>
        <v>0</v>
      </c>
      <c r="FF105" s="3">
        <f t="shared" si="76"/>
        <v>0</v>
      </c>
      <c r="FG105" s="3">
        <f t="shared" si="76"/>
        <v>0</v>
      </c>
      <c r="FH105" s="3">
        <f t="shared" si="76"/>
        <v>0</v>
      </c>
      <c r="FI105" s="3">
        <f t="shared" si="76"/>
        <v>0</v>
      </c>
      <c r="FJ105" s="3">
        <f t="shared" si="76"/>
        <v>0</v>
      </c>
      <c r="FK105" s="3">
        <f t="shared" si="76"/>
        <v>0</v>
      </c>
      <c r="FL105" s="3">
        <f t="shared" si="76"/>
        <v>0</v>
      </c>
      <c r="FM105" s="3">
        <f t="shared" si="76"/>
        <v>0</v>
      </c>
      <c r="FN105" s="3">
        <f t="shared" si="76"/>
        <v>0</v>
      </c>
      <c r="FO105" s="3">
        <f t="shared" si="76"/>
        <v>0</v>
      </c>
      <c r="FP105" s="3">
        <f t="shared" si="76"/>
        <v>0</v>
      </c>
      <c r="FQ105" s="3">
        <f t="shared" si="76"/>
        <v>0</v>
      </c>
      <c r="FR105" s="3">
        <f t="shared" si="76"/>
        <v>0</v>
      </c>
      <c r="FS105" s="3">
        <f t="shared" ref="FS105:GX105" si="77">FS193</f>
        <v>0</v>
      </c>
      <c r="FT105" s="3">
        <f t="shared" si="77"/>
        <v>0</v>
      </c>
      <c r="FU105" s="3">
        <f t="shared" si="77"/>
        <v>0</v>
      </c>
      <c r="FV105" s="3">
        <f t="shared" si="77"/>
        <v>0</v>
      </c>
      <c r="FW105" s="3">
        <f t="shared" si="77"/>
        <v>0</v>
      </c>
      <c r="FX105" s="3">
        <f t="shared" si="77"/>
        <v>0</v>
      </c>
      <c r="FY105" s="3">
        <f t="shared" si="77"/>
        <v>0</v>
      </c>
      <c r="FZ105" s="3">
        <f t="shared" si="77"/>
        <v>0</v>
      </c>
      <c r="GA105" s="3">
        <f t="shared" si="77"/>
        <v>0</v>
      </c>
      <c r="GB105" s="3">
        <f t="shared" si="77"/>
        <v>0</v>
      </c>
      <c r="GC105" s="3">
        <f t="shared" si="77"/>
        <v>0</v>
      </c>
      <c r="GD105" s="3">
        <f t="shared" si="77"/>
        <v>0</v>
      </c>
      <c r="GE105" s="3">
        <f t="shared" si="77"/>
        <v>0</v>
      </c>
      <c r="GF105" s="3">
        <f t="shared" si="77"/>
        <v>0</v>
      </c>
      <c r="GG105" s="3">
        <f t="shared" si="77"/>
        <v>0</v>
      </c>
      <c r="GH105" s="3">
        <f t="shared" si="77"/>
        <v>0</v>
      </c>
      <c r="GI105" s="3">
        <f t="shared" si="77"/>
        <v>0</v>
      </c>
      <c r="GJ105" s="3">
        <f t="shared" si="77"/>
        <v>0</v>
      </c>
      <c r="GK105" s="3">
        <f t="shared" si="77"/>
        <v>0</v>
      </c>
      <c r="GL105" s="3">
        <f t="shared" si="77"/>
        <v>0</v>
      </c>
      <c r="GM105" s="3">
        <f t="shared" si="77"/>
        <v>0</v>
      </c>
      <c r="GN105" s="3">
        <f t="shared" si="77"/>
        <v>0</v>
      </c>
      <c r="GO105" s="3">
        <f t="shared" si="77"/>
        <v>0</v>
      </c>
      <c r="GP105" s="3">
        <f t="shared" si="77"/>
        <v>0</v>
      </c>
      <c r="GQ105" s="3">
        <f t="shared" si="77"/>
        <v>0</v>
      </c>
      <c r="GR105" s="3">
        <f t="shared" si="77"/>
        <v>0</v>
      </c>
      <c r="GS105" s="3">
        <f t="shared" si="77"/>
        <v>0</v>
      </c>
      <c r="GT105" s="3">
        <f t="shared" si="77"/>
        <v>0</v>
      </c>
      <c r="GU105" s="3">
        <f t="shared" si="77"/>
        <v>0</v>
      </c>
      <c r="GV105" s="3">
        <f t="shared" si="77"/>
        <v>0</v>
      </c>
      <c r="GW105" s="3">
        <f t="shared" si="77"/>
        <v>0</v>
      </c>
      <c r="GX105" s="3">
        <f t="shared" si="77"/>
        <v>0</v>
      </c>
    </row>
    <row r="107" spans="1:247" x14ac:dyDescent="0.2">
      <c r="A107">
        <v>17</v>
      </c>
      <c r="B107">
        <v>1</v>
      </c>
      <c r="C107">
        <f>ROW(SmtRes!A114)</f>
        <v>114</v>
      </c>
      <c r="D107">
        <f>ROW(EtalonRes!A109)</f>
        <v>109</v>
      </c>
      <c r="E107" t="s">
        <v>277</v>
      </c>
      <c r="F107" t="s">
        <v>278</v>
      </c>
      <c r="G107" t="s">
        <v>279</v>
      </c>
      <c r="H107" t="s">
        <v>34</v>
      </c>
      <c r="I107">
        <f>ROUND(5.43+4.365+1.755+1.725,7)</f>
        <v>13.275</v>
      </c>
      <c r="J107">
        <v>0</v>
      </c>
      <c r="K107">
        <f>ROUND(5.43+4.365+1.755+1.725,7)</f>
        <v>13.275</v>
      </c>
      <c r="O107">
        <f t="shared" ref="O107:O123" si="78">ROUND(CP107,0)</f>
        <v>21113</v>
      </c>
      <c r="P107">
        <f t="shared" ref="P107:P123" si="79">ROUND(CQ107*I107,0)</f>
        <v>49</v>
      </c>
      <c r="Q107">
        <f t="shared" ref="Q107:Q123" si="80">ROUND(CR107*I107,0)</f>
        <v>5685</v>
      </c>
      <c r="R107">
        <f t="shared" ref="R107:R123" si="81">ROUND(CS107*I107,0)</f>
        <v>1792</v>
      </c>
      <c r="S107">
        <f t="shared" ref="S107:S123" si="82">ROUND(CT107*I107,0)</f>
        <v>15379</v>
      </c>
      <c r="T107">
        <f t="shared" ref="T107:T123" si="83">ROUND(CU107*I107,0)</f>
        <v>0</v>
      </c>
      <c r="U107">
        <f t="shared" ref="U107:U123" si="84">ROUND(CV107*I107,7)</f>
        <v>39.692250000000001</v>
      </c>
      <c r="V107">
        <f t="shared" ref="V107:V123" si="85">ROUND(CW107*I107,7)</f>
        <v>3.9824999999999999</v>
      </c>
      <c r="W107">
        <f t="shared" ref="W107:W123" si="86">ROUND(CX107*I107,0)</f>
        <v>0</v>
      </c>
      <c r="X107">
        <f t="shared" ref="X107:X123" si="87">ROUND(CY107,0)</f>
        <v>19232</v>
      </c>
      <c r="Y107">
        <f t="shared" ref="Y107:Y123" si="88">ROUND(CZ107,0)</f>
        <v>11161</v>
      </c>
      <c r="AA107">
        <v>92806356</v>
      </c>
      <c r="AB107">
        <f t="shared" ref="AB107:AB123" si="89">ROUND((AC107+AD107+AF107),2)</f>
        <v>53.44</v>
      </c>
      <c r="AC107">
        <f t="shared" ref="AC107:AC122" si="90">ROUND((ES107),2)</f>
        <v>0.37</v>
      </c>
      <c r="AD107">
        <f t="shared" ref="AD107:AD122" si="91">ROUND((((ET107)-(EU107))+AE107),2)</f>
        <v>27.24</v>
      </c>
      <c r="AE107">
        <f t="shared" ref="AE107:AE122" si="92">ROUND((EU107),2)</f>
        <v>3.01</v>
      </c>
      <c r="AF107">
        <f t="shared" ref="AF107:AF122" si="93">ROUND((EV107),2)</f>
        <v>25.83</v>
      </c>
      <c r="AG107">
        <f t="shared" ref="AG107:AG123" si="94">ROUND((AP107),2)</f>
        <v>0</v>
      </c>
      <c r="AH107">
        <f t="shared" ref="AH107:AH122" si="95">(EW107)</f>
        <v>2.99</v>
      </c>
      <c r="AI107">
        <f t="shared" ref="AI107:AI122" si="96">(EX107)</f>
        <v>0.3</v>
      </c>
      <c r="AJ107">
        <f t="shared" ref="AJ107:AJ123" si="97">(AS107)</f>
        <v>0</v>
      </c>
      <c r="AK107">
        <v>53.44</v>
      </c>
      <c r="AL107">
        <v>0.37</v>
      </c>
      <c r="AM107">
        <v>27.24</v>
      </c>
      <c r="AN107">
        <v>3.01</v>
      </c>
      <c r="AO107">
        <v>25.83</v>
      </c>
      <c r="AP107">
        <v>0</v>
      </c>
      <c r="AQ107">
        <v>2.99</v>
      </c>
      <c r="AR107">
        <v>0.3</v>
      </c>
      <c r="AS107">
        <v>0</v>
      </c>
      <c r="AT107">
        <v>112</v>
      </c>
      <c r="AU107">
        <v>65</v>
      </c>
      <c r="AV107">
        <v>1</v>
      </c>
      <c r="AW107">
        <v>1</v>
      </c>
      <c r="AZ107">
        <v>1</v>
      </c>
      <c r="BA107">
        <v>44.85</v>
      </c>
      <c r="BB107">
        <v>15.72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0</v>
      </c>
      <c r="BI107">
        <v>1</v>
      </c>
      <c r="BJ107" t="s">
        <v>280</v>
      </c>
      <c r="BM107">
        <v>11001</v>
      </c>
      <c r="BN107">
        <v>0</v>
      </c>
      <c r="BO107" t="s">
        <v>6</v>
      </c>
      <c r="BP107">
        <v>0</v>
      </c>
      <c r="BQ107">
        <v>2</v>
      </c>
      <c r="BR107">
        <v>0</v>
      </c>
      <c r="BS107">
        <v>44.85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112</v>
      </c>
      <c r="CA107">
        <v>65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ref="CP107:CP123" si="98">(P107+Q107+S107)</f>
        <v>21113</v>
      </c>
      <c r="CQ107">
        <f>AC107*BC107</f>
        <v>3.6703999999999999</v>
      </c>
      <c r="CR107">
        <f>AD107*BB107</f>
        <v>428.21280000000002</v>
      </c>
      <c r="CS107">
        <f t="shared" ref="CS107:CS123" si="99">AE107*BS107</f>
        <v>134.99850000000001</v>
      </c>
      <c r="CT107">
        <f t="shared" ref="CT107:CT123" si="100">AF107*BA107</f>
        <v>1158.4755</v>
      </c>
      <c r="CU107">
        <f t="shared" ref="CU107:CU123" si="101">AG107</f>
        <v>0</v>
      </c>
      <c r="CV107">
        <f t="shared" ref="CV107:CV123" si="102">AH107</f>
        <v>2.99</v>
      </c>
      <c r="CW107">
        <f t="shared" ref="CW107:CW123" si="103">AI107</f>
        <v>0.3</v>
      </c>
      <c r="CX107">
        <f t="shared" ref="CX107:CX123" si="104">AJ107</f>
        <v>0</v>
      </c>
      <c r="CY107">
        <f t="shared" ref="CY107:CY123" si="105">(((S107+R107)*AT107)/100)</f>
        <v>19231.52</v>
      </c>
      <c r="CZ107">
        <f t="shared" ref="CZ107:CZ123" si="106">(((S107+R107)*AU107)/100)</f>
        <v>11161.15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34</v>
      </c>
      <c r="DW107" t="s">
        <v>34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66434313</v>
      </c>
      <c r="EF107">
        <v>2</v>
      </c>
      <c r="EG107" t="s">
        <v>25</v>
      </c>
      <c r="EH107">
        <v>11</v>
      </c>
      <c r="EI107" t="s">
        <v>72</v>
      </c>
      <c r="EJ107">
        <v>1</v>
      </c>
      <c r="EK107">
        <v>11001</v>
      </c>
      <c r="EL107" t="s">
        <v>72</v>
      </c>
      <c r="EM107" t="s">
        <v>73</v>
      </c>
      <c r="EO107" t="s">
        <v>6</v>
      </c>
      <c r="EQ107">
        <v>1310720</v>
      </c>
      <c r="ER107">
        <v>53.44</v>
      </c>
      <c r="ES107">
        <v>0.37</v>
      </c>
      <c r="ET107">
        <v>27.24</v>
      </c>
      <c r="EU107">
        <v>3.01</v>
      </c>
      <c r="EV107">
        <v>25.83</v>
      </c>
      <c r="EW107">
        <v>2.99</v>
      </c>
      <c r="EX107">
        <v>0.3</v>
      </c>
      <c r="EY107">
        <v>0</v>
      </c>
      <c r="FQ107">
        <v>0</v>
      </c>
      <c r="FR107">
        <v>0</v>
      </c>
      <c r="FS107">
        <v>0</v>
      </c>
      <c r="FX107">
        <v>112</v>
      </c>
      <c r="FY107">
        <v>65</v>
      </c>
      <c r="GA107" t="s">
        <v>6</v>
      </c>
      <c r="GD107">
        <v>1</v>
      </c>
      <c r="GF107">
        <v>-865883452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ref="GL107:GL123" si="107">ROUND(IF(AND(BH107=3,BI107=3,FS107&lt;&gt;0),P107,0),0)</f>
        <v>0</v>
      </c>
      <c r="GM107">
        <f t="shared" ref="GM107:GM123" si="108">ROUND(O107+X107+Y107,0)+GX107</f>
        <v>51506</v>
      </c>
      <c r="GN107">
        <f t="shared" ref="GN107:GN123" si="109">IF(OR(BI107=0,BI107=1),GM107-GX107,0)</f>
        <v>51506</v>
      </c>
      <c r="GO107">
        <f t="shared" ref="GO107:GO123" si="110">IF(BI107=2,GM107-GX107,0)</f>
        <v>0</v>
      </c>
      <c r="GP107">
        <f t="shared" ref="GP107:GP123" si="111">IF(BI107=4,GM107-GX107,0)</f>
        <v>0</v>
      </c>
      <c r="GR107">
        <v>0</v>
      </c>
      <c r="GS107">
        <v>3</v>
      </c>
      <c r="GT107">
        <v>0</v>
      </c>
      <c r="GU107" t="s">
        <v>6</v>
      </c>
      <c r="GV107">
        <f t="shared" ref="GV107:GV122" si="112">ROUND((GT107),2)</f>
        <v>0</v>
      </c>
      <c r="GW107">
        <v>1</v>
      </c>
      <c r="GX107">
        <f t="shared" ref="GX107:GX123" si="113">ROUND(HC107*I107,0)</f>
        <v>0</v>
      </c>
      <c r="HA107">
        <v>0</v>
      </c>
      <c r="HB107">
        <v>0</v>
      </c>
      <c r="HC107">
        <f t="shared" ref="HC107:HC123" si="114">GV107*GW107</f>
        <v>0</v>
      </c>
      <c r="HE107" t="s">
        <v>6</v>
      </c>
      <c r="HF107" t="s">
        <v>6</v>
      </c>
      <c r="HM107" t="s">
        <v>6</v>
      </c>
      <c r="HN107" t="s">
        <v>75</v>
      </c>
      <c r="HO107" t="s">
        <v>76</v>
      </c>
      <c r="HP107" t="s">
        <v>72</v>
      </c>
      <c r="HQ107" t="s">
        <v>72</v>
      </c>
      <c r="HS107">
        <v>0</v>
      </c>
      <c r="IK107">
        <v>0</v>
      </c>
      <c r="IL107" t="s">
        <v>997</v>
      </c>
      <c r="IM107">
        <v>13.275</v>
      </c>
    </row>
    <row r="108" spans="1:247" x14ac:dyDescent="0.2">
      <c r="A108">
        <v>18</v>
      </c>
      <c r="B108">
        <v>1</v>
      </c>
      <c r="C108">
        <v>114</v>
      </c>
      <c r="E108" t="s">
        <v>281</v>
      </c>
      <c r="F108" t="s">
        <v>282</v>
      </c>
      <c r="G108" t="s">
        <v>283</v>
      </c>
      <c r="H108" t="str">
        <f>'1.Ведомость'!C73</f>
        <v>м3</v>
      </c>
      <c r="I108">
        <f>I107*J108</f>
        <v>14.867999999999999</v>
      </c>
      <c r="J108">
        <v>1.1199999999999999</v>
      </c>
      <c r="K108">
        <v>1.1200000000000001</v>
      </c>
      <c r="O108">
        <f t="shared" si="78"/>
        <v>8150</v>
      </c>
      <c r="P108">
        <f t="shared" si="79"/>
        <v>8150</v>
      </c>
      <c r="Q108">
        <f t="shared" si="80"/>
        <v>0</v>
      </c>
      <c r="R108">
        <f t="shared" si="81"/>
        <v>0</v>
      </c>
      <c r="S108">
        <f t="shared" si="82"/>
        <v>0</v>
      </c>
      <c r="T108">
        <f t="shared" si="83"/>
        <v>0</v>
      </c>
      <c r="U108">
        <f t="shared" si="84"/>
        <v>0</v>
      </c>
      <c r="V108">
        <f t="shared" si="85"/>
        <v>0</v>
      </c>
      <c r="W108">
        <f t="shared" si="86"/>
        <v>0</v>
      </c>
      <c r="X108">
        <f t="shared" si="87"/>
        <v>0</v>
      </c>
      <c r="Y108">
        <f t="shared" si="88"/>
        <v>0</v>
      </c>
      <c r="AA108">
        <v>92806356</v>
      </c>
      <c r="AB108">
        <f t="shared" si="89"/>
        <v>55.26</v>
      </c>
      <c r="AC108">
        <f t="shared" si="90"/>
        <v>55.26</v>
      </c>
      <c r="AD108">
        <f t="shared" si="91"/>
        <v>0</v>
      </c>
      <c r="AE108">
        <f t="shared" si="92"/>
        <v>0</v>
      </c>
      <c r="AF108">
        <f t="shared" si="93"/>
        <v>0</v>
      </c>
      <c r="AG108">
        <f t="shared" si="94"/>
        <v>0</v>
      </c>
      <c r="AH108">
        <f t="shared" si="95"/>
        <v>0</v>
      </c>
      <c r="AI108">
        <f t="shared" si="96"/>
        <v>0</v>
      </c>
      <c r="AJ108">
        <f t="shared" si="97"/>
        <v>0</v>
      </c>
      <c r="AK108">
        <v>55.26</v>
      </c>
      <c r="AL108">
        <v>55.26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112</v>
      </c>
      <c r="AU108">
        <v>65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284</v>
      </c>
      <c r="BM108">
        <v>11001</v>
      </c>
      <c r="BN108">
        <v>0</v>
      </c>
      <c r="BO108" t="s">
        <v>6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112</v>
      </c>
      <c r="CA108">
        <v>65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98"/>
        <v>8150</v>
      </c>
      <c r="CQ108">
        <f>AC108*BC108</f>
        <v>548.17919999999992</v>
      </c>
      <c r="CR108">
        <f>AD108*BB108</f>
        <v>0</v>
      </c>
      <c r="CS108">
        <f t="shared" si="99"/>
        <v>0</v>
      </c>
      <c r="CT108">
        <f t="shared" si="100"/>
        <v>0</v>
      </c>
      <c r="CU108">
        <f t="shared" si="101"/>
        <v>0</v>
      </c>
      <c r="CV108">
        <f t="shared" si="102"/>
        <v>0</v>
      </c>
      <c r="CW108">
        <f t="shared" si="103"/>
        <v>0</v>
      </c>
      <c r="CX108">
        <f t="shared" si="104"/>
        <v>0</v>
      </c>
      <c r="CY108">
        <f t="shared" si="105"/>
        <v>0</v>
      </c>
      <c r="CZ108">
        <f t="shared" si="106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1007</v>
      </c>
      <c r="DV108" t="s">
        <v>34</v>
      </c>
      <c r="DW108" t="s">
        <v>34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66434313</v>
      </c>
      <c r="EF108">
        <v>2</v>
      </c>
      <c r="EG108" t="s">
        <v>25</v>
      </c>
      <c r="EH108">
        <v>11</v>
      </c>
      <c r="EI108" t="s">
        <v>72</v>
      </c>
      <c r="EJ108">
        <v>1</v>
      </c>
      <c r="EK108">
        <v>11001</v>
      </c>
      <c r="EL108" t="s">
        <v>72</v>
      </c>
      <c r="EM108" t="s">
        <v>73</v>
      </c>
      <c r="EO108" t="s">
        <v>6</v>
      </c>
      <c r="EQ108">
        <v>0</v>
      </c>
      <c r="ER108">
        <v>55.26</v>
      </c>
      <c r="ES108">
        <v>55.26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112</v>
      </c>
      <c r="FY108">
        <v>65</v>
      </c>
      <c r="GA108" t="s">
        <v>6</v>
      </c>
      <c r="GD108">
        <v>1</v>
      </c>
      <c r="GF108">
        <v>1448519192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07"/>
        <v>0</v>
      </c>
      <c r="GM108">
        <f t="shared" si="108"/>
        <v>8150</v>
      </c>
      <c r="GN108">
        <f t="shared" si="109"/>
        <v>8150</v>
      </c>
      <c r="GO108">
        <f t="shared" si="110"/>
        <v>0</v>
      </c>
      <c r="GP108">
        <f t="shared" si="111"/>
        <v>0</v>
      </c>
      <c r="GR108">
        <v>0</v>
      </c>
      <c r="GS108">
        <v>3</v>
      </c>
      <c r="GT108">
        <v>0</v>
      </c>
      <c r="GU108" t="s">
        <v>6</v>
      </c>
      <c r="GV108">
        <f t="shared" si="112"/>
        <v>0</v>
      </c>
      <c r="GW108">
        <v>1</v>
      </c>
      <c r="GX108">
        <f t="shared" si="113"/>
        <v>0</v>
      </c>
      <c r="HA108">
        <v>0</v>
      </c>
      <c r="HB108">
        <v>0</v>
      </c>
      <c r="HC108">
        <f t="shared" si="114"/>
        <v>0</v>
      </c>
      <c r="HE108" t="s">
        <v>6</v>
      </c>
      <c r="HF108" t="s">
        <v>6</v>
      </c>
      <c r="HM108" t="s">
        <v>6</v>
      </c>
      <c r="HN108" t="s">
        <v>75</v>
      </c>
      <c r="HO108" t="s">
        <v>76</v>
      </c>
      <c r="HP108" t="s">
        <v>72</v>
      </c>
      <c r="HQ108" t="s">
        <v>72</v>
      </c>
      <c r="HS108">
        <v>0</v>
      </c>
      <c r="IK108">
        <v>0</v>
      </c>
    </row>
    <row r="109" spans="1:247" x14ac:dyDescent="0.2">
      <c r="A109">
        <v>17</v>
      </c>
      <c r="B109">
        <v>1</v>
      </c>
      <c r="C109">
        <f>ROW(SmtRes!A122)</f>
        <v>122</v>
      </c>
      <c r="D109">
        <f>ROW(EtalonRes!A117)</f>
        <v>117</v>
      </c>
      <c r="E109" t="s">
        <v>285</v>
      </c>
      <c r="F109" t="s">
        <v>286</v>
      </c>
      <c r="G109" t="s">
        <v>287</v>
      </c>
      <c r="H109" t="s">
        <v>63</v>
      </c>
      <c r="I109">
        <f>ROUND(0.0362+0.0291+0.0117+0.0115,7)</f>
        <v>8.8499999999999995E-2</v>
      </c>
      <c r="J109">
        <v>0</v>
      </c>
      <c r="K109">
        <f>ROUND(0.0362+0.0291+0.0117+0.0115,7)</f>
        <v>8.8499999999999995E-2</v>
      </c>
      <c r="O109">
        <f t="shared" si="78"/>
        <v>7157</v>
      </c>
      <c r="P109">
        <f t="shared" si="79"/>
        <v>798</v>
      </c>
      <c r="Q109">
        <f t="shared" si="80"/>
        <v>2179</v>
      </c>
      <c r="R109">
        <f t="shared" si="81"/>
        <v>970</v>
      </c>
      <c r="S109">
        <f t="shared" si="82"/>
        <v>4180</v>
      </c>
      <c r="T109">
        <f t="shared" si="83"/>
        <v>0</v>
      </c>
      <c r="U109">
        <f t="shared" si="84"/>
        <v>11.9475</v>
      </c>
      <c r="V109">
        <f t="shared" si="85"/>
        <v>1.60362</v>
      </c>
      <c r="W109">
        <f t="shared" si="86"/>
        <v>0</v>
      </c>
      <c r="X109">
        <f t="shared" si="87"/>
        <v>5253</v>
      </c>
      <c r="Y109">
        <f t="shared" si="88"/>
        <v>2987</v>
      </c>
      <c r="AA109">
        <v>92806356</v>
      </c>
      <c r="AB109">
        <f t="shared" si="89"/>
        <v>3528.33</v>
      </c>
      <c r="AC109">
        <f t="shared" si="90"/>
        <v>909.27</v>
      </c>
      <c r="AD109">
        <f t="shared" si="91"/>
        <v>1566.06</v>
      </c>
      <c r="AE109">
        <f t="shared" si="92"/>
        <v>244.39</v>
      </c>
      <c r="AF109">
        <f t="shared" si="93"/>
        <v>1053</v>
      </c>
      <c r="AG109">
        <f t="shared" si="94"/>
        <v>0</v>
      </c>
      <c r="AH109">
        <f t="shared" si="95"/>
        <v>135</v>
      </c>
      <c r="AI109">
        <f t="shared" si="96"/>
        <v>18.12</v>
      </c>
      <c r="AJ109">
        <f t="shared" si="97"/>
        <v>0</v>
      </c>
      <c r="AK109">
        <v>3528.33</v>
      </c>
      <c r="AL109">
        <v>909.27</v>
      </c>
      <c r="AM109">
        <v>1566.06</v>
      </c>
      <c r="AN109">
        <v>244.39</v>
      </c>
      <c r="AO109">
        <v>1053</v>
      </c>
      <c r="AP109">
        <v>0</v>
      </c>
      <c r="AQ109">
        <v>135</v>
      </c>
      <c r="AR109">
        <v>18.12</v>
      </c>
      <c r="AS109">
        <v>0</v>
      </c>
      <c r="AT109">
        <v>102</v>
      </c>
      <c r="AU109">
        <v>58</v>
      </c>
      <c r="AV109">
        <v>1</v>
      </c>
      <c r="AW109">
        <v>1</v>
      </c>
      <c r="AZ109">
        <v>1</v>
      </c>
      <c r="BA109">
        <v>44.85</v>
      </c>
      <c r="BB109">
        <v>15.72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0</v>
      </c>
      <c r="BI109">
        <v>1</v>
      </c>
      <c r="BJ109" t="s">
        <v>288</v>
      </c>
      <c r="BM109">
        <v>6001</v>
      </c>
      <c r="BN109">
        <v>0</v>
      </c>
      <c r="BO109" t="s">
        <v>6</v>
      </c>
      <c r="BP109">
        <v>0</v>
      </c>
      <c r="BQ109">
        <v>2</v>
      </c>
      <c r="BR109">
        <v>0</v>
      </c>
      <c r="BS109">
        <v>44.85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102</v>
      </c>
      <c r="CA109">
        <v>58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98"/>
        <v>7157</v>
      </c>
      <c r="CQ109">
        <f>AC109*BC109</f>
        <v>9019.9583999999995</v>
      </c>
      <c r="CR109">
        <f>AD109*BB109</f>
        <v>24618.463200000002</v>
      </c>
      <c r="CS109">
        <f t="shared" si="99"/>
        <v>10960.8915</v>
      </c>
      <c r="CT109">
        <f t="shared" si="100"/>
        <v>47227.05</v>
      </c>
      <c r="CU109">
        <f t="shared" si="101"/>
        <v>0</v>
      </c>
      <c r="CV109">
        <f t="shared" si="102"/>
        <v>135</v>
      </c>
      <c r="CW109">
        <f t="shared" si="103"/>
        <v>18.12</v>
      </c>
      <c r="CX109">
        <f t="shared" si="104"/>
        <v>0</v>
      </c>
      <c r="CY109">
        <f t="shared" si="105"/>
        <v>5253</v>
      </c>
      <c r="CZ109">
        <f t="shared" si="106"/>
        <v>2987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63</v>
      </c>
      <c r="DW109" t="s">
        <v>63</v>
      </c>
      <c r="DX109">
        <v>100</v>
      </c>
      <c r="DZ109" t="s">
        <v>6</v>
      </c>
      <c r="EA109" t="s">
        <v>6</v>
      </c>
      <c r="EB109" t="s">
        <v>6</v>
      </c>
      <c r="EC109" t="s">
        <v>6</v>
      </c>
      <c r="EE109">
        <v>66434263</v>
      </c>
      <c r="EF109">
        <v>2</v>
      </c>
      <c r="EG109" t="s">
        <v>25</v>
      </c>
      <c r="EH109">
        <v>6</v>
      </c>
      <c r="EI109" t="s">
        <v>65</v>
      </c>
      <c r="EJ109">
        <v>1</v>
      </c>
      <c r="EK109">
        <v>6001</v>
      </c>
      <c r="EL109" t="s">
        <v>65</v>
      </c>
      <c r="EM109" t="s">
        <v>66</v>
      </c>
      <c r="EO109" t="s">
        <v>6</v>
      </c>
      <c r="EQ109">
        <v>1310720</v>
      </c>
      <c r="ER109">
        <v>3528.33</v>
      </c>
      <c r="ES109">
        <v>909.27</v>
      </c>
      <c r="ET109">
        <v>1566.06</v>
      </c>
      <c r="EU109">
        <v>244.39</v>
      </c>
      <c r="EV109">
        <v>1053</v>
      </c>
      <c r="EW109">
        <v>135</v>
      </c>
      <c r="EX109">
        <v>18.12</v>
      </c>
      <c r="EY109">
        <v>0</v>
      </c>
      <c r="FQ109">
        <v>0</v>
      </c>
      <c r="FR109">
        <v>0</v>
      </c>
      <c r="FS109">
        <v>0</v>
      </c>
      <c r="FX109">
        <v>102</v>
      </c>
      <c r="FY109">
        <v>58</v>
      </c>
      <c r="GA109" t="s">
        <v>6</v>
      </c>
      <c r="GD109">
        <v>1</v>
      </c>
      <c r="GF109">
        <v>2073913559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07"/>
        <v>0</v>
      </c>
      <c r="GM109">
        <f t="shared" si="108"/>
        <v>15397</v>
      </c>
      <c r="GN109">
        <f t="shared" si="109"/>
        <v>15397</v>
      </c>
      <c r="GO109">
        <f t="shared" si="110"/>
        <v>0</v>
      </c>
      <c r="GP109">
        <f t="shared" si="111"/>
        <v>0</v>
      </c>
      <c r="GR109">
        <v>0</v>
      </c>
      <c r="GS109">
        <v>3</v>
      </c>
      <c r="GT109">
        <v>0</v>
      </c>
      <c r="GU109" t="s">
        <v>6</v>
      </c>
      <c r="GV109">
        <f t="shared" si="112"/>
        <v>0</v>
      </c>
      <c r="GW109">
        <v>1</v>
      </c>
      <c r="GX109">
        <f t="shared" si="113"/>
        <v>0</v>
      </c>
      <c r="HA109">
        <v>0</v>
      </c>
      <c r="HB109">
        <v>0</v>
      </c>
      <c r="HC109">
        <f t="shared" si="114"/>
        <v>0</v>
      </c>
      <c r="HE109" t="s">
        <v>6</v>
      </c>
      <c r="HF109" t="s">
        <v>6</v>
      </c>
      <c r="HM109" t="s">
        <v>6</v>
      </c>
      <c r="HN109" t="s">
        <v>67</v>
      </c>
      <c r="HO109" t="s">
        <v>68</v>
      </c>
      <c r="HP109" t="s">
        <v>65</v>
      </c>
      <c r="HQ109" t="s">
        <v>65</v>
      </c>
      <c r="HS109">
        <v>0</v>
      </c>
      <c r="IK109">
        <v>0</v>
      </c>
      <c r="IL109" t="s">
        <v>998</v>
      </c>
      <c r="IM109">
        <v>8.8499999999999995E-2</v>
      </c>
    </row>
    <row r="110" spans="1:247" x14ac:dyDescent="0.2">
      <c r="A110">
        <v>18</v>
      </c>
      <c r="B110">
        <v>1</v>
      </c>
      <c r="C110">
        <v>122</v>
      </c>
      <c r="E110" t="s">
        <v>289</v>
      </c>
      <c r="F110" t="s">
        <v>32</v>
      </c>
      <c r="G110" t="s">
        <v>290</v>
      </c>
      <c r="H110" t="str">
        <f>'1.Ведомость'!C76</f>
        <v>м3</v>
      </c>
      <c r="I110">
        <f>I109*J110</f>
        <v>9.0269999999999992</v>
      </c>
      <c r="J110">
        <v>102</v>
      </c>
      <c r="K110">
        <v>102</v>
      </c>
      <c r="O110">
        <f t="shared" si="78"/>
        <v>42641</v>
      </c>
      <c r="P110">
        <f t="shared" si="79"/>
        <v>42641</v>
      </c>
      <c r="Q110">
        <f t="shared" si="80"/>
        <v>0</v>
      </c>
      <c r="R110">
        <f t="shared" si="81"/>
        <v>0</v>
      </c>
      <c r="S110">
        <f t="shared" si="82"/>
        <v>0</v>
      </c>
      <c r="T110">
        <f t="shared" si="83"/>
        <v>0</v>
      </c>
      <c r="U110">
        <f t="shared" si="84"/>
        <v>0</v>
      </c>
      <c r="V110">
        <f t="shared" si="85"/>
        <v>0</v>
      </c>
      <c r="W110">
        <f t="shared" si="86"/>
        <v>0</v>
      </c>
      <c r="X110">
        <f t="shared" si="87"/>
        <v>0</v>
      </c>
      <c r="Y110">
        <f t="shared" si="88"/>
        <v>0</v>
      </c>
      <c r="AA110">
        <v>92806356</v>
      </c>
      <c r="AB110">
        <f t="shared" si="89"/>
        <v>4723.7700000000004</v>
      </c>
      <c r="AC110">
        <f t="shared" si="90"/>
        <v>4723.7700000000004</v>
      </c>
      <c r="AD110">
        <f t="shared" si="91"/>
        <v>0</v>
      </c>
      <c r="AE110">
        <f t="shared" si="92"/>
        <v>0</v>
      </c>
      <c r="AF110">
        <f t="shared" si="93"/>
        <v>0</v>
      </c>
      <c r="AG110">
        <f t="shared" si="94"/>
        <v>0</v>
      </c>
      <c r="AH110">
        <f t="shared" si="95"/>
        <v>0</v>
      </c>
      <c r="AI110">
        <f t="shared" si="96"/>
        <v>0</v>
      </c>
      <c r="AJ110">
        <f t="shared" si="97"/>
        <v>0</v>
      </c>
      <c r="AK110">
        <v>4723.7699999999995</v>
      </c>
      <c r="AL110">
        <v>4723.7699999999995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102</v>
      </c>
      <c r="AU110">
        <v>58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291</v>
      </c>
      <c r="BM110">
        <v>6001</v>
      </c>
      <c r="BN110">
        <v>0</v>
      </c>
      <c r="BO110" t="s">
        <v>6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102</v>
      </c>
      <c r="CA110">
        <v>58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98"/>
        <v>42641</v>
      </c>
      <c r="CQ110">
        <f>AC110</f>
        <v>4723.7700000000004</v>
      </c>
      <c r="CR110">
        <f>AD110</f>
        <v>0</v>
      </c>
      <c r="CS110">
        <f t="shared" si="99"/>
        <v>0</v>
      </c>
      <c r="CT110">
        <f t="shared" si="100"/>
        <v>0</v>
      </c>
      <c r="CU110">
        <f t="shared" si="101"/>
        <v>0</v>
      </c>
      <c r="CV110">
        <f t="shared" si="102"/>
        <v>0</v>
      </c>
      <c r="CW110">
        <f t="shared" si="103"/>
        <v>0</v>
      </c>
      <c r="CX110">
        <f t="shared" si="104"/>
        <v>0</v>
      </c>
      <c r="CY110">
        <f t="shared" si="105"/>
        <v>0</v>
      </c>
      <c r="CZ110">
        <f t="shared" si="106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1007</v>
      </c>
      <c r="DV110" t="s">
        <v>34</v>
      </c>
      <c r="DW110" t="s">
        <v>34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66434263</v>
      </c>
      <c r="EF110">
        <v>2</v>
      </c>
      <c r="EG110" t="s">
        <v>25</v>
      </c>
      <c r="EH110">
        <v>6</v>
      </c>
      <c r="EI110" t="s">
        <v>65</v>
      </c>
      <c r="EJ110">
        <v>1</v>
      </c>
      <c r="EK110">
        <v>6001</v>
      </c>
      <c r="EL110" t="s">
        <v>65</v>
      </c>
      <c r="EM110" t="s">
        <v>66</v>
      </c>
      <c r="EO110" t="s">
        <v>6</v>
      </c>
      <c r="EQ110">
        <v>1048576</v>
      </c>
      <c r="ER110">
        <v>4631.1499999999996</v>
      </c>
      <c r="ES110">
        <v>4723.7699999999995</v>
      </c>
      <c r="ET110">
        <v>0</v>
      </c>
      <c r="EU110">
        <v>0</v>
      </c>
      <c r="EV110">
        <v>0</v>
      </c>
      <c r="EW110">
        <v>0</v>
      </c>
      <c r="EX110">
        <v>0</v>
      </c>
      <c r="EZ110">
        <v>5</v>
      </c>
      <c r="FC110">
        <v>0</v>
      </c>
      <c r="FD110">
        <v>18</v>
      </c>
      <c r="FF110">
        <v>4631.1499999999996</v>
      </c>
      <c r="FQ110">
        <v>0</v>
      </c>
      <c r="FR110">
        <v>0</v>
      </c>
      <c r="FS110">
        <v>0</v>
      </c>
      <c r="FX110">
        <v>102</v>
      </c>
      <c r="FY110">
        <v>58</v>
      </c>
      <c r="GA110" t="s">
        <v>292</v>
      </c>
      <c r="GD110">
        <v>1</v>
      </c>
      <c r="GF110">
        <v>265377471</v>
      </c>
      <c r="GG110">
        <v>2</v>
      </c>
      <c r="GH110">
        <v>3</v>
      </c>
      <c r="GI110">
        <v>4</v>
      </c>
      <c r="GJ110">
        <v>0</v>
      </c>
      <c r="GK110">
        <v>0</v>
      </c>
      <c r="GL110">
        <f t="shared" si="107"/>
        <v>0</v>
      </c>
      <c r="GM110">
        <f t="shared" si="108"/>
        <v>42641</v>
      </c>
      <c r="GN110">
        <f t="shared" si="109"/>
        <v>42641</v>
      </c>
      <c r="GO110">
        <f t="shared" si="110"/>
        <v>0</v>
      </c>
      <c r="GP110">
        <f t="shared" si="111"/>
        <v>0</v>
      </c>
      <c r="GR110">
        <v>1</v>
      </c>
      <c r="GS110">
        <v>1</v>
      </c>
      <c r="GT110">
        <v>0</v>
      </c>
      <c r="GU110" t="s">
        <v>6</v>
      </c>
      <c r="GV110">
        <f t="shared" si="112"/>
        <v>0</v>
      </c>
      <c r="GW110">
        <v>1</v>
      </c>
      <c r="GX110">
        <f t="shared" si="113"/>
        <v>0</v>
      </c>
      <c r="HA110">
        <v>0</v>
      </c>
      <c r="HB110">
        <v>0</v>
      </c>
      <c r="HC110">
        <f t="shared" si="114"/>
        <v>0</v>
      </c>
      <c r="HE110" t="s">
        <v>36</v>
      </c>
      <c r="HF110" t="s">
        <v>37</v>
      </c>
      <c r="HG110">
        <f>ROUND(AC110*I110,0)</f>
        <v>42641</v>
      </c>
      <c r="HM110" t="s">
        <v>6</v>
      </c>
      <c r="HN110" t="s">
        <v>67</v>
      </c>
      <c r="HO110" t="s">
        <v>68</v>
      </c>
      <c r="HP110" t="s">
        <v>65</v>
      </c>
      <c r="HQ110" t="s">
        <v>65</v>
      </c>
      <c r="HS110">
        <v>0</v>
      </c>
      <c r="IK110">
        <v>0</v>
      </c>
    </row>
    <row r="111" spans="1:247" x14ac:dyDescent="0.2">
      <c r="A111">
        <v>17</v>
      </c>
      <c r="B111">
        <v>1</v>
      </c>
      <c r="C111">
        <f>ROW(SmtRes!A141)</f>
        <v>141</v>
      </c>
      <c r="D111">
        <f>ROW(EtalonRes!A135)</f>
        <v>135</v>
      </c>
      <c r="E111" t="s">
        <v>293</v>
      </c>
      <c r="F111" t="s">
        <v>294</v>
      </c>
      <c r="G111" t="s">
        <v>295</v>
      </c>
      <c r="H111" t="s">
        <v>63</v>
      </c>
      <c r="I111">
        <f>ROUND(0.1033+0.0828+0.0319+0.0314,7)</f>
        <v>0.24940000000000001</v>
      </c>
      <c r="J111">
        <v>0</v>
      </c>
      <c r="K111">
        <f>ROUND(0.1033+0.0828+0.0319+0.0314,7)</f>
        <v>0.24940000000000001</v>
      </c>
      <c r="O111">
        <f t="shared" si="78"/>
        <v>28161</v>
      </c>
      <c r="P111">
        <f t="shared" si="79"/>
        <v>1208</v>
      </c>
      <c r="Q111">
        <f t="shared" si="80"/>
        <v>9874</v>
      </c>
      <c r="R111">
        <f t="shared" si="81"/>
        <v>4274</v>
      </c>
      <c r="S111">
        <f t="shared" si="82"/>
        <v>17079</v>
      </c>
      <c r="T111">
        <f t="shared" si="83"/>
        <v>0</v>
      </c>
      <c r="U111">
        <f t="shared" si="84"/>
        <v>44.642600000000002</v>
      </c>
      <c r="V111">
        <f t="shared" si="85"/>
        <v>7.1228639999999999</v>
      </c>
      <c r="W111">
        <f t="shared" si="86"/>
        <v>0</v>
      </c>
      <c r="X111">
        <f t="shared" si="87"/>
        <v>21780</v>
      </c>
      <c r="Y111">
        <f t="shared" si="88"/>
        <v>12385</v>
      </c>
      <c r="AA111">
        <v>92806356</v>
      </c>
      <c r="AB111">
        <f t="shared" si="89"/>
        <v>4533.87</v>
      </c>
      <c r="AC111">
        <f t="shared" si="90"/>
        <v>488.42</v>
      </c>
      <c r="AD111">
        <f t="shared" si="91"/>
        <v>2518.58</v>
      </c>
      <c r="AE111">
        <f t="shared" si="92"/>
        <v>382.14</v>
      </c>
      <c r="AF111">
        <f t="shared" si="93"/>
        <v>1526.87</v>
      </c>
      <c r="AG111">
        <f t="shared" si="94"/>
        <v>0</v>
      </c>
      <c r="AH111">
        <f t="shared" si="95"/>
        <v>179</v>
      </c>
      <c r="AI111">
        <f t="shared" si="96"/>
        <v>28.56</v>
      </c>
      <c r="AJ111">
        <f t="shared" si="97"/>
        <v>0</v>
      </c>
      <c r="AK111">
        <v>4533.87</v>
      </c>
      <c r="AL111">
        <v>488.42</v>
      </c>
      <c r="AM111">
        <v>2518.58</v>
      </c>
      <c r="AN111">
        <v>382.14</v>
      </c>
      <c r="AO111">
        <v>1526.87</v>
      </c>
      <c r="AP111">
        <v>0</v>
      </c>
      <c r="AQ111">
        <v>179</v>
      </c>
      <c r="AR111">
        <v>28.56</v>
      </c>
      <c r="AS111">
        <v>0</v>
      </c>
      <c r="AT111">
        <v>102</v>
      </c>
      <c r="AU111">
        <v>58</v>
      </c>
      <c r="AV111">
        <v>1</v>
      </c>
      <c r="AW111">
        <v>1</v>
      </c>
      <c r="AZ111">
        <v>1</v>
      </c>
      <c r="BA111">
        <v>44.85</v>
      </c>
      <c r="BB111">
        <v>15.72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1</v>
      </c>
      <c r="BJ111" t="s">
        <v>296</v>
      </c>
      <c r="BM111">
        <v>6001</v>
      </c>
      <c r="BN111">
        <v>0</v>
      </c>
      <c r="BO111" t="s">
        <v>6</v>
      </c>
      <c r="BP111">
        <v>0</v>
      </c>
      <c r="BQ111">
        <v>2</v>
      </c>
      <c r="BR111">
        <v>0</v>
      </c>
      <c r="BS111">
        <v>44.85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102</v>
      </c>
      <c r="CA111">
        <v>58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98"/>
        <v>28161</v>
      </c>
      <c r="CQ111">
        <f>AC111*BC111</f>
        <v>4845.1264000000001</v>
      </c>
      <c r="CR111">
        <f>AD111*BB111</f>
        <v>39592.077599999997</v>
      </c>
      <c r="CS111">
        <f t="shared" si="99"/>
        <v>17138.978999999999</v>
      </c>
      <c r="CT111">
        <f t="shared" si="100"/>
        <v>68480.119500000001</v>
      </c>
      <c r="CU111">
        <f t="shared" si="101"/>
        <v>0</v>
      </c>
      <c r="CV111">
        <f t="shared" si="102"/>
        <v>179</v>
      </c>
      <c r="CW111">
        <f t="shared" si="103"/>
        <v>28.56</v>
      </c>
      <c r="CX111">
        <f t="shared" si="104"/>
        <v>0</v>
      </c>
      <c r="CY111">
        <f t="shared" si="105"/>
        <v>21780.06</v>
      </c>
      <c r="CZ111">
        <f t="shared" si="106"/>
        <v>12384.74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63</v>
      </c>
      <c r="DW111" t="s">
        <v>63</v>
      </c>
      <c r="DX111">
        <v>100</v>
      </c>
      <c r="DZ111" t="s">
        <v>6</v>
      </c>
      <c r="EA111" t="s">
        <v>6</v>
      </c>
      <c r="EB111" t="s">
        <v>6</v>
      </c>
      <c r="EC111" t="s">
        <v>6</v>
      </c>
      <c r="EE111">
        <v>66434263</v>
      </c>
      <c r="EF111">
        <v>2</v>
      </c>
      <c r="EG111" t="s">
        <v>25</v>
      </c>
      <c r="EH111">
        <v>6</v>
      </c>
      <c r="EI111" t="s">
        <v>65</v>
      </c>
      <c r="EJ111">
        <v>1</v>
      </c>
      <c r="EK111">
        <v>6001</v>
      </c>
      <c r="EL111" t="s">
        <v>65</v>
      </c>
      <c r="EM111" t="s">
        <v>66</v>
      </c>
      <c r="EO111" t="s">
        <v>6</v>
      </c>
      <c r="EQ111">
        <v>1310720</v>
      </c>
      <c r="ER111">
        <v>4533.87</v>
      </c>
      <c r="ES111">
        <v>488.42</v>
      </c>
      <c r="ET111">
        <v>2518.58</v>
      </c>
      <c r="EU111">
        <v>382.14</v>
      </c>
      <c r="EV111">
        <v>1526.87</v>
      </c>
      <c r="EW111">
        <v>179</v>
      </c>
      <c r="EX111">
        <v>28.56</v>
      </c>
      <c r="EY111">
        <v>0</v>
      </c>
      <c r="FQ111">
        <v>0</v>
      </c>
      <c r="FR111">
        <v>0</v>
      </c>
      <c r="FS111">
        <v>0</v>
      </c>
      <c r="FX111">
        <v>102</v>
      </c>
      <c r="FY111">
        <v>58</v>
      </c>
      <c r="GA111" t="s">
        <v>6</v>
      </c>
      <c r="GD111">
        <v>1</v>
      </c>
      <c r="GF111">
        <v>1798922088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07"/>
        <v>0</v>
      </c>
      <c r="GM111">
        <f t="shared" si="108"/>
        <v>62326</v>
      </c>
      <c r="GN111">
        <f t="shared" si="109"/>
        <v>62326</v>
      </c>
      <c r="GO111">
        <f t="shared" si="110"/>
        <v>0</v>
      </c>
      <c r="GP111">
        <f t="shared" si="111"/>
        <v>0</v>
      </c>
      <c r="GR111">
        <v>0</v>
      </c>
      <c r="GS111">
        <v>3</v>
      </c>
      <c r="GT111">
        <v>0</v>
      </c>
      <c r="GU111" t="s">
        <v>6</v>
      </c>
      <c r="GV111">
        <f t="shared" si="112"/>
        <v>0</v>
      </c>
      <c r="GW111">
        <v>1</v>
      </c>
      <c r="GX111">
        <f t="shared" si="113"/>
        <v>0</v>
      </c>
      <c r="HA111">
        <v>0</v>
      </c>
      <c r="HB111">
        <v>0</v>
      </c>
      <c r="HC111">
        <f t="shared" si="114"/>
        <v>0</v>
      </c>
      <c r="HE111" t="s">
        <v>6</v>
      </c>
      <c r="HF111" t="s">
        <v>6</v>
      </c>
      <c r="HM111" t="s">
        <v>6</v>
      </c>
      <c r="HN111" t="s">
        <v>67</v>
      </c>
      <c r="HO111" t="s">
        <v>68</v>
      </c>
      <c r="HP111" t="s">
        <v>65</v>
      </c>
      <c r="HQ111" t="s">
        <v>65</v>
      </c>
      <c r="HS111">
        <v>0</v>
      </c>
      <c r="IK111">
        <v>0</v>
      </c>
      <c r="IL111" t="s">
        <v>999</v>
      </c>
      <c r="IM111">
        <v>0.24940000000000001</v>
      </c>
    </row>
    <row r="112" spans="1:247" x14ac:dyDescent="0.2">
      <c r="A112">
        <v>18</v>
      </c>
      <c r="B112">
        <v>1</v>
      </c>
      <c r="C112">
        <v>141</v>
      </c>
      <c r="E112" t="s">
        <v>297</v>
      </c>
      <c r="F112" t="s">
        <v>32</v>
      </c>
      <c r="G112" t="s">
        <v>298</v>
      </c>
      <c r="H112" t="str">
        <f>'1.Ведомость'!C79</f>
        <v>м3</v>
      </c>
      <c r="I112">
        <f>I111*J112</f>
        <v>25.3141</v>
      </c>
      <c r="J112">
        <v>101.5</v>
      </c>
      <c r="K112">
        <v>101.5</v>
      </c>
      <c r="O112">
        <f t="shared" si="78"/>
        <v>140742</v>
      </c>
      <c r="P112">
        <f t="shared" si="79"/>
        <v>140742</v>
      </c>
      <c r="Q112">
        <f t="shared" si="80"/>
        <v>0</v>
      </c>
      <c r="R112">
        <f t="shared" si="81"/>
        <v>0</v>
      </c>
      <c r="S112">
        <f t="shared" si="82"/>
        <v>0</v>
      </c>
      <c r="T112">
        <f t="shared" si="83"/>
        <v>0</v>
      </c>
      <c r="U112">
        <f t="shared" si="84"/>
        <v>0</v>
      </c>
      <c r="V112">
        <f t="shared" si="85"/>
        <v>0</v>
      </c>
      <c r="W112">
        <f t="shared" si="86"/>
        <v>0</v>
      </c>
      <c r="X112">
        <f t="shared" si="87"/>
        <v>0</v>
      </c>
      <c r="Y112">
        <f t="shared" si="88"/>
        <v>0</v>
      </c>
      <c r="AA112">
        <v>92806356</v>
      </c>
      <c r="AB112">
        <f t="shared" si="89"/>
        <v>5559.84</v>
      </c>
      <c r="AC112">
        <f t="shared" si="90"/>
        <v>5559.84</v>
      </c>
      <c r="AD112">
        <f t="shared" si="91"/>
        <v>0</v>
      </c>
      <c r="AE112">
        <f t="shared" si="92"/>
        <v>0</v>
      </c>
      <c r="AF112">
        <f t="shared" si="93"/>
        <v>0</v>
      </c>
      <c r="AG112">
        <f t="shared" si="94"/>
        <v>0</v>
      </c>
      <c r="AH112">
        <f t="shared" si="95"/>
        <v>0</v>
      </c>
      <c r="AI112">
        <f t="shared" si="96"/>
        <v>0</v>
      </c>
      <c r="AJ112">
        <f t="shared" si="97"/>
        <v>0</v>
      </c>
      <c r="AK112">
        <v>5559.84</v>
      </c>
      <c r="AL112">
        <v>5559.84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102</v>
      </c>
      <c r="AU112">
        <v>58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291</v>
      </c>
      <c r="BM112">
        <v>6001</v>
      </c>
      <c r="BN112">
        <v>0</v>
      </c>
      <c r="BO112" t="s">
        <v>6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102</v>
      </c>
      <c r="CA112">
        <v>58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98"/>
        <v>140742</v>
      </c>
      <c r="CQ112">
        <f t="shared" ref="CQ112:CR114" si="115">AC112</f>
        <v>5559.84</v>
      </c>
      <c r="CR112">
        <f t="shared" si="115"/>
        <v>0</v>
      </c>
      <c r="CS112">
        <f t="shared" si="99"/>
        <v>0</v>
      </c>
      <c r="CT112">
        <f t="shared" si="100"/>
        <v>0</v>
      </c>
      <c r="CU112">
        <f t="shared" si="101"/>
        <v>0</v>
      </c>
      <c r="CV112">
        <f t="shared" si="102"/>
        <v>0</v>
      </c>
      <c r="CW112">
        <f t="shared" si="103"/>
        <v>0</v>
      </c>
      <c r="CX112">
        <f t="shared" si="104"/>
        <v>0</v>
      </c>
      <c r="CY112">
        <f t="shared" si="105"/>
        <v>0</v>
      </c>
      <c r="CZ112">
        <f t="shared" si="106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1007</v>
      </c>
      <c r="DV112" t="s">
        <v>34</v>
      </c>
      <c r="DW112" t="s">
        <v>34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66434263</v>
      </c>
      <c r="EF112">
        <v>2</v>
      </c>
      <c r="EG112" t="s">
        <v>25</v>
      </c>
      <c r="EH112">
        <v>6</v>
      </c>
      <c r="EI112" t="s">
        <v>65</v>
      </c>
      <c r="EJ112">
        <v>1</v>
      </c>
      <c r="EK112">
        <v>6001</v>
      </c>
      <c r="EL112" t="s">
        <v>65</v>
      </c>
      <c r="EM112" t="s">
        <v>66</v>
      </c>
      <c r="EO112" t="s">
        <v>6</v>
      </c>
      <c r="EQ112">
        <v>1048576</v>
      </c>
      <c r="ER112">
        <v>5450.82</v>
      </c>
      <c r="ES112">
        <v>5559.84</v>
      </c>
      <c r="ET112">
        <v>0</v>
      </c>
      <c r="EU112">
        <v>0</v>
      </c>
      <c r="EV112">
        <v>0</v>
      </c>
      <c r="EW112">
        <v>0</v>
      </c>
      <c r="EX112">
        <v>0</v>
      </c>
      <c r="EZ112">
        <v>5</v>
      </c>
      <c r="FC112">
        <v>0</v>
      </c>
      <c r="FD112">
        <v>18</v>
      </c>
      <c r="FF112">
        <v>5450.82</v>
      </c>
      <c r="FQ112">
        <v>0</v>
      </c>
      <c r="FR112">
        <v>0</v>
      </c>
      <c r="FS112">
        <v>0</v>
      </c>
      <c r="FX112">
        <v>102</v>
      </c>
      <c r="FY112">
        <v>58</v>
      </c>
      <c r="GA112" t="s">
        <v>299</v>
      </c>
      <c r="GD112">
        <v>1</v>
      </c>
      <c r="GF112">
        <v>-1241648629</v>
      </c>
      <c r="GG112">
        <v>2</v>
      </c>
      <c r="GH112">
        <v>3</v>
      </c>
      <c r="GI112">
        <v>4</v>
      </c>
      <c r="GJ112">
        <v>0</v>
      </c>
      <c r="GK112">
        <v>0</v>
      </c>
      <c r="GL112">
        <f t="shared" si="107"/>
        <v>0</v>
      </c>
      <c r="GM112">
        <f t="shared" si="108"/>
        <v>140742</v>
      </c>
      <c r="GN112">
        <f t="shared" si="109"/>
        <v>140742</v>
      </c>
      <c r="GO112">
        <f t="shared" si="110"/>
        <v>0</v>
      </c>
      <c r="GP112">
        <f t="shared" si="111"/>
        <v>0</v>
      </c>
      <c r="GR112">
        <v>1</v>
      </c>
      <c r="GS112">
        <v>1</v>
      </c>
      <c r="GT112">
        <v>0</v>
      </c>
      <c r="GU112" t="s">
        <v>6</v>
      </c>
      <c r="GV112">
        <f t="shared" si="112"/>
        <v>0</v>
      </c>
      <c r="GW112">
        <v>1</v>
      </c>
      <c r="GX112">
        <f t="shared" si="113"/>
        <v>0</v>
      </c>
      <c r="HA112">
        <v>0</v>
      </c>
      <c r="HB112">
        <v>0</v>
      </c>
      <c r="HC112">
        <f t="shared" si="114"/>
        <v>0</v>
      </c>
      <c r="HE112" t="s">
        <v>36</v>
      </c>
      <c r="HF112" t="s">
        <v>37</v>
      </c>
      <c r="HG112">
        <f>ROUND(AC112*I112,0)</f>
        <v>140742</v>
      </c>
      <c r="HM112" t="s">
        <v>6</v>
      </c>
      <c r="HN112" t="s">
        <v>67</v>
      </c>
      <c r="HO112" t="s">
        <v>68</v>
      </c>
      <c r="HP112" t="s">
        <v>65</v>
      </c>
      <c r="HQ112" t="s">
        <v>65</v>
      </c>
      <c r="HS112">
        <v>0</v>
      </c>
      <c r="IK112">
        <v>0</v>
      </c>
    </row>
    <row r="113" spans="1:247" x14ac:dyDescent="0.2">
      <c r="A113">
        <v>18</v>
      </c>
      <c r="B113">
        <v>1</v>
      </c>
      <c r="C113">
        <v>140</v>
      </c>
      <c r="E113" t="s">
        <v>300</v>
      </c>
      <c r="F113" t="s">
        <v>301</v>
      </c>
      <c r="G113" t="s">
        <v>302</v>
      </c>
      <c r="H113" t="str">
        <f>'1.Ведомость'!C80</f>
        <v>т</v>
      </c>
      <c r="I113">
        <f>I111*J113</f>
        <v>2.7378999999999998</v>
      </c>
      <c r="J113">
        <v>10.977947072975139</v>
      </c>
      <c r="K113">
        <v>10.9779471</v>
      </c>
      <c r="O113">
        <f t="shared" si="78"/>
        <v>277068</v>
      </c>
      <c r="P113">
        <f t="shared" si="79"/>
        <v>277068</v>
      </c>
      <c r="Q113">
        <f t="shared" si="80"/>
        <v>0</v>
      </c>
      <c r="R113">
        <f t="shared" si="81"/>
        <v>0</v>
      </c>
      <c r="S113">
        <f t="shared" si="82"/>
        <v>0</v>
      </c>
      <c r="T113">
        <f t="shared" si="83"/>
        <v>0</v>
      </c>
      <c r="U113">
        <f t="shared" si="84"/>
        <v>0</v>
      </c>
      <c r="V113">
        <f t="shared" si="85"/>
        <v>0</v>
      </c>
      <c r="W113">
        <f t="shared" si="86"/>
        <v>0</v>
      </c>
      <c r="X113">
        <f t="shared" si="87"/>
        <v>0</v>
      </c>
      <c r="Y113">
        <f t="shared" si="88"/>
        <v>0</v>
      </c>
      <c r="AA113">
        <v>92806356</v>
      </c>
      <c r="AB113">
        <f t="shared" si="89"/>
        <v>101197.1</v>
      </c>
      <c r="AC113">
        <f t="shared" si="90"/>
        <v>101197.1</v>
      </c>
      <c r="AD113">
        <f t="shared" si="91"/>
        <v>0</v>
      </c>
      <c r="AE113">
        <f t="shared" si="92"/>
        <v>0</v>
      </c>
      <c r="AF113">
        <f t="shared" si="93"/>
        <v>0</v>
      </c>
      <c r="AG113">
        <f t="shared" si="94"/>
        <v>0</v>
      </c>
      <c r="AH113">
        <f t="shared" si="95"/>
        <v>0</v>
      </c>
      <c r="AI113">
        <f t="shared" si="96"/>
        <v>0</v>
      </c>
      <c r="AJ113">
        <f t="shared" si="97"/>
        <v>0</v>
      </c>
      <c r="AK113">
        <v>101197.1</v>
      </c>
      <c r="AL113">
        <v>101197.1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102</v>
      </c>
      <c r="AU113">
        <v>58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1</v>
      </c>
      <c r="BJ113" t="s">
        <v>303</v>
      </c>
      <c r="BM113">
        <v>6001</v>
      </c>
      <c r="BN113">
        <v>0</v>
      </c>
      <c r="BO113" t="s">
        <v>6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102</v>
      </c>
      <c r="CA113">
        <v>58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98"/>
        <v>277068</v>
      </c>
      <c r="CQ113">
        <f t="shared" si="115"/>
        <v>101197.1</v>
      </c>
      <c r="CR113">
        <f t="shared" si="115"/>
        <v>0</v>
      </c>
      <c r="CS113">
        <f t="shared" si="99"/>
        <v>0</v>
      </c>
      <c r="CT113">
        <f t="shared" si="100"/>
        <v>0</v>
      </c>
      <c r="CU113">
        <f t="shared" si="101"/>
        <v>0</v>
      </c>
      <c r="CV113">
        <f t="shared" si="102"/>
        <v>0</v>
      </c>
      <c r="CW113">
        <f t="shared" si="103"/>
        <v>0</v>
      </c>
      <c r="CX113">
        <f t="shared" si="104"/>
        <v>0</v>
      </c>
      <c r="CY113">
        <f t="shared" si="105"/>
        <v>0</v>
      </c>
      <c r="CZ113">
        <f t="shared" si="106"/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95</v>
      </c>
      <c r="DW113" t="s">
        <v>95</v>
      </c>
      <c r="DX113">
        <v>1000</v>
      </c>
      <c r="DZ113" t="s">
        <v>6</v>
      </c>
      <c r="EA113" t="s">
        <v>6</v>
      </c>
      <c r="EB113" t="s">
        <v>6</v>
      </c>
      <c r="EC113" t="s">
        <v>6</v>
      </c>
      <c r="EE113">
        <v>66434263</v>
      </c>
      <c r="EF113">
        <v>2</v>
      </c>
      <c r="EG113" t="s">
        <v>25</v>
      </c>
      <c r="EH113">
        <v>6</v>
      </c>
      <c r="EI113" t="s">
        <v>65</v>
      </c>
      <c r="EJ113">
        <v>1</v>
      </c>
      <c r="EK113">
        <v>6001</v>
      </c>
      <c r="EL113" t="s">
        <v>65</v>
      </c>
      <c r="EM113" t="s">
        <v>66</v>
      </c>
      <c r="EO113" t="s">
        <v>6</v>
      </c>
      <c r="EQ113">
        <v>1048576</v>
      </c>
      <c r="ER113">
        <v>97993.919999999998</v>
      </c>
      <c r="ES113">
        <v>101197.1</v>
      </c>
      <c r="ET113">
        <v>0</v>
      </c>
      <c r="EU113">
        <v>0</v>
      </c>
      <c r="EV113">
        <v>0</v>
      </c>
      <c r="EW113">
        <v>0</v>
      </c>
      <c r="EX113">
        <v>0</v>
      </c>
      <c r="EZ113">
        <v>5</v>
      </c>
      <c r="FC113">
        <v>0</v>
      </c>
      <c r="FD113">
        <v>18</v>
      </c>
      <c r="FF113">
        <v>97993.919999999998</v>
      </c>
      <c r="FQ113">
        <v>0</v>
      </c>
      <c r="FR113">
        <v>0</v>
      </c>
      <c r="FS113">
        <v>0</v>
      </c>
      <c r="FX113">
        <v>102</v>
      </c>
      <c r="FY113">
        <v>58</v>
      </c>
      <c r="GA113" t="s">
        <v>304</v>
      </c>
      <c r="GD113">
        <v>1</v>
      </c>
      <c r="GF113">
        <v>-1518164758</v>
      </c>
      <c r="GG113">
        <v>2</v>
      </c>
      <c r="GH113">
        <v>3</v>
      </c>
      <c r="GI113">
        <v>4</v>
      </c>
      <c r="GJ113">
        <v>0</v>
      </c>
      <c r="GK113">
        <v>0</v>
      </c>
      <c r="GL113">
        <f t="shared" si="107"/>
        <v>0</v>
      </c>
      <c r="GM113">
        <f t="shared" si="108"/>
        <v>277068</v>
      </c>
      <c r="GN113">
        <f t="shared" si="109"/>
        <v>277068</v>
      </c>
      <c r="GO113">
        <f t="shared" si="110"/>
        <v>0</v>
      </c>
      <c r="GP113">
        <f t="shared" si="111"/>
        <v>0</v>
      </c>
      <c r="GR113">
        <v>1</v>
      </c>
      <c r="GS113">
        <v>1</v>
      </c>
      <c r="GT113">
        <v>0</v>
      </c>
      <c r="GU113" t="s">
        <v>6</v>
      </c>
      <c r="GV113">
        <f t="shared" si="112"/>
        <v>0</v>
      </c>
      <c r="GW113">
        <v>1</v>
      </c>
      <c r="GX113">
        <f t="shared" si="113"/>
        <v>0</v>
      </c>
      <c r="HA113">
        <v>0</v>
      </c>
      <c r="HB113">
        <v>0</v>
      </c>
      <c r="HC113">
        <f t="shared" si="114"/>
        <v>0</v>
      </c>
      <c r="HE113" t="s">
        <v>121</v>
      </c>
      <c r="HF113" t="s">
        <v>122</v>
      </c>
      <c r="HG113">
        <f>ROUND(AC113*I113,0)</f>
        <v>277068</v>
      </c>
      <c r="HM113" t="s">
        <v>6</v>
      </c>
      <c r="HN113" t="s">
        <v>67</v>
      </c>
      <c r="HO113" t="s">
        <v>68</v>
      </c>
      <c r="HP113" t="s">
        <v>65</v>
      </c>
      <c r="HQ113" t="s">
        <v>65</v>
      </c>
      <c r="HS113">
        <v>0</v>
      </c>
      <c r="IK113">
        <v>0</v>
      </c>
    </row>
    <row r="114" spans="1:247" x14ac:dyDescent="0.2">
      <c r="A114">
        <v>18</v>
      </c>
      <c r="B114">
        <v>1</v>
      </c>
      <c r="C114">
        <v>139</v>
      </c>
      <c r="E114" t="s">
        <v>305</v>
      </c>
      <c r="F114" t="s">
        <v>306</v>
      </c>
      <c r="G114" t="s">
        <v>307</v>
      </c>
      <c r="H114" t="str">
        <f>'1.Ведомость'!C81</f>
        <v>т</v>
      </c>
      <c r="I114">
        <f>I111*J114</f>
        <v>0.27629999999999999</v>
      </c>
      <c r="J114">
        <v>1.1078588612670408</v>
      </c>
      <c r="K114">
        <v>1.1078589000000001</v>
      </c>
      <c r="O114">
        <f t="shared" si="78"/>
        <v>34042</v>
      </c>
      <c r="P114">
        <f t="shared" si="79"/>
        <v>34042</v>
      </c>
      <c r="Q114">
        <f t="shared" si="80"/>
        <v>0</v>
      </c>
      <c r="R114">
        <f t="shared" si="81"/>
        <v>0</v>
      </c>
      <c r="S114">
        <f t="shared" si="82"/>
        <v>0</v>
      </c>
      <c r="T114">
        <f t="shared" si="83"/>
        <v>0</v>
      </c>
      <c r="U114">
        <f t="shared" si="84"/>
        <v>0</v>
      </c>
      <c r="V114">
        <f t="shared" si="85"/>
        <v>0</v>
      </c>
      <c r="W114">
        <f t="shared" si="86"/>
        <v>0</v>
      </c>
      <c r="X114">
        <f t="shared" si="87"/>
        <v>0</v>
      </c>
      <c r="Y114">
        <f t="shared" si="88"/>
        <v>0</v>
      </c>
      <c r="AA114">
        <v>92806356</v>
      </c>
      <c r="AB114">
        <f t="shared" si="89"/>
        <v>123207.43</v>
      </c>
      <c r="AC114">
        <f t="shared" si="90"/>
        <v>123207.43</v>
      </c>
      <c r="AD114">
        <f t="shared" si="91"/>
        <v>0</v>
      </c>
      <c r="AE114">
        <f t="shared" si="92"/>
        <v>0</v>
      </c>
      <c r="AF114">
        <f t="shared" si="93"/>
        <v>0</v>
      </c>
      <c r="AG114">
        <f t="shared" si="94"/>
        <v>0</v>
      </c>
      <c r="AH114">
        <f t="shared" si="95"/>
        <v>0</v>
      </c>
      <c r="AI114">
        <f t="shared" si="96"/>
        <v>0</v>
      </c>
      <c r="AJ114">
        <f t="shared" si="97"/>
        <v>0</v>
      </c>
      <c r="AK114">
        <v>123207.43</v>
      </c>
      <c r="AL114">
        <v>123207.43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102</v>
      </c>
      <c r="AU114">
        <v>58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308</v>
      </c>
      <c r="BM114">
        <v>6001</v>
      </c>
      <c r="BN114">
        <v>0</v>
      </c>
      <c r="BO114" t="s">
        <v>6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102</v>
      </c>
      <c r="CA114">
        <v>58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98"/>
        <v>34042</v>
      </c>
      <c r="CQ114">
        <f t="shared" si="115"/>
        <v>123207.43</v>
      </c>
      <c r="CR114">
        <f t="shared" si="115"/>
        <v>0</v>
      </c>
      <c r="CS114">
        <f t="shared" si="99"/>
        <v>0</v>
      </c>
      <c r="CT114">
        <f t="shared" si="100"/>
        <v>0</v>
      </c>
      <c r="CU114">
        <f t="shared" si="101"/>
        <v>0</v>
      </c>
      <c r="CV114">
        <f t="shared" si="102"/>
        <v>0</v>
      </c>
      <c r="CW114">
        <f t="shared" si="103"/>
        <v>0</v>
      </c>
      <c r="CX114">
        <f t="shared" si="104"/>
        <v>0</v>
      </c>
      <c r="CY114">
        <f t="shared" si="105"/>
        <v>0</v>
      </c>
      <c r="CZ114">
        <f t="shared" si="106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95</v>
      </c>
      <c r="DW114" t="s">
        <v>95</v>
      </c>
      <c r="DX114">
        <v>1000</v>
      </c>
      <c r="DZ114" t="s">
        <v>6</v>
      </c>
      <c r="EA114" t="s">
        <v>6</v>
      </c>
      <c r="EB114" t="s">
        <v>6</v>
      </c>
      <c r="EC114" t="s">
        <v>6</v>
      </c>
      <c r="EE114">
        <v>66434263</v>
      </c>
      <c r="EF114">
        <v>2</v>
      </c>
      <c r="EG114" t="s">
        <v>25</v>
      </c>
      <c r="EH114">
        <v>6</v>
      </c>
      <c r="EI114" t="s">
        <v>65</v>
      </c>
      <c r="EJ114">
        <v>1</v>
      </c>
      <c r="EK114">
        <v>6001</v>
      </c>
      <c r="EL114" t="s">
        <v>65</v>
      </c>
      <c r="EM114" t="s">
        <v>66</v>
      </c>
      <c r="EO114" t="s">
        <v>6</v>
      </c>
      <c r="EQ114">
        <v>1048576</v>
      </c>
      <c r="ER114">
        <v>119307.56</v>
      </c>
      <c r="ES114">
        <v>123207.43</v>
      </c>
      <c r="ET114">
        <v>0</v>
      </c>
      <c r="EU114">
        <v>0</v>
      </c>
      <c r="EV114">
        <v>0</v>
      </c>
      <c r="EW114">
        <v>0</v>
      </c>
      <c r="EX114">
        <v>0</v>
      </c>
      <c r="EZ114">
        <v>5</v>
      </c>
      <c r="FC114">
        <v>0</v>
      </c>
      <c r="FD114">
        <v>18</v>
      </c>
      <c r="FF114">
        <v>119307.56</v>
      </c>
      <c r="FQ114">
        <v>0</v>
      </c>
      <c r="FR114">
        <v>0</v>
      </c>
      <c r="FS114">
        <v>0</v>
      </c>
      <c r="FX114">
        <v>102</v>
      </c>
      <c r="FY114">
        <v>58</v>
      </c>
      <c r="GA114" t="s">
        <v>309</v>
      </c>
      <c r="GD114">
        <v>1</v>
      </c>
      <c r="GF114">
        <v>-2050275953</v>
      </c>
      <c r="GG114">
        <v>2</v>
      </c>
      <c r="GH114">
        <v>3</v>
      </c>
      <c r="GI114">
        <v>4</v>
      </c>
      <c r="GJ114">
        <v>0</v>
      </c>
      <c r="GK114">
        <v>0</v>
      </c>
      <c r="GL114">
        <f t="shared" si="107"/>
        <v>0</v>
      </c>
      <c r="GM114">
        <f t="shared" si="108"/>
        <v>34042</v>
      </c>
      <c r="GN114">
        <f t="shared" si="109"/>
        <v>34042</v>
      </c>
      <c r="GO114">
        <f t="shared" si="110"/>
        <v>0</v>
      </c>
      <c r="GP114">
        <f t="shared" si="111"/>
        <v>0</v>
      </c>
      <c r="GR114">
        <v>1</v>
      </c>
      <c r="GS114">
        <v>1</v>
      </c>
      <c r="GT114">
        <v>0</v>
      </c>
      <c r="GU114" t="s">
        <v>6</v>
      </c>
      <c r="GV114">
        <f t="shared" si="112"/>
        <v>0</v>
      </c>
      <c r="GW114">
        <v>1</v>
      </c>
      <c r="GX114">
        <f t="shared" si="113"/>
        <v>0</v>
      </c>
      <c r="HA114">
        <v>0</v>
      </c>
      <c r="HB114">
        <v>0</v>
      </c>
      <c r="HC114">
        <f t="shared" si="114"/>
        <v>0</v>
      </c>
      <c r="HE114" t="s">
        <v>121</v>
      </c>
      <c r="HF114" t="s">
        <v>122</v>
      </c>
      <c r="HG114">
        <f>ROUND(AC114*I114,0)</f>
        <v>34042</v>
      </c>
      <c r="HM114" t="s">
        <v>6</v>
      </c>
      <c r="HN114" t="s">
        <v>67</v>
      </c>
      <c r="HO114" t="s">
        <v>68</v>
      </c>
      <c r="HP114" t="s">
        <v>65</v>
      </c>
      <c r="HQ114" t="s">
        <v>65</v>
      </c>
      <c r="HS114">
        <v>0</v>
      </c>
      <c r="IK114">
        <v>0</v>
      </c>
    </row>
    <row r="115" spans="1:247" x14ac:dyDescent="0.2">
      <c r="A115">
        <v>17</v>
      </c>
      <c r="B115">
        <v>1</v>
      </c>
      <c r="C115">
        <f>ROW(SmtRes!A148)</f>
        <v>148</v>
      </c>
      <c r="D115">
        <f>ROW(EtalonRes!A142)</f>
        <v>142</v>
      </c>
      <c r="E115" t="s">
        <v>310</v>
      </c>
      <c r="F115" t="s">
        <v>278</v>
      </c>
      <c r="G115" t="s">
        <v>311</v>
      </c>
      <c r="H115" t="s">
        <v>34</v>
      </c>
      <c r="I115">
        <f>ROUND(18.82+15.132+6.084+5.98,7)</f>
        <v>46.015999999999998</v>
      </c>
      <c r="J115">
        <v>0</v>
      </c>
      <c r="K115">
        <f>ROUND(18.82+15.132+6.084+5.98,7)</f>
        <v>46.015999999999998</v>
      </c>
      <c r="O115">
        <f t="shared" si="78"/>
        <v>73182</v>
      </c>
      <c r="P115">
        <f t="shared" si="79"/>
        <v>169</v>
      </c>
      <c r="Q115">
        <f t="shared" si="80"/>
        <v>19705</v>
      </c>
      <c r="R115">
        <f t="shared" si="81"/>
        <v>6212</v>
      </c>
      <c r="S115">
        <f t="shared" si="82"/>
        <v>53308</v>
      </c>
      <c r="T115">
        <f t="shared" si="83"/>
        <v>0</v>
      </c>
      <c r="U115">
        <f t="shared" si="84"/>
        <v>137.58784</v>
      </c>
      <c r="V115">
        <f t="shared" si="85"/>
        <v>13.8048</v>
      </c>
      <c r="W115">
        <f t="shared" si="86"/>
        <v>0</v>
      </c>
      <c r="X115">
        <f t="shared" si="87"/>
        <v>66662</v>
      </c>
      <c r="Y115">
        <f t="shared" si="88"/>
        <v>38688</v>
      </c>
      <c r="AA115">
        <v>92806356</v>
      </c>
      <c r="AB115">
        <f t="shared" si="89"/>
        <v>53.44</v>
      </c>
      <c r="AC115">
        <f t="shared" si="90"/>
        <v>0.37</v>
      </c>
      <c r="AD115">
        <f t="shared" si="91"/>
        <v>27.24</v>
      </c>
      <c r="AE115">
        <f t="shared" si="92"/>
        <v>3.01</v>
      </c>
      <c r="AF115">
        <f t="shared" si="93"/>
        <v>25.83</v>
      </c>
      <c r="AG115">
        <f t="shared" si="94"/>
        <v>0</v>
      </c>
      <c r="AH115">
        <f t="shared" si="95"/>
        <v>2.99</v>
      </c>
      <c r="AI115">
        <f t="shared" si="96"/>
        <v>0.3</v>
      </c>
      <c r="AJ115">
        <f t="shared" si="97"/>
        <v>0</v>
      </c>
      <c r="AK115">
        <v>53.44</v>
      </c>
      <c r="AL115">
        <v>0.37</v>
      </c>
      <c r="AM115">
        <v>27.24</v>
      </c>
      <c r="AN115">
        <v>3.01</v>
      </c>
      <c r="AO115">
        <v>25.83</v>
      </c>
      <c r="AP115">
        <v>0</v>
      </c>
      <c r="AQ115">
        <v>2.99</v>
      </c>
      <c r="AR115">
        <v>0.3</v>
      </c>
      <c r="AS115">
        <v>0</v>
      </c>
      <c r="AT115">
        <v>112</v>
      </c>
      <c r="AU115">
        <v>65</v>
      </c>
      <c r="AV115">
        <v>1</v>
      </c>
      <c r="AW115">
        <v>1</v>
      </c>
      <c r="AZ115">
        <v>1</v>
      </c>
      <c r="BA115">
        <v>44.85</v>
      </c>
      <c r="BB115">
        <v>15.72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0</v>
      </c>
      <c r="BI115">
        <v>1</v>
      </c>
      <c r="BJ115" t="s">
        <v>280</v>
      </c>
      <c r="BM115">
        <v>11001</v>
      </c>
      <c r="BN115">
        <v>0</v>
      </c>
      <c r="BO115" t="s">
        <v>6</v>
      </c>
      <c r="BP115">
        <v>0</v>
      </c>
      <c r="BQ115">
        <v>2</v>
      </c>
      <c r="BR115">
        <v>0</v>
      </c>
      <c r="BS115">
        <v>44.85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112</v>
      </c>
      <c r="CA115">
        <v>65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98"/>
        <v>73182</v>
      </c>
      <c r="CQ115">
        <f t="shared" ref="CQ115:CQ123" si="116">AC115*BC115</f>
        <v>3.6703999999999999</v>
      </c>
      <c r="CR115">
        <f t="shared" ref="CR115:CR123" si="117">AD115*BB115</f>
        <v>428.21280000000002</v>
      </c>
      <c r="CS115">
        <f t="shared" si="99"/>
        <v>134.99850000000001</v>
      </c>
      <c r="CT115">
        <f t="shared" si="100"/>
        <v>1158.4755</v>
      </c>
      <c r="CU115">
        <f t="shared" si="101"/>
        <v>0</v>
      </c>
      <c r="CV115">
        <f t="shared" si="102"/>
        <v>2.99</v>
      </c>
      <c r="CW115">
        <f t="shared" si="103"/>
        <v>0.3</v>
      </c>
      <c r="CX115">
        <f t="shared" si="104"/>
        <v>0</v>
      </c>
      <c r="CY115">
        <f t="shared" si="105"/>
        <v>66662.399999999994</v>
      </c>
      <c r="CZ115">
        <f t="shared" si="106"/>
        <v>38688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34</v>
      </c>
      <c r="DW115" t="s">
        <v>34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66434313</v>
      </c>
      <c r="EF115">
        <v>2</v>
      </c>
      <c r="EG115" t="s">
        <v>25</v>
      </c>
      <c r="EH115">
        <v>11</v>
      </c>
      <c r="EI115" t="s">
        <v>72</v>
      </c>
      <c r="EJ115">
        <v>1</v>
      </c>
      <c r="EK115">
        <v>11001</v>
      </c>
      <c r="EL115" t="s">
        <v>72</v>
      </c>
      <c r="EM115" t="s">
        <v>73</v>
      </c>
      <c r="EO115" t="s">
        <v>6</v>
      </c>
      <c r="EQ115">
        <v>1310720</v>
      </c>
      <c r="ER115">
        <v>53.44</v>
      </c>
      <c r="ES115">
        <v>0.37</v>
      </c>
      <c r="ET115">
        <v>27.24</v>
      </c>
      <c r="EU115">
        <v>3.01</v>
      </c>
      <c r="EV115">
        <v>25.83</v>
      </c>
      <c r="EW115">
        <v>2.99</v>
      </c>
      <c r="EX115">
        <v>0.3</v>
      </c>
      <c r="EY115">
        <v>0</v>
      </c>
      <c r="FQ115">
        <v>0</v>
      </c>
      <c r="FR115">
        <v>0</v>
      </c>
      <c r="FS115">
        <v>0</v>
      </c>
      <c r="FX115">
        <v>112</v>
      </c>
      <c r="FY115">
        <v>65</v>
      </c>
      <c r="GA115" t="s">
        <v>6</v>
      </c>
      <c r="GD115">
        <v>1</v>
      </c>
      <c r="GF115">
        <v>-128851128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07"/>
        <v>0</v>
      </c>
      <c r="GM115">
        <f t="shared" si="108"/>
        <v>178532</v>
      </c>
      <c r="GN115">
        <f t="shared" si="109"/>
        <v>178532</v>
      </c>
      <c r="GO115">
        <f t="shared" si="110"/>
        <v>0</v>
      </c>
      <c r="GP115">
        <f t="shared" si="111"/>
        <v>0</v>
      </c>
      <c r="GR115">
        <v>0</v>
      </c>
      <c r="GS115">
        <v>3</v>
      </c>
      <c r="GT115">
        <v>0</v>
      </c>
      <c r="GU115" t="s">
        <v>6</v>
      </c>
      <c r="GV115">
        <f t="shared" si="112"/>
        <v>0</v>
      </c>
      <c r="GW115">
        <v>1</v>
      </c>
      <c r="GX115">
        <f t="shared" si="113"/>
        <v>0</v>
      </c>
      <c r="HA115">
        <v>0</v>
      </c>
      <c r="HB115">
        <v>0</v>
      </c>
      <c r="HC115">
        <f t="shared" si="114"/>
        <v>0</v>
      </c>
      <c r="HE115" t="s">
        <v>6</v>
      </c>
      <c r="HF115" t="s">
        <v>6</v>
      </c>
      <c r="HM115" t="s">
        <v>6</v>
      </c>
      <c r="HN115" t="s">
        <v>75</v>
      </c>
      <c r="HO115" t="s">
        <v>76</v>
      </c>
      <c r="HP115" t="s">
        <v>72</v>
      </c>
      <c r="HQ115" t="s">
        <v>72</v>
      </c>
      <c r="HS115">
        <v>0</v>
      </c>
      <c r="IK115">
        <v>0</v>
      </c>
      <c r="IL115" t="s">
        <v>1000</v>
      </c>
      <c r="IM115">
        <v>46.015999999999998</v>
      </c>
    </row>
    <row r="116" spans="1:247" x14ac:dyDescent="0.2">
      <c r="A116">
        <v>18</v>
      </c>
      <c r="B116">
        <v>1</v>
      </c>
      <c r="C116">
        <v>148</v>
      </c>
      <c r="E116" t="s">
        <v>312</v>
      </c>
      <c r="F116" t="s">
        <v>282</v>
      </c>
      <c r="G116" t="s">
        <v>283</v>
      </c>
      <c r="H116" t="str">
        <f>'1.Ведомость'!C84</f>
        <v>м3</v>
      </c>
      <c r="I116">
        <f>I115*J116</f>
        <v>51.53792</v>
      </c>
      <c r="J116">
        <v>1.1200000000000001</v>
      </c>
      <c r="K116">
        <v>1.1200000000000001</v>
      </c>
      <c r="O116">
        <f t="shared" si="78"/>
        <v>28252</v>
      </c>
      <c r="P116">
        <f t="shared" si="79"/>
        <v>28252</v>
      </c>
      <c r="Q116">
        <f t="shared" si="80"/>
        <v>0</v>
      </c>
      <c r="R116">
        <f t="shared" si="81"/>
        <v>0</v>
      </c>
      <c r="S116">
        <f t="shared" si="82"/>
        <v>0</v>
      </c>
      <c r="T116">
        <f t="shared" si="83"/>
        <v>0</v>
      </c>
      <c r="U116">
        <f t="shared" si="84"/>
        <v>0</v>
      </c>
      <c r="V116">
        <f t="shared" si="85"/>
        <v>0</v>
      </c>
      <c r="W116">
        <f t="shared" si="86"/>
        <v>0</v>
      </c>
      <c r="X116">
        <f t="shared" si="87"/>
        <v>0</v>
      </c>
      <c r="Y116">
        <f t="shared" si="88"/>
        <v>0</v>
      </c>
      <c r="AA116">
        <v>92806356</v>
      </c>
      <c r="AB116">
        <f t="shared" si="89"/>
        <v>55.26</v>
      </c>
      <c r="AC116">
        <f t="shared" si="90"/>
        <v>55.26</v>
      </c>
      <c r="AD116">
        <f t="shared" si="91"/>
        <v>0</v>
      </c>
      <c r="AE116">
        <f t="shared" si="92"/>
        <v>0</v>
      </c>
      <c r="AF116">
        <f t="shared" si="93"/>
        <v>0</v>
      </c>
      <c r="AG116">
        <f t="shared" si="94"/>
        <v>0</v>
      </c>
      <c r="AH116">
        <f t="shared" si="95"/>
        <v>0</v>
      </c>
      <c r="AI116">
        <f t="shared" si="96"/>
        <v>0</v>
      </c>
      <c r="AJ116">
        <f t="shared" si="97"/>
        <v>0</v>
      </c>
      <c r="AK116">
        <v>55.26</v>
      </c>
      <c r="AL116">
        <v>55.26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112</v>
      </c>
      <c r="AU116">
        <v>65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1</v>
      </c>
      <c r="BJ116" t="s">
        <v>284</v>
      </c>
      <c r="BM116">
        <v>11001</v>
      </c>
      <c r="BN116">
        <v>0</v>
      </c>
      <c r="BO116" t="s">
        <v>6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112</v>
      </c>
      <c r="CA116">
        <v>65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98"/>
        <v>28252</v>
      </c>
      <c r="CQ116">
        <f t="shared" si="116"/>
        <v>548.17919999999992</v>
      </c>
      <c r="CR116">
        <f t="shared" si="117"/>
        <v>0</v>
      </c>
      <c r="CS116">
        <f t="shared" si="99"/>
        <v>0</v>
      </c>
      <c r="CT116">
        <f t="shared" si="100"/>
        <v>0</v>
      </c>
      <c r="CU116">
        <f t="shared" si="101"/>
        <v>0</v>
      </c>
      <c r="CV116">
        <f t="shared" si="102"/>
        <v>0</v>
      </c>
      <c r="CW116">
        <f t="shared" si="103"/>
        <v>0</v>
      </c>
      <c r="CX116">
        <f t="shared" si="104"/>
        <v>0</v>
      </c>
      <c r="CY116">
        <f t="shared" si="105"/>
        <v>0</v>
      </c>
      <c r="CZ116">
        <f t="shared" si="106"/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1007</v>
      </c>
      <c r="DV116" t="s">
        <v>34</v>
      </c>
      <c r="DW116" t="s">
        <v>34</v>
      </c>
      <c r="DX116">
        <v>1</v>
      </c>
      <c r="DZ116" t="s">
        <v>6</v>
      </c>
      <c r="EA116" t="s">
        <v>6</v>
      </c>
      <c r="EB116" t="s">
        <v>6</v>
      </c>
      <c r="EC116" t="s">
        <v>6</v>
      </c>
      <c r="EE116">
        <v>66434313</v>
      </c>
      <c r="EF116">
        <v>2</v>
      </c>
      <c r="EG116" t="s">
        <v>25</v>
      </c>
      <c r="EH116">
        <v>11</v>
      </c>
      <c r="EI116" t="s">
        <v>72</v>
      </c>
      <c r="EJ116">
        <v>1</v>
      </c>
      <c r="EK116">
        <v>11001</v>
      </c>
      <c r="EL116" t="s">
        <v>72</v>
      </c>
      <c r="EM116" t="s">
        <v>73</v>
      </c>
      <c r="EO116" t="s">
        <v>6</v>
      </c>
      <c r="EQ116">
        <v>0</v>
      </c>
      <c r="ER116">
        <v>55.26</v>
      </c>
      <c r="ES116">
        <v>55.26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112</v>
      </c>
      <c r="FY116">
        <v>65</v>
      </c>
      <c r="GA116" t="s">
        <v>6</v>
      </c>
      <c r="GD116">
        <v>1</v>
      </c>
      <c r="GF116">
        <v>1448519192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07"/>
        <v>0</v>
      </c>
      <c r="GM116">
        <f t="shared" si="108"/>
        <v>28252</v>
      </c>
      <c r="GN116">
        <f t="shared" si="109"/>
        <v>28252</v>
      </c>
      <c r="GO116">
        <f t="shared" si="110"/>
        <v>0</v>
      </c>
      <c r="GP116">
        <f t="shared" si="111"/>
        <v>0</v>
      </c>
      <c r="GR116">
        <v>0</v>
      </c>
      <c r="GS116">
        <v>3</v>
      </c>
      <c r="GT116">
        <v>0</v>
      </c>
      <c r="GU116" t="s">
        <v>6</v>
      </c>
      <c r="GV116">
        <f t="shared" si="112"/>
        <v>0</v>
      </c>
      <c r="GW116">
        <v>1</v>
      </c>
      <c r="GX116">
        <f t="shared" si="113"/>
        <v>0</v>
      </c>
      <c r="HA116">
        <v>0</v>
      </c>
      <c r="HB116">
        <v>0</v>
      </c>
      <c r="HC116">
        <f t="shared" si="114"/>
        <v>0</v>
      </c>
      <c r="HE116" t="s">
        <v>6</v>
      </c>
      <c r="HF116" t="s">
        <v>6</v>
      </c>
      <c r="HM116" t="s">
        <v>6</v>
      </c>
      <c r="HN116" t="s">
        <v>75</v>
      </c>
      <c r="HO116" t="s">
        <v>76</v>
      </c>
      <c r="HP116" t="s">
        <v>72</v>
      </c>
      <c r="HQ116" t="s">
        <v>72</v>
      </c>
      <c r="HS116">
        <v>0</v>
      </c>
      <c r="IK116">
        <v>0</v>
      </c>
    </row>
    <row r="117" spans="1:247" x14ac:dyDescent="0.2">
      <c r="A117">
        <v>17</v>
      </c>
      <c r="B117">
        <v>1</v>
      </c>
      <c r="C117">
        <f>ROW(SmtRes!A154)</f>
        <v>154</v>
      </c>
      <c r="D117">
        <f>ROW(EtalonRes!A148)</f>
        <v>148</v>
      </c>
      <c r="E117" t="s">
        <v>313</v>
      </c>
      <c r="F117" t="s">
        <v>314</v>
      </c>
      <c r="G117" t="s">
        <v>315</v>
      </c>
      <c r="H117" t="s">
        <v>34</v>
      </c>
      <c r="I117">
        <f>ROUND(5.43+4.365+1.755+1.725,7)</f>
        <v>13.275</v>
      </c>
      <c r="J117">
        <v>0</v>
      </c>
      <c r="K117">
        <f>ROUND(5.43+4.365+1.755+1.725,7)</f>
        <v>13.275</v>
      </c>
      <c r="O117">
        <f t="shared" si="78"/>
        <v>5798</v>
      </c>
      <c r="P117">
        <f t="shared" si="79"/>
        <v>49</v>
      </c>
      <c r="Q117">
        <f t="shared" si="80"/>
        <v>1730</v>
      </c>
      <c r="R117">
        <f t="shared" si="81"/>
        <v>482</v>
      </c>
      <c r="S117">
        <f t="shared" si="82"/>
        <v>4019</v>
      </c>
      <c r="T117">
        <f t="shared" si="83"/>
        <v>0</v>
      </c>
      <c r="U117">
        <f t="shared" si="84"/>
        <v>11.28375</v>
      </c>
      <c r="V117">
        <f t="shared" si="85"/>
        <v>0.92925000000000002</v>
      </c>
      <c r="W117">
        <f t="shared" si="86"/>
        <v>0</v>
      </c>
      <c r="X117">
        <f t="shared" si="87"/>
        <v>4951</v>
      </c>
      <c r="Y117">
        <f t="shared" si="88"/>
        <v>3106</v>
      </c>
      <c r="AA117">
        <v>92806356</v>
      </c>
      <c r="AB117">
        <f t="shared" si="89"/>
        <v>15.41</v>
      </c>
      <c r="AC117">
        <f t="shared" si="90"/>
        <v>0.37</v>
      </c>
      <c r="AD117">
        <f t="shared" si="91"/>
        <v>8.2899999999999991</v>
      </c>
      <c r="AE117">
        <f t="shared" si="92"/>
        <v>0.81</v>
      </c>
      <c r="AF117">
        <f t="shared" si="93"/>
        <v>6.75</v>
      </c>
      <c r="AG117">
        <f t="shared" si="94"/>
        <v>0</v>
      </c>
      <c r="AH117">
        <f t="shared" si="95"/>
        <v>0.85</v>
      </c>
      <c r="AI117">
        <f t="shared" si="96"/>
        <v>7.0000000000000007E-2</v>
      </c>
      <c r="AJ117">
        <f t="shared" si="97"/>
        <v>0</v>
      </c>
      <c r="AK117">
        <v>15.41</v>
      </c>
      <c r="AL117">
        <v>0.37</v>
      </c>
      <c r="AM117">
        <v>8.2899999999999991</v>
      </c>
      <c r="AN117">
        <v>0.81</v>
      </c>
      <c r="AO117">
        <v>6.75</v>
      </c>
      <c r="AP117">
        <v>0</v>
      </c>
      <c r="AQ117">
        <v>0.85</v>
      </c>
      <c r="AR117">
        <v>7.0000000000000007E-2</v>
      </c>
      <c r="AS117">
        <v>0</v>
      </c>
      <c r="AT117">
        <v>110</v>
      </c>
      <c r="AU117">
        <v>69</v>
      </c>
      <c r="AV117">
        <v>1</v>
      </c>
      <c r="AW117">
        <v>1</v>
      </c>
      <c r="AZ117">
        <v>1</v>
      </c>
      <c r="BA117">
        <v>44.85</v>
      </c>
      <c r="BB117">
        <v>15.72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0</v>
      </c>
      <c r="BI117">
        <v>1</v>
      </c>
      <c r="BJ117" t="s">
        <v>316</v>
      </c>
      <c r="BM117">
        <v>8001</v>
      </c>
      <c r="BN117">
        <v>0</v>
      </c>
      <c r="BO117" t="s">
        <v>6</v>
      </c>
      <c r="BP117">
        <v>0</v>
      </c>
      <c r="BQ117">
        <v>23</v>
      </c>
      <c r="BR117">
        <v>0</v>
      </c>
      <c r="BS117">
        <v>44.85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110</v>
      </c>
      <c r="CA117">
        <v>69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98"/>
        <v>5798</v>
      </c>
      <c r="CQ117">
        <f t="shared" si="116"/>
        <v>3.6703999999999999</v>
      </c>
      <c r="CR117">
        <f t="shared" si="117"/>
        <v>130.31879999999998</v>
      </c>
      <c r="CS117">
        <f t="shared" si="99"/>
        <v>36.328500000000005</v>
      </c>
      <c r="CT117">
        <f t="shared" si="100"/>
        <v>302.73750000000001</v>
      </c>
      <c r="CU117">
        <f t="shared" si="101"/>
        <v>0</v>
      </c>
      <c r="CV117">
        <f t="shared" si="102"/>
        <v>0.85</v>
      </c>
      <c r="CW117">
        <f t="shared" si="103"/>
        <v>7.0000000000000007E-2</v>
      </c>
      <c r="CX117">
        <f t="shared" si="104"/>
        <v>0</v>
      </c>
      <c r="CY117">
        <f t="shared" si="105"/>
        <v>4951.1000000000004</v>
      </c>
      <c r="CZ117">
        <f t="shared" si="106"/>
        <v>3105.69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1007</v>
      </c>
      <c r="DV117" t="s">
        <v>34</v>
      </c>
      <c r="DW117" t="s">
        <v>34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66434308</v>
      </c>
      <c r="EF117">
        <v>23</v>
      </c>
      <c r="EG117" t="s">
        <v>82</v>
      </c>
      <c r="EH117">
        <v>8</v>
      </c>
      <c r="EI117" t="s">
        <v>83</v>
      </c>
      <c r="EJ117">
        <v>1</v>
      </c>
      <c r="EK117">
        <v>8001</v>
      </c>
      <c r="EL117" t="s">
        <v>83</v>
      </c>
      <c r="EM117" t="s">
        <v>84</v>
      </c>
      <c r="EO117" t="s">
        <v>6</v>
      </c>
      <c r="EQ117">
        <v>1310720</v>
      </c>
      <c r="ER117">
        <v>15.41</v>
      </c>
      <c r="ES117">
        <v>0.37</v>
      </c>
      <c r="ET117">
        <v>8.2899999999999991</v>
      </c>
      <c r="EU117">
        <v>0.81</v>
      </c>
      <c r="EV117">
        <v>6.75</v>
      </c>
      <c r="EW117">
        <v>0.85</v>
      </c>
      <c r="EX117">
        <v>7.0000000000000007E-2</v>
      </c>
      <c r="EY117">
        <v>0</v>
      </c>
      <c r="FQ117">
        <v>0</v>
      </c>
      <c r="FR117">
        <v>0</v>
      </c>
      <c r="FS117">
        <v>0</v>
      </c>
      <c r="FX117">
        <v>110</v>
      </c>
      <c r="FY117">
        <v>69</v>
      </c>
      <c r="GA117" t="s">
        <v>6</v>
      </c>
      <c r="GD117">
        <v>1</v>
      </c>
      <c r="GF117">
        <v>-62678373</v>
      </c>
      <c r="GG117">
        <v>2</v>
      </c>
      <c r="GH117">
        <v>1</v>
      </c>
      <c r="GI117">
        <v>4</v>
      </c>
      <c r="GJ117">
        <v>0</v>
      </c>
      <c r="GK117">
        <v>0</v>
      </c>
      <c r="GL117">
        <f t="shared" si="107"/>
        <v>0</v>
      </c>
      <c r="GM117">
        <f t="shared" si="108"/>
        <v>13855</v>
      </c>
      <c r="GN117">
        <f t="shared" si="109"/>
        <v>13855</v>
      </c>
      <c r="GO117">
        <f t="shared" si="110"/>
        <v>0</v>
      </c>
      <c r="GP117">
        <f t="shared" si="111"/>
        <v>0</v>
      </c>
      <c r="GR117">
        <v>0</v>
      </c>
      <c r="GS117">
        <v>3</v>
      </c>
      <c r="GT117">
        <v>0</v>
      </c>
      <c r="GU117" t="s">
        <v>6</v>
      </c>
      <c r="GV117">
        <f t="shared" si="112"/>
        <v>0</v>
      </c>
      <c r="GW117">
        <v>1</v>
      </c>
      <c r="GX117">
        <f t="shared" si="113"/>
        <v>0</v>
      </c>
      <c r="HA117">
        <v>0</v>
      </c>
      <c r="HB117">
        <v>0</v>
      </c>
      <c r="HC117">
        <f t="shared" si="114"/>
        <v>0</v>
      </c>
      <c r="HE117" t="s">
        <v>6</v>
      </c>
      <c r="HF117" t="s">
        <v>6</v>
      </c>
      <c r="HM117" t="s">
        <v>6</v>
      </c>
      <c r="HN117" t="s">
        <v>85</v>
      </c>
      <c r="HO117" t="s">
        <v>86</v>
      </c>
      <c r="HP117" t="s">
        <v>83</v>
      </c>
      <c r="HQ117" t="s">
        <v>83</v>
      </c>
      <c r="HS117">
        <v>0</v>
      </c>
      <c r="IK117">
        <v>0</v>
      </c>
      <c r="IL117" t="s">
        <v>997</v>
      </c>
      <c r="IM117">
        <v>13.275</v>
      </c>
    </row>
    <row r="118" spans="1:247" x14ac:dyDescent="0.2">
      <c r="A118">
        <v>18</v>
      </c>
      <c r="B118">
        <v>1</v>
      </c>
      <c r="C118">
        <v>154</v>
      </c>
      <c r="E118" t="s">
        <v>317</v>
      </c>
      <c r="F118" t="s">
        <v>318</v>
      </c>
      <c r="G118" t="s">
        <v>319</v>
      </c>
      <c r="H118" t="str">
        <f>'1.Ведомость'!C87</f>
        <v>м3</v>
      </c>
      <c r="I118">
        <f>I117*J118</f>
        <v>15.266249999999999</v>
      </c>
      <c r="J118">
        <v>1.1499999999999999</v>
      </c>
      <c r="K118">
        <v>1.1499999999999999</v>
      </c>
      <c r="O118">
        <f t="shared" si="78"/>
        <v>13418</v>
      </c>
      <c r="P118">
        <f t="shared" si="79"/>
        <v>13418</v>
      </c>
      <c r="Q118">
        <f t="shared" si="80"/>
        <v>0</v>
      </c>
      <c r="R118">
        <f t="shared" si="81"/>
        <v>0</v>
      </c>
      <c r="S118">
        <f t="shared" si="82"/>
        <v>0</v>
      </c>
      <c r="T118">
        <f t="shared" si="83"/>
        <v>0</v>
      </c>
      <c r="U118">
        <f t="shared" si="84"/>
        <v>0</v>
      </c>
      <c r="V118">
        <f t="shared" si="85"/>
        <v>0</v>
      </c>
      <c r="W118">
        <f t="shared" si="86"/>
        <v>0</v>
      </c>
      <c r="X118">
        <f t="shared" si="87"/>
        <v>0</v>
      </c>
      <c r="Y118">
        <f t="shared" si="88"/>
        <v>0</v>
      </c>
      <c r="AA118">
        <v>92806356</v>
      </c>
      <c r="AB118">
        <f t="shared" si="89"/>
        <v>88.6</v>
      </c>
      <c r="AC118">
        <f t="shared" si="90"/>
        <v>88.6</v>
      </c>
      <c r="AD118">
        <f t="shared" si="91"/>
        <v>0</v>
      </c>
      <c r="AE118">
        <f t="shared" si="92"/>
        <v>0</v>
      </c>
      <c r="AF118">
        <f t="shared" si="93"/>
        <v>0</v>
      </c>
      <c r="AG118">
        <f t="shared" si="94"/>
        <v>0</v>
      </c>
      <c r="AH118">
        <f t="shared" si="95"/>
        <v>0</v>
      </c>
      <c r="AI118">
        <f t="shared" si="96"/>
        <v>0</v>
      </c>
      <c r="AJ118">
        <f t="shared" si="97"/>
        <v>0</v>
      </c>
      <c r="AK118">
        <v>88.6</v>
      </c>
      <c r="AL118">
        <v>88.6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110</v>
      </c>
      <c r="AU118">
        <v>69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3</v>
      </c>
      <c r="BI118">
        <v>1</v>
      </c>
      <c r="BJ118" t="s">
        <v>320</v>
      </c>
      <c r="BM118">
        <v>8001</v>
      </c>
      <c r="BN118">
        <v>0</v>
      </c>
      <c r="BO118" t="s">
        <v>6</v>
      </c>
      <c r="BP118">
        <v>0</v>
      </c>
      <c r="BQ118">
        <v>23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110</v>
      </c>
      <c r="CA118">
        <v>69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98"/>
        <v>13418</v>
      </c>
      <c r="CQ118">
        <f t="shared" si="116"/>
        <v>878.91199999999992</v>
      </c>
      <c r="CR118">
        <f t="shared" si="117"/>
        <v>0</v>
      </c>
      <c r="CS118">
        <f t="shared" si="99"/>
        <v>0</v>
      </c>
      <c r="CT118">
        <f t="shared" si="100"/>
        <v>0</v>
      </c>
      <c r="CU118">
        <f t="shared" si="101"/>
        <v>0</v>
      </c>
      <c r="CV118">
        <f t="shared" si="102"/>
        <v>0</v>
      </c>
      <c r="CW118">
        <f t="shared" si="103"/>
        <v>0</v>
      </c>
      <c r="CX118">
        <f t="shared" si="104"/>
        <v>0</v>
      </c>
      <c r="CY118">
        <f t="shared" si="105"/>
        <v>0</v>
      </c>
      <c r="CZ118">
        <f t="shared" si="106"/>
        <v>0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1007</v>
      </c>
      <c r="DV118" t="s">
        <v>34</v>
      </c>
      <c r="DW118" t="s">
        <v>34</v>
      </c>
      <c r="DX118">
        <v>1</v>
      </c>
      <c r="DZ118" t="s">
        <v>6</v>
      </c>
      <c r="EA118" t="s">
        <v>6</v>
      </c>
      <c r="EB118" t="s">
        <v>6</v>
      </c>
      <c r="EC118" t="s">
        <v>6</v>
      </c>
      <c r="EE118">
        <v>66434308</v>
      </c>
      <c r="EF118">
        <v>23</v>
      </c>
      <c r="EG118" t="s">
        <v>82</v>
      </c>
      <c r="EH118">
        <v>8</v>
      </c>
      <c r="EI118" t="s">
        <v>83</v>
      </c>
      <c r="EJ118">
        <v>1</v>
      </c>
      <c r="EK118">
        <v>8001</v>
      </c>
      <c r="EL118" t="s">
        <v>83</v>
      </c>
      <c r="EM118" t="s">
        <v>84</v>
      </c>
      <c r="EO118" t="s">
        <v>6</v>
      </c>
      <c r="EQ118">
        <v>0</v>
      </c>
      <c r="ER118">
        <v>88.6</v>
      </c>
      <c r="ES118">
        <v>88.6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110</v>
      </c>
      <c r="FY118">
        <v>69</v>
      </c>
      <c r="GA118" t="s">
        <v>6</v>
      </c>
      <c r="GD118">
        <v>1</v>
      </c>
      <c r="GF118">
        <v>725164044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07"/>
        <v>0</v>
      </c>
      <c r="GM118">
        <f t="shared" si="108"/>
        <v>13418</v>
      </c>
      <c r="GN118">
        <f t="shared" si="109"/>
        <v>13418</v>
      </c>
      <c r="GO118">
        <f t="shared" si="110"/>
        <v>0</v>
      </c>
      <c r="GP118">
        <f t="shared" si="111"/>
        <v>0</v>
      </c>
      <c r="GR118">
        <v>0</v>
      </c>
      <c r="GS118">
        <v>3</v>
      </c>
      <c r="GT118">
        <v>0</v>
      </c>
      <c r="GU118" t="s">
        <v>6</v>
      </c>
      <c r="GV118">
        <f t="shared" si="112"/>
        <v>0</v>
      </c>
      <c r="GW118">
        <v>1</v>
      </c>
      <c r="GX118">
        <f t="shared" si="113"/>
        <v>0</v>
      </c>
      <c r="HA118">
        <v>0</v>
      </c>
      <c r="HB118">
        <v>0</v>
      </c>
      <c r="HC118">
        <f t="shared" si="114"/>
        <v>0</v>
      </c>
      <c r="HE118" t="s">
        <v>6</v>
      </c>
      <c r="HF118" t="s">
        <v>6</v>
      </c>
      <c r="HM118" t="s">
        <v>6</v>
      </c>
      <c r="HN118" t="s">
        <v>85</v>
      </c>
      <c r="HO118" t="s">
        <v>86</v>
      </c>
      <c r="HP118" t="s">
        <v>83</v>
      </c>
      <c r="HQ118" t="s">
        <v>83</v>
      </c>
      <c r="HS118">
        <v>0</v>
      </c>
      <c r="IK118">
        <v>0</v>
      </c>
    </row>
    <row r="119" spans="1:247" x14ac:dyDescent="0.2">
      <c r="A119">
        <v>17</v>
      </c>
      <c r="B119">
        <v>1</v>
      </c>
      <c r="C119">
        <f>ROW(SmtRes!A164)</f>
        <v>164</v>
      </c>
      <c r="D119">
        <f>ROW(EtalonRes!A160)</f>
        <v>160</v>
      </c>
      <c r="E119" t="s">
        <v>321</v>
      </c>
      <c r="F119" t="s">
        <v>322</v>
      </c>
      <c r="G119" t="s">
        <v>323</v>
      </c>
      <c r="H119" t="s">
        <v>80</v>
      </c>
      <c r="I119">
        <f>ROUND(0.33+0.2+0.09+0.09,7)</f>
        <v>0.71</v>
      </c>
      <c r="J119">
        <v>0</v>
      </c>
      <c r="K119">
        <f>ROUND(0.33+0.2+0.09+0.09,7)</f>
        <v>0.71</v>
      </c>
      <c r="O119">
        <f t="shared" si="78"/>
        <v>87271</v>
      </c>
      <c r="P119">
        <f t="shared" si="79"/>
        <v>604</v>
      </c>
      <c r="Q119">
        <f t="shared" si="80"/>
        <v>273</v>
      </c>
      <c r="R119">
        <f t="shared" si="81"/>
        <v>558</v>
      </c>
      <c r="S119">
        <f t="shared" si="82"/>
        <v>86394</v>
      </c>
      <c r="T119">
        <f t="shared" si="83"/>
        <v>0</v>
      </c>
      <c r="U119">
        <f t="shared" si="84"/>
        <v>220.3982</v>
      </c>
      <c r="V119">
        <f t="shared" si="85"/>
        <v>1.2282999999999999</v>
      </c>
      <c r="W119">
        <f t="shared" si="86"/>
        <v>0</v>
      </c>
      <c r="X119">
        <f t="shared" si="87"/>
        <v>97386</v>
      </c>
      <c r="Y119">
        <f t="shared" si="88"/>
        <v>56519</v>
      </c>
      <c r="AA119">
        <v>92806356</v>
      </c>
      <c r="AB119">
        <f t="shared" si="89"/>
        <v>2823.23</v>
      </c>
      <c r="AC119">
        <f t="shared" si="90"/>
        <v>85.74</v>
      </c>
      <c r="AD119">
        <f t="shared" si="91"/>
        <v>24.42</v>
      </c>
      <c r="AE119">
        <f t="shared" si="92"/>
        <v>17.53</v>
      </c>
      <c r="AF119">
        <f t="shared" si="93"/>
        <v>2713.07</v>
      </c>
      <c r="AG119">
        <f t="shared" si="94"/>
        <v>0</v>
      </c>
      <c r="AH119">
        <f t="shared" si="95"/>
        <v>310.42</v>
      </c>
      <c r="AI119">
        <f t="shared" si="96"/>
        <v>1.73</v>
      </c>
      <c r="AJ119">
        <f t="shared" si="97"/>
        <v>0</v>
      </c>
      <c r="AK119">
        <v>2823.23</v>
      </c>
      <c r="AL119">
        <v>85.74</v>
      </c>
      <c r="AM119">
        <v>24.42</v>
      </c>
      <c r="AN119">
        <v>17.53</v>
      </c>
      <c r="AO119">
        <v>2713.07</v>
      </c>
      <c r="AP119">
        <v>0</v>
      </c>
      <c r="AQ119">
        <v>310.42</v>
      </c>
      <c r="AR119">
        <v>1.73</v>
      </c>
      <c r="AS119">
        <v>0</v>
      </c>
      <c r="AT119">
        <v>112</v>
      </c>
      <c r="AU119">
        <v>65</v>
      </c>
      <c r="AV119">
        <v>1</v>
      </c>
      <c r="AW119">
        <v>1</v>
      </c>
      <c r="AZ119">
        <v>1</v>
      </c>
      <c r="BA119">
        <v>44.85</v>
      </c>
      <c r="BB119">
        <v>15.72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0</v>
      </c>
      <c r="BI119">
        <v>1</v>
      </c>
      <c r="BJ119" t="s">
        <v>324</v>
      </c>
      <c r="BM119">
        <v>11001</v>
      </c>
      <c r="BN119">
        <v>0</v>
      </c>
      <c r="BO119" t="s">
        <v>6</v>
      </c>
      <c r="BP119">
        <v>0</v>
      </c>
      <c r="BQ119">
        <v>2</v>
      </c>
      <c r="BR119">
        <v>0</v>
      </c>
      <c r="BS119">
        <v>44.85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112</v>
      </c>
      <c r="CA119">
        <v>65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98"/>
        <v>87271</v>
      </c>
      <c r="CQ119">
        <f t="shared" si="116"/>
        <v>850.54079999999999</v>
      </c>
      <c r="CR119">
        <f t="shared" si="117"/>
        <v>383.88240000000002</v>
      </c>
      <c r="CS119">
        <f t="shared" si="99"/>
        <v>786.22050000000013</v>
      </c>
      <c r="CT119">
        <f t="shared" si="100"/>
        <v>121681.18950000001</v>
      </c>
      <c r="CU119">
        <f t="shared" si="101"/>
        <v>0</v>
      </c>
      <c r="CV119">
        <f t="shared" si="102"/>
        <v>310.42</v>
      </c>
      <c r="CW119">
        <f t="shared" si="103"/>
        <v>1.73</v>
      </c>
      <c r="CX119">
        <f t="shared" si="104"/>
        <v>0</v>
      </c>
      <c r="CY119">
        <f t="shared" si="105"/>
        <v>97386.240000000005</v>
      </c>
      <c r="CZ119">
        <f t="shared" si="106"/>
        <v>56518.8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1005</v>
      </c>
      <c r="DV119" t="s">
        <v>80</v>
      </c>
      <c r="DW119" t="s">
        <v>80</v>
      </c>
      <c r="DX119">
        <v>100</v>
      </c>
      <c r="DZ119" t="s">
        <v>6</v>
      </c>
      <c r="EA119" t="s">
        <v>6</v>
      </c>
      <c r="EB119" t="s">
        <v>6</v>
      </c>
      <c r="EC119" t="s">
        <v>6</v>
      </c>
      <c r="EE119">
        <v>66434313</v>
      </c>
      <c r="EF119">
        <v>2</v>
      </c>
      <c r="EG119" t="s">
        <v>25</v>
      </c>
      <c r="EH119">
        <v>11</v>
      </c>
      <c r="EI119" t="s">
        <v>72</v>
      </c>
      <c r="EJ119">
        <v>1</v>
      </c>
      <c r="EK119">
        <v>11001</v>
      </c>
      <c r="EL119" t="s">
        <v>72</v>
      </c>
      <c r="EM119" t="s">
        <v>73</v>
      </c>
      <c r="EO119" t="s">
        <v>6</v>
      </c>
      <c r="EQ119">
        <v>1310720</v>
      </c>
      <c r="ER119">
        <v>2823.23</v>
      </c>
      <c r="ES119">
        <v>85.74</v>
      </c>
      <c r="ET119">
        <v>24.42</v>
      </c>
      <c r="EU119">
        <v>17.53</v>
      </c>
      <c r="EV119">
        <v>2713.07</v>
      </c>
      <c r="EW119">
        <v>310.42</v>
      </c>
      <c r="EX119">
        <v>1.73</v>
      </c>
      <c r="EY119">
        <v>0</v>
      </c>
      <c r="FQ119">
        <v>0</v>
      </c>
      <c r="FR119">
        <v>0</v>
      </c>
      <c r="FS119">
        <v>0</v>
      </c>
      <c r="FX119">
        <v>112</v>
      </c>
      <c r="FY119">
        <v>65</v>
      </c>
      <c r="GA119" t="s">
        <v>6</v>
      </c>
      <c r="GD119">
        <v>1</v>
      </c>
      <c r="GF119">
        <v>305316977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 t="shared" si="107"/>
        <v>0</v>
      </c>
      <c r="GM119">
        <f t="shared" si="108"/>
        <v>241176</v>
      </c>
      <c r="GN119">
        <f t="shared" si="109"/>
        <v>241176</v>
      </c>
      <c r="GO119">
        <f t="shared" si="110"/>
        <v>0</v>
      </c>
      <c r="GP119">
        <f t="shared" si="111"/>
        <v>0</v>
      </c>
      <c r="GR119">
        <v>0</v>
      </c>
      <c r="GS119">
        <v>3</v>
      </c>
      <c r="GT119">
        <v>0</v>
      </c>
      <c r="GU119" t="s">
        <v>6</v>
      </c>
      <c r="GV119">
        <f t="shared" si="112"/>
        <v>0</v>
      </c>
      <c r="GW119">
        <v>1</v>
      </c>
      <c r="GX119">
        <f t="shared" si="113"/>
        <v>0</v>
      </c>
      <c r="HA119">
        <v>0</v>
      </c>
      <c r="HB119">
        <v>0</v>
      </c>
      <c r="HC119">
        <f t="shared" si="114"/>
        <v>0</v>
      </c>
      <c r="HE119" t="s">
        <v>6</v>
      </c>
      <c r="HF119" t="s">
        <v>6</v>
      </c>
      <c r="HM119" t="s">
        <v>6</v>
      </c>
      <c r="HN119" t="s">
        <v>75</v>
      </c>
      <c r="HO119" t="s">
        <v>76</v>
      </c>
      <c r="HP119" t="s">
        <v>72</v>
      </c>
      <c r="HQ119" t="s">
        <v>72</v>
      </c>
      <c r="HS119">
        <v>0</v>
      </c>
      <c r="IK119">
        <v>0</v>
      </c>
      <c r="IL119" t="s">
        <v>1001</v>
      </c>
      <c r="IM119">
        <v>0.71</v>
      </c>
    </row>
    <row r="120" spans="1:247" x14ac:dyDescent="0.2">
      <c r="A120">
        <v>18</v>
      </c>
      <c r="B120">
        <v>1</v>
      </c>
      <c r="C120">
        <v>164</v>
      </c>
      <c r="E120" t="s">
        <v>325</v>
      </c>
      <c r="F120" t="s">
        <v>326</v>
      </c>
      <c r="G120" t="s">
        <v>327</v>
      </c>
      <c r="H120" t="str">
        <f>'1.Ведомость'!C90</f>
        <v>кг</v>
      </c>
      <c r="I120">
        <f>I119*J120</f>
        <v>1739.5</v>
      </c>
      <c r="J120">
        <v>2450</v>
      </c>
      <c r="K120">
        <v>2450</v>
      </c>
      <c r="O120">
        <f t="shared" si="78"/>
        <v>38826</v>
      </c>
      <c r="P120">
        <f t="shared" si="79"/>
        <v>38826</v>
      </c>
      <c r="Q120">
        <f t="shared" si="80"/>
        <v>0</v>
      </c>
      <c r="R120">
        <f t="shared" si="81"/>
        <v>0</v>
      </c>
      <c r="S120">
        <f t="shared" si="82"/>
        <v>0</v>
      </c>
      <c r="T120">
        <f t="shared" si="83"/>
        <v>0</v>
      </c>
      <c r="U120">
        <f t="shared" si="84"/>
        <v>0</v>
      </c>
      <c r="V120">
        <f t="shared" si="85"/>
        <v>0</v>
      </c>
      <c r="W120">
        <f t="shared" si="86"/>
        <v>0</v>
      </c>
      <c r="X120">
        <f t="shared" si="87"/>
        <v>0</v>
      </c>
      <c r="Y120">
        <f t="shared" si="88"/>
        <v>0</v>
      </c>
      <c r="AA120">
        <v>92806356</v>
      </c>
      <c r="AB120">
        <f t="shared" si="89"/>
        <v>2.25</v>
      </c>
      <c r="AC120">
        <f t="shared" si="90"/>
        <v>2.25</v>
      </c>
      <c r="AD120">
        <f t="shared" si="91"/>
        <v>0</v>
      </c>
      <c r="AE120">
        <f t="shared" si="92"/>
        <v>0</v>
      </c>
      <c r="AF120">
        <f t="shared" si="93"/>
        <v>0</v>
      </c>
      <c r="AG120">
        <f t="shared" si="94"/>
        <v>0</v>
      </c>
      <c r="AH120">
        <f t="shared" si="95"/>
        <v>0</v>
      </c>
      <c r="AI120">
        <f t="shared" si="96"/>
        <v>0</v>
      </c>
      <c r="AJ120">
        <f t="shared" si="97"/>
        <v>0</v>
      </c>
      <c r="AK120">
        <v>2.25</v>
      </c>
      <c r="AL120">
        <v>2.25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112</v>
      </c>
      <c r="AU120">
        <v>65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3</v>
      </c>
      <c r="BI120">
        <v>1</v>
      </c>
      <c r="BJ120" t="s">
        <v>328</v>
      </c>
      <c r="BM120">
        <v>11001</v>
      </c>
      <c r="BN120">
        <v>0</v>
      </c>
      <c r="BO120" t="s">
        <v>6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112</v>
      </c>
      <c r="CA120">
        <v>65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si="98"/>
        <v>38826</v>
      </c>
      <c r="CQ120">
        <f t="shared" si="116"/>
        <v>22.32</v>
      </c>
      <c r="CR120">
        <f t="shared" si="117"/>
        <v>0</v>
      </c>
      <c r="CS120">
        <f t="shared" si="99"/>
        <v>0</v>
      </c>
      <c r="CT120">
        <f t="shared" si="100"/>
        <v>0</v>
      </c>
      <c r="CU120">
        <f t="shared" si="101"/>
        <v>0</v>
      </c>
      <c r="CV120">
        <f t="shared" si="102"/>
        <v>0</v>
      </c>
      <c r="CW120">
        <f t="shared" si="103"/>
        <v>0</v>
      </c>
      <c r="CX120">
        <f t="shared" si="104"/>
        <v>0</v>
      </c>
      <c r="CY120">
        <f t="shared" si="105"/>
        <v>0</v>
      </c>
      <c r="CZ120">
        <f t="shared" si="106"/>
        <v>0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1009</v>
      </c>
      <c r="DV120" t="s">
        <v>220</v>
      </c>
      <c r="DW120" t="s">
        <v>220</v>
      </c>
      <c r="DX120">
        <v>1</v>
      </c>
      <c r="DZ120" t="s">
        <v>6</v>
      </c>
      <c r="EA120" t="s">
        <v>6</v>
      </c>
      <c r="EB120" t="s">
        <v>6</v>
      </c>
      <c r="EC120" t="s">
        <v>6</v>
      </c>
      <c r="EE120">
        <v>66434313</v>
      </c>
      <c r="EF120">
        <v>2</v>
      </c>
      <c r="EG120" t="s">
        <v>25</v>
      </c>
      <c r="EH120">
        <v>11</v>
      </c>
      <c r="EI120" t="s">
        <v>72</v>
      </c>
      <c r="EJ120">
        <v>1</v>
      </c>
      <c r="EK120">
        <v>11001</v>
      </c>
      <c r="EL120" t="s">
        <v>72</v>
      </c>
      <c r="EM120" t="s">
        <v>73</v>
      </c>
      <c r="EO120" t="s">
        <v>6</v>
      </c>
      <c r="EQ120">
        <v>0</v>
      </c>
      <c r="ER120">
        <v>2.25</v>
      </c>
      <c r="ES120">
        <v>2.25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112</v>
      </c>
      <c r="FY120">
        <v>65</v>
      </c>
      <c r="GA120" t="s">
        <v>6</v>
      </c>
      <c r="GD120">
        <v>1</v>
      </c>
      <c r="GF120">
        <v>14812741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si="107"/>
        <v>0</v>
      </c>
      <c r="GM120">
        <f t="shared" si="108"/>
        <v>38826</v>
      </c>
      <c r="GN120">
        <f t="shared" si="109"/>
        <v>38826</v>
      </c>
      <c r="GO120">
        <f t="shared" si="110"/>
        <v>0</v>
      </c>
      <c r="GP120">
        <f t="shared" si="111"/>
        <v>0</v>
      </c>
      <c r="GR120">
        <v>0</v>
      </c>
      <c r="GS120">
        <v>3</v>
      </c>
      <c r="GT120">
        <v>0</v>
      </c>
      <c r="GU120" t="s">
        <v>6</v>
      </c>
      <c r="GV120">
        <f t="shared" si="112"/>
        <v>0</v>
      </c>
      <c r="GW120">
        <v>1</v>
      </c>
      <c r="GX120">
        <f t="shared" si="113"/>
        <v>0</v>
      </c>
      <c r="HA120">
        <v>0</v>
      </c>
      <c r="HB120">
        <v>0</v>
      </c>
      <c r="HC120">
        <f t="shared" si="114"/>
        <v>0</v>
      </c>
      <c r="HE120" t="s">
        <v>6</v>
      </c>
      <c r="HF120" t="s">
        <v>6</v>
      </c>
      <c r="HM120" t="s">
        <v>6</v>
      </c>
      <c r="HN120" t="s">
        <v>75</v>
      </c>
      <c r="HO120" t="s">
        <v>76</v>
      </c>
      <c r="HP120" t="s">
        <v>72</v>
      </c>
      <c r="HQ120" t="s">
        <v>72</v>
      </c>
      <c r="HS120">
        <v>0</v>
      </c>
      <c r="IK120">
        <v>0</v>
      </c>
    </row>
    <row r="121" spans="1:247" x14ac:dyDescent="0.2">
      <c r="A121">
        <v>18</v>
      </c>
      <c r="B121">
        <v>1</v>
      </c>
      <c r="C121">
        <v>163</v>
      </c>
      <c r="E121" t="s">
        <v>329</v>
      </c>
      <c r="F121" t="s">
        <v>330</v>
      </c>
      <c r="G121" t="s">
        <v>331</v>
      </c>
      <c r="H121" t="str">
        <f>'1.Ведомость'!C91</f>
        <v>м2</v>
      </c>
      <c r="I121">
        <f>I119*J121</f>
        <v>72.42</v>
      </c>
      <c r="J121">
        <v>102.00000000000001</v>
      </c>
      <c r="K121">
        <v>102</v>
      </c>
      <c r="O121">
        <f t="shared" si="78"/>
        <v>52882</v>
      </c>
      <c r="P121">
        <f t="shared" si="79"/>
        <v>52882</v>
      </c>
      <c r="Q121">
        <f t="shared" si="80"/>
        <v>0</v>
      </c>
      <c r="R121">
        <f t="shared" si="81"/>
        <v>0</v>
      </c>
      <c r="S121">
        <f t="shared" si="82"/>
        <v>0</v>
      </c>
      <c r="T121">
        <f t="shared" si="83"/>
        <v>0</v>
      </c>
      <c r="U121">
        <f t="shared" si="84"/>
        <v>0</v>
      </c>
      <c r="V121">
        <f t="shared" si="85"/>
        <v>0</v>
      </c>
      <c r="W121">
        <f t="shared" si="86"/>
        <v>0</v>
      </c>
      <c r="X121">
        <f t="shared" si="87"/>
        <v>0</v>
      </c>
      <c r="Y121">
        <f t="shared" si="88"/>
        <v>0</v>
      </c>
      <c r="AA121">
        <v>92806356</v>
      </c>
      <c r="AB121">
        <f t="shared" si="89"/>
        <v>73.61</v>
      </c>
      <c r="AC121">
        <f t="shared" si="90"/>
        <v>73.61</v>
      </c>
      <c r="AD121">
        <f t="shared" si="91"/>
        <v>0</v>
      </c>
      <c r="AE121">
        <f t="shared" si="92"/>
        <v>0</v>
      </c>
      <c r="AF121">
        <f t="shared" si="93"/>
        <v>0</v>
      </c>
      <c r="AG121">
        <f t="shared" si="94"/>
        <v>0</v>
      </c>
      <c r="AH121">
        <f t="shared" si="95"/>
        <v>0</v>
      </c>
      <c r="AI121">
        <f t="shared" si="96"/>
        <v>0</v>
      </c>
      <c r="AJ121">
        <f t="shared" si="97"/>
        <v>0</v>
      </c>
      <c r="AK121">
        <v>73.61</v>
      </c>
      <c r="AL121">
        <v>73.61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112</v>
      </c>
      <c r="AU121">
        <v>65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3</v>
      </c>
      <c r="BI121">
        <v>1</v>
      </c>
      <c r="BJ121" t="s">
        <v>333</v>
      </c>
      <c r="BM121">
        <v>11001</v>
      </c>
      <c r="BN121">
        <v>0</v>
      </c>
      <c r="BO121" t="s">
        <v>6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112</v>
      </c>
      <c r="CA121">
        <v>65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98"/>
        <v>52882</v>
      </c>
      <c r="CQ121">
        <f t="shared" si="116"/>
        <v>730.21119999999996</v>
      </c>
      <c r="CR121">
        <f t="shared" si="117"/>
        <v>0</v>
      </c>
      <c r="CS121">
        <f t="shared" si="99"/>
        <v>0</v>
      </c>
      <c r="CT121">
        <f t="shared" si="100"/>
        <v>0</v>
      </c>
      <c r="CU121">
        <f t="shared" si="101"/>
        <v>0</v>
      </c>
      <c r="CV121">
        <f t="shared" si="102"/>
        <v>0</v>
      </c>
      <c r="CW121">
        <f t="shared" si="103"/>
        <v>0</v>
      </c>
      <c r="CX121">
        <f t="shared" si="104"/>
        <v>0</v>
      </c>
      <c r="CY121">
        <f t="shared" si="105"/>
        <v>0</v>
      </c>
      <c r="CZ121">
        <f t="shared" si="106"/>
        <v>0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332</v>
      </c>
      <c r="DW121" t="s">
        <v>332</v>
      </c>
      <c r="DX121">
        <v>1</v>
      </c>
      <c r="DZ121" t="s">
        <v>6</v>
      </c>
      <c r="EA121" t="s">
        <v>6</v>
      </c>
      <c r="EB121" t="s">
        <v>6</v>
      </c>
      <c r="EC121" t="s">
        <v>6</v>
      </c>
      <c r="EE121">
        <v>66434313</v>
      </c>
      <c r="EF121">
        <v>2</v>
      </c>
      <c r="EG121" t="s">
        <v>25</v>
      </c>
      <c r="EH121">
        <v>11</v>
      </c>
      <c r="EI121" t="s">
        <v>72</v>
      </c>
      <c r="EJ121">
        <v>1</v>
      </c>
      <c r="EK121">
        <v>11001</v>
      </c>
      <c r="EL121" t="s">
        <v>72</v>
      </c>
      <c r="EM121" t="s">
        <v>73</v>
      </c>
      <c r="EO121" t="s">
        <v>6</v>
      </c>
      <c r="EQ121">
        <v>0</v>
      </c>
      <c r="ER121">
        <v>725.79</v>
      </c>
      <c r="ES121">
        <v>73.61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112</v>
      </c>
      <c r="FY121">
        <v>65</v>
      </c>
      <c r="GA121" t="s">
        <v>6</v>
      </c>
      <c r="GD121">
        <v>1</v>
      </c>
      <c r="GF121">
        <v>-1463692759</v>
      </c>
      <c r="GG121">
        <v>2</v>
      </c>
      <c r="GH121">
        <v>0</v>
      </c>
      <c r="GI121">
        <v>4</v>
      </c>
      <c r="GJ121">
        <v>0</v>
      </c>
      <c r="GK121">
        <v>0</v>
      </c>
      <c r="GL121">
        <f t="shared" si="107"/>
        <v>0</v>
      </c>
      <c r="GM121">
        <f t="shared" si="108"/>
        <v>52882</v>
      </c>
      <c r="GN121">
        <f t="shared" si="109"/>
        <v>52882</v>
      </c>
      <c r="GO121">
        <f t="shared" si="110"/>
        <v>0</v>
      </c>
      <c r="GP121">
        <f t="shared" si="111"/>
        <v>0</v>
      </c>
      <c r="GR121">
        <v>0</v>
      </c>
      <c r="GS121">
        <v>3</v>
      </c>
      <c r="GT121">
        <v>0</v>
      </c>
      <c r="GU121" t="s">
        <v>6</v>
      </c>
      <c r="GV121">
        <f t="shared" si="112"/>
        <v>0</v>
      </c>
      <c r="GW121">
        <v>1</v>
      </c>
      <c r="GX121">
        <f t="shared" si="113"/>
        <v>0</v>
      </c>
      <c r="HA121">
        <v>0</v>
      </c>
      <c r="HB121">
        <v>0</v>
      </c>
      <c r="HC121">
        <f t="shared" si="114"/>
        <v>0</v>
      </c>
      <c r="HE121" t="s">
        <v>6</v>
      </c>
      <c r="HF121" t="s">
        <v>6</v>
      </c>
      <c r="HM121" t="s">
        <v>6</v>
      </c>
      <c r="HN121" t="s">
        <v>75</v>
      </c>
      <c r="HO121" t="s">
        <v>76</v>
      </c>
      <c r="HP121" t="s">
        <v>72</v>
      </c>
      <c r="HQ121" t="s">
        <v>72</v>
      </c>
      <c r="HS121">
        <v>0</v>
      </c>
      <c r="IK121">
        <v>0</v>
      </c>
    </row>
    <row r="122" spans="1:247" x14ac:dyDescent="0.2">
      <c r="A122">
        <v>17</v>
      </c>
      <c r="B122">
        <v>1</v>
      </c>
      <c r="C122">
        <f>ROW(SmtRes!A168)</f>
        <v>168</v>
      </c>
      <c r="D122">
        <f>ROW(EtalonRes!A164)</f>
        <v>164</v>
      </c>
      <c r="E122" t="s">
        <v>334</v>
      </c>
      <c r="F122" t="s">
        <v>335</v>
      </c>
      <c r="G122" t="s">
        <v>336</v>
      </c>
      <c r="H122" t="s">
        <v>337</v>
      </c>
      <c r="I122">
        <v>71</v>
      </c>
      <c r="J122">
        <v>0</v>
      </c>
      <c r="K122">
        <v>71</v>
      </c>
      <c r="O122">
        <f t="shared" si="78"/>
        <v>30343</v>
      </c>
      <c r="P122">
        <f t="shared" si="79"/>
        <v>7269</v>
      </c>
      <c r="Q122">
        <f t="shared" si="80"/>
        <v>9286</v>
      </c>
      <c r="R122">
        <f t="shared" si="81"/>
        <v>5127</v>
      </c>
      <c r="S122">
        <f t="shared" si="82"/>
        <v>13788</v>
      </c>
      <c r="T122">
        <f t="shared" si="83"/>
        <v>0</v>
      </c>
      <c r="U122">
        <f t="shared" si="84"/>
        <v>27.69</v>
      </c>
      <c r="V122">
        <f t="shared" si="85"/>
        <v>11.36</v>
      </c>
      <c r="W122">
        <f t="shared" si="86"/>
        <v>0</v>
      </c>
      <c r="X122">
        <f t="shared" si="87"/>
        <v>21374</v>
      </c>
      <c r="Y122">
        <f t="shared" si="88"/>
        <v>14565</v>
      </c>
      <c r="AA122">
        <v>92806356</v>
      </c>
      <c r="AB122">
        <f t="shared" si="89"/>
        <v>22.97</v>
      </c>
      <c r="AC122">
        <f t="shared" si="90"/>
        <v>10.32</v>
      </c>
      <c r="AD122">
        <f t="shared" si="91"/>
        <v>8.32</v>
      </c>
      <c r="AE122">
        <f t="shared" si="92"/>
        <v>1.61</v>
      </c>
      <c r="AF122">
        <f t="shared" si="93"/>
        <v>4.33</v>
      </c>
      <c r="AG122">
        <f t="shared" si="94"/>
        <v>0</v>
      </c>
      <c r="AH122">
        <f t="shared" si="95"/>
        <v>0.39</v>
      </c>
      <c r="AI122">
        <f t="shared" si="96"/>
        <v>0.16</v>
      </c>
      <c r="AJ122">
        <f t="shared" si="97"/>
        <v>0</v>
      </c>
      <c r="AK122">
        <v>22.97</v>
      </c>
      <c r="AL122">
        <v>10.32</v>
      </c>
      <c r="AM122">
        <v>8.32</v>
      </c>
      <c r="AN122">
        <v>1.61</v>
      </c>
      <c r="AO122">
        <v>4.33</v>
      </c>
      <c r="AP122">
        <v>0</v>
      </c>
      <c r="AQ122">
        <v>0.39</v>
      </c>
      <c r="AR122">
        <v>0.16</v>
      </c>
      <c r="AS122">
        <v>0</v>
      </c>
      <c r="AT122">
        <v>113</v>
      </c>
      <c r="AU122">
        <v>77</v>
      </c>
      <c r="AV122">
        <v>1</v>
      </c>
      <c r="AW122">
        <v>1</v>
      </c>
      <c r="AZ122">
        <v>1</v>
      </c>
      <c r="BA122">
        <v>44.85</v>
      </c>
      <c r="BB122">
        <v>15.72</v>
      </c>
      <c r="BC122">
        <v>9.92</v>
      </c>
      <c r="BD122" t="s">
        <v>6</v>
      </c>
      <c r="BE122" t="s">
        <v>6</v>
      </c>
      <c r="BF122" t="s">
        <v>6</v>
      </c>
      <c r="BG122" t="s">
        <v>6</v>
      </c>
      <c r="BH122">
        <v>0</v>
      </c>
      <c r="BI122">
        <v>1</v>
      </c>
      <c r="BJ122" t="s">
        <v>338</v>
      </c>
      <c r="BM122">
        <v>27005</v>
      </c>
      <c r="BN122">
        <v>0</v>
      </c>
      <c r="BO122" t="s">
        <v>6</v>
      </c>
      <c r="BP122">
        <v>0</v>
      </c>
      <c r="BQ122">
        <v>2</v>
      </c>
      <c r="BR122">
        <v>0</v>
      </c>
      <c r="BS122">
        <v>44.85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113</v>
      </c>
      <c r="CA122">
        <v>77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98"/>
        <v>30343</v>
      </c>
      <c r="CQ122">
        <f t="shared" si="116"/>
        <v>102.37440000000001</v>
      </c>
      <c r="CR122">
        <f t="shared" si="117"/>
        <v>130.79040000000001</v>
      </c>
      <c r="CS122">
        <f t="shared" si="99"/>
        <v>72.208500000000001</v>
      </c>
      <c r="CT122">
        <f t="shared" si="100"/>
        <v>194.20050000000001</v>
      </c>
      <c r="CU122">
        <f t="shared" si="101"/>
        <v>0</v>
      </c>
      <c r="CV122">
        <f t="shared" si="102"/>
        <v>0.39</v>
      </c>
      <c r="CW122">
        <f t="shared" si="103"/>
        <v>0.16</v>
      </c>
      <c r="CX122">
        <f t="shared" si="104"/>
        <v>0</v>
      </c>
      <c r="CY122">
        <f t="shared" si="105"/>
        <v>21373.95</v>
      </c>
      <c r="CZ122">
        <f t="shared" si="106"/>
        <v>14564.55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337</v>
      </c>
      <c r="DW122" t="s">
        <v>337</v>
      </c>
      <c r="DX122">
        <v>1</v>
      </c>
      <c r="DZ122" t="s">
        <v>6</v>
      </c>
      <c r="EA122" t="s">
        <v>6</v>
      </c>
      <c r="EB122" t="s">
        <v>6</v>
      </c>
      <c r="EC122" t="s">
        <v>6</v>
      </c>
      <c r="EE122">
        <v>66434358</v>
      </c>
      <c r="EF122">
        <v>2</v>
      </c>
      <c r="EG122" t="s">
        <v>25</v>
      </c>
      <c r="EH122">
        <v>21</v>
      </c>
      <c r="EI122" t="s">
        <v>339</v>
      </c>
      <c r="EJ122">
        <v>1</v>
      </c>
      <c r="EK122">
        <v>27005</v>
      </c>
      <c r="EL122" t="s">
        <v>340</v>
      </c>
      <c r="EM122" t="s">
        <v>341</v>
      </c>
      <c r="EO122" t="s">
        <v>6</v>
      </c>
      <c r="EQ122">
        <v>1310720</v>
      </c>
      <c r="ER122">
        <v>22.97</v>
      </c>
      <c r="ES122">
        <v>10.32</v>
      </c>
      <c r="ET122">
        <v>8.32</v>
      </c>
      <c r="EU122">
        <v>1.61</v>
      </c>
      <c r="EV122">
        <v>4.33</v>
      </c>
      <c r="EW122">
        <v>0.39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113</v>
      </c>
      <c r="FY122">
        <v>77</v>
      </c>
      <c r="GA122" t="s">
        <v>6</v>
      </c>
      <c r="GD122">
        <v>1</v>
      </c>
      <c r="GF122">
        <v>1184258644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07"/>
        <v>0</v>
      </c>
      <c r="GM122">
        <f t="shared" si="108"/>
        <v>66282</v>
      </c>
      <c r="GN122">
        <f t="shared" si="109"/>
        <v>66282</v>
      </c>
      <c r="GO122">
        <f t="shared" si="110"/>
        <v>0</v>
      </c>
      <c r="GP122">
        <f t="shared" si="111"/>
        <v>0</v>
      </c>
      <c r="GR122">
        <v>0</v>
      </c>
      <c r="GS122">
        <v>3</v>
      </c>
      <c r="GT122">
        <v>0</v>
      </c>
      <c r="GU122" t="s">
        <v>6</v>
      </c>
      <c r="GV122">
        <f t="shared" si="112"/>
        <v>0</v>
      </c>
      <c r="GW122">
        <v>1</v>
      </c>
      <c r="GX122">
        <f t="shared" si="113"/>
        <v>0</v>
      </c>
      <c r="HA122">
        <v>0</v>
      </c>
      <c r="HB122">
        <v>0</v>
      </c>
      <c r="HC122">
        <f t="shared" si="114"/>
        <v>0</v>
      </c>
      <c r="HE122" t="s">
        <v>6</v>
      </c>
      <c r="HF122" t="s">
        <v>6</v>
      </c>
      <c r="HM122" t="s">
        <v>6</v>
      </c>
      <c r="HN122" t="s">
        <v>342</v>
      </c>
      <c r="HO122" t="s">
        <v>343</v>
      </c>
      <c r="HP122" t="s">
        <v>340</v>
      </c>
      <c r="HQ122" t="s">
        <v>340</v>
      </c>
      <c r="HS122">
        <v>0</v>
      </c>
      <c r="IK122">
        <v>0</v>
      </c>
    </row>
    <row r="123" spans="1:247" x14ac:dyDescent="0.2">
      <c r="A123">
        <v>17</v>
      </c>
      <c r="B123">
        <v>1</v>
      </c>
      <c r="C123">
        <f>ROW(SmtRes!A172)</f>
        <v>172</v>
      </c>
      <c r="D123">
        <f>ROW(EtalonRes!A168)</f>
        <v>168</v>
      </c>
      <c r="E123" t="s">
        <v>344</v>
      </c>
      <c r="F123" t="s">
        <v>345</v>
      </c>
      <c r="G123" t="s">
        <v>346</v>
      </c>
      <c r="H123" t="s">
        <v>337</v>
      </c>
      <c r="I123">
        <v>-71</v>
      </c>
      <c r="J123">
        <v>0</v>
      </c>
      <c r="K123">
        <v>-71</v>
      </c>
      <c r="O123">
        <f t="shared" si="78"/>
        <v>-10254</v>
      </c>
      <c r="P123">
        <f t="shared" si="79"/>
        <v>-4670</v>
      </c>
      <c r="Q123">
        <f t="shared" si="80"/>
        <v>-3482</v>
      </c>
      <c r="R123">
        <f t="shared" si="81"/>
        <v>-1911</v>
      </c>
      <c r="S123">
        <f t="shared" si="82"/>
        <v>-2102</v>
      </c>
      <c r="T123">
        <f t="shared" si="83"/>
        <v>0</v>
      </c>
      <c r="U123">
        <f t="shared" si="84"/>
        <v>-4.26</v>
      </c>
      <c r="V123">
        <f t="shared" si="85"/>
        <v>-4.26</v>
      </c>
      <c r="W123">
        <f t="shared" si="86"/>
        <v>0</v>
      </c>
      <c r="X123">
        <f t="shared" si="87"/>
        <v>-4535</v>
      </c>
      <c r="Y123">
        <f t="shared" si="88"/>
        <v>-3090</v>
      </c>
      <c r="AA123">
        <v>92806356</v>
      </c>
      <c r="AB123">
        <f t="shared" si="89"/>
        <v>10.41</v>
      </c>
      <c r="AC123">
        <f>ROUND(((ES123*ROUND(3,7))),2)</f>
        <v>6.63</v>
      </c>
      <c r="AD123">
        <f>ROUND(((((ET123*ROUND(3,7)))-((EU123*ROUND(3,7))))+AE123),2)</f>
        <v>3.12</v>
      </c>
      <c r="AE123">
        <f>ROUND(((EU123*ROUND(3,7))),2)</f>
        <v>0.6</v>
      </c>
      <c r="AF123">
        <f>ROUND(((EV123*ROUND(3,7))),2)</f>
        <v>0.66</v>
      </c>
      <c r="AG123">
        <f t="shared" si="94"/>
        <v>0</v>
      </c>
      <c r="AH123">
        <f>((EW123*ROUND(3,7)))</f>
        <v>0.06</v>
      </c>
      <c r="AI123">
        <f>((EX123*ROUND(3,7)))</f>
        <v>0.06</v>
      </c>
      <c r="AJ123">
        <f t="shared" si="97"/>
        <v>0</v>
      </c>
      <c r="AK123">
        <v>3.47</v>
      </c>
      <c r="AL123">
        <v>2.21</v>
      </c>
      <c r="AM123">
        <v>1.04</v>
      </c>
      <c r="AN123">
        <v>0.2</v>
      </c>
      <c r="AO123">
        <v>0.22</v>
      </c>
      <c r="AP123">
        <v>0</v>
      </c>
      <c r="AQ123">
        <v>0.02</v>
      </c>
      <c r="AR123">
        <v>0.02</v>
      </c>
      <c r="AS123">
        <v>0</v>
      </c>
      <c r="AT123">
        <v>113</v>
      </c>
      <c r="AU123">
        <v>77</v>
      </c>
      <c r="AV123">
        <v>1</v>
      </c>
      <c r="AW123">
        <v>1</v>
      </c>
      <c r="AZ123">
        <v>1</v>
      </c>
      <c r="BA123">
        <v>44.85</v>
      </c>
      <c r="BB123">
        <v>15.72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0</v>
      </c>
      <c r="BI123">
        <v>1</v>
      </c>
      <c r="BJ123" t="s">
        <v>347</v>
      </c>
      <c r="BM123">
        <v>27005</v>
      </c>
      <c r="BN123">
        <v>0</v>
      </c>
      <c r="BO123" t="s">
        <v>6</v>
      </c>
      <c r="BP123">
        <v>0</v>
      </c>
      <c r="BQ123">
        <v>2</v>
      </c>
      <c r="BR123">
        <v>0</v>
      </c>
      <c r="BS123">
        <v>44.85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113</v>
      </c>
      <c r="CA123">
        <v>77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98"/>
        <v>-10254</v>
      </c>
      <c r="CQ123">
        <f t="shared" si="116"/>
        <v>65.769599999999997</v>
      </c>
      <c r="CR123">
        <f t="shared" si="117"/>
        <v>49.046400000000006</v>
      </c>
      <c r="CS123">
        <f t="shared" si="99"/>
        <v>26.91</v>
      </c>
      <c r="CT123">
        <f t="shared" si="100"/>
        <v>29.601000000000003</v>
      </c>
      <c r="CU123">
        <f t="shared" si="101"/>
        <v>0</v>
      </c>
      <c r="CV123">
        <f t="shared" si="102"/>
        <v>0.06</v>
      </c>
      <c r="CW123">
        <f t="shared" si="103"/>
        <v>0.06</v>
      </c>
      <c r="CX123">
        <f t="shared" si="104"/>
        <v>0</v>
      </c>
      <c r="CY123">
        <f t="shared" si="105"/>
        <v>-4534.6899999999996</v>
      </c>
      <c r="CZ123">
        <f t="shared" si="106"/>
        <v>-3090.01</v>
      </c>
      <c r="DC123" t="s">
        <v>6</v>
      </c>
      <c r="DD123" t="s">
        <v>348</v>
      </c>
      <c r="DE123" t="s">
        <v>348</v>
      </c>
      <c r="DF123" t="s">
        <v>348</v>
      </c>
      <c r="DG123" t="s">
        <v>348</v>
      </c>
      <c r="DH123" t="s">
        <v>6</v>
      </c>
      <c r="DI123" t="s">
        <v>348</v>
      </c>
      <c r="DJ123" t="s">
        <v>348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337</v>
      </c>
      <c r="DW123" t="s">
        <v>337</v>
      </c>
      <c r="DX123">
        <v>1</v>
      </c>
      <c r="DZ123" t="s">
        <v>6</v>
      </c>
      <c r="EA123" t="s">
        <v>6</v>
      </c>
      <c r="EB123" t="s">
        <v>6</v>
      </c>
      <c r="EC123" t="s">
        <v>6</v>
      </c>
      <c r="EE123">
        <v>66434358</v>
      </c>
      <c r="EF123">
        <v>2</v>
      </c>
      <c r="EG123" t="s">
        <v>25</v>
      </c>
      <c r="EH123">
        <v>21</v>
      </c>
      <c r="EI123" t="s">
        <v>339</v>
      </c>
      <c r="EJ123">
        <v>1</v>
      </c>
      <c r="EK123">
        <v>27005</v>
      </c>
      <c r="EL123" t="s">
        <v>340</v>
      </c>
      <c r="EM123" t="s">
        <v>341</v>
      </c>
      <c r="EO123" t="s">
        <v>6</v>
      </c>
      <c r="EQ123">
        <v>1310720</v>
      </c>
      <c r="ER123">
        <v>3.47</v>
      </c>
      <c r="ES123">
        <v>2.21</v>
      </c>
      <c r="ET123">
        <v>1.04</v>
      </c>
      <c r="EU123">
        <v>0.2</v>
      </c>
      <c r="EV123">
        <v>0.22</v>
      </c>
      <c r="EW123">
        <v>0.02</v>
      </c>
      <c r="EX123">
        <v>0.02</v>
      </c>
      <c r="EY123">
        <v>0</v>
      </c>
      <c r="FQ123">
        <v>0</v>
      </c>
      <c r="FR123">
        <v>0</v>
      </c>
      <c r="FS123">
        <v>0</v>
      </c>
      <c r="FX123">
        <v>113</v>
      </c>
      <c r="FY123">
        <v>77</v>
      </c>
      <c r="GA123" t="s">
        <v>6</v>
      </c>
      <c r="GD123">
        <v>1</v>
      </c>
      <c r="GF123">
        <v>-1066888988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07"/>
        <v>0</v>
      </c>
      <c r="GM123">
        <f t="shared" si="108"/>
        <v>-17879</v>
      </c>
      <c r="GN123">
        <f t="shared" si="109"/>
        <v>-17879</v>
      </c>
      <c r="GO123">
        <f t="shared" si="110"/>
        <v>0</v>
      </c>
      <c r="GP123">
        <f t="shared" si="111"/>
        <v>0</v>
      </c>
      <c r="GR123">
        <v>0</v>
      </c>
      <c r="GS123">
        <v>3</v>
      </c>
      <c r="GT123">
        <v>0</v>
      </c>
      <c r="GU123" t="s">
        <v>348</v>
      </c>
      <c r="GV123">
        <f>ROUND(((GT123*ROUND(3,7))),2)</f>
        <v>0</v>
      </c>
      <c r="GW123">
        <v>1</v>
      </c>
      <c r="GX123">
        <f t="shared" si="113"/>
        <v>0</v>
      </c>
      <c r="HA123">
        <v>0</v>
      </c>
      <c r="HB123">
        <v>0</v>
      </c>
      <c r="HC123">
        <f t="shared" si="114"/>
        <v>0</v>
      </c>
      <c r="HE123" t="s">
        <v>6</v>
      </c>
      <c r="HF123" t="s">
        <v>6</v>
      </c>
      <c r="HM123" t="s">
        <v>6</v>
      </c>
      <c r="HN123" t="s">
        <v>342</v>
      </c>
      <c r="HO123" t="s">
        <v>343</v>
      </c>
      <c r="HP123" t="s">
        <v>340</v>
      </c>
      <c r="HQ123" t="s">
        <v>340</v>
      </c>
      <c r="HS123">
        <v>0</v>
      </c>
      <c r="IK123">
        <v>0</v>
      </c>
    </row>
    <row r="124" spans="1:247" x14ac:dyDescent="0.2">
      <c r="A124">
        <v>19</v>
      </c>
      <c r="B124">
        <v>1</v>
      </c>
      <c r="F124" t="s">
        <v>6</v>
      </c>
      <c r="G124" t="s">
        <v>349</v>
      </c>
      <c r="H124" t="s">
        <v>6</v>
      </c>
      <c r="AA124">
        <v>1</v>
      </c>
      <c r="IK124">
        <v>0</v>
      </c>
    </row>
    <row r="125" spans="1:247" x14ac:dyDescent="0.2">
      <c r="A125">
        <v>17</v>
      </c>
      <c r="B125">
        <v>1</v>
      </c>
      <c r="C125">
        <f>ROW(SmtRes!A177)</f>
        <v>177</v>
      </c>
      <c r="D125">
        <f>ROW(EtalonRes!A173)</f>
        <v>173</v>
      </c>
      <c r="E125" t="s">
        <v>350</v>
      </c>
      <c r="F125" t="s">
        <v>351</v>
      </c>
      <c r="G125" t="s">
        <v>352</v>
      </c>
      <c r="H125" t="s">
        <v>34</v>
      </c>
      <c r="I125">
        <f>ROUND(3.98+4.27,7)</f>
        <v>8.25</v>
      </c>
      <c r="J125">
        <v>0</v>
      </c>
      <c r="K125">
        <f>ROUND(3.98+4.27,7)</f>
        <v>8.25</v>
      </c>
      <c r="O125">
        <f t="shared" ref="O125:O136" si="118">ROUND(CP125,0)</f>
        <v>10827</v>
      </c>
      <c r="P125">
        <f t="shared" ref="P125:P136" si="119">ROUND(CQ125*I125,0)</f>
        <v>0</v>
      </c>
      <c r="Q125">
        <f t="shared" ref="Q125:Q136" si="120">ROUND(CR125*I125,0)</f>
        <v>3882</v>
      </c>
      <c r="R125">
        <f t="shared" ref="R125:R136" si="121">ROUND(CS125*I125,0)</f>
        <v>1906</v>
      </c>
      <c r="S125">
        <f t="shared" ref="S125:S136" si="122">ROUND(CT125*I125,0)</f>
        <v>6945</v>
      </c>
      <c r="T125">
        <f t="shared" ref="T125:T136" si="123">ROUND(CU125*I125,0)</f>
        <v>0</v>
      </c>
      <c r="U125">
        <f t="shared" ref="U125:U136" si="124">ROUND(CV125*I125,7)</f>
        <v>18.149999999999999</v>
      </c>
      <c r="V125">
        <f t="shared" ref="V125:V136" si="125">ROUND(CW125*I125,7)</f>
        <v>3.7124999999999999</v>
      </c>
      <c r="W125">
        <f t="shared" ref="W125:W136" si="126">ROUND(CX125*I125,0)</f>
        <v>0</v>
      </c>
      <c r="X125">
        <f t="shared" ref="X125:X136" si="127">ROUND(CY125,0)</f>
        <v>9913</v>
      </c>
      <c r="Y125">
        <f t="shared" ref="Y125:Y136" si="128">ROUND(CZ125,0)</f>
        <v>5753</v>
      </c>
      <c r="AA125">
        <v>92806356</v>
      </c>
      <c r="AB125">
        <f t="shared" ref="AB125:AB136" si="129">ROUND((AC125+AD125+AF125),2)</f>
        <v>48.7</v>
      </c>
      <c r="AC125">
        <f>ROUND((ES125),2)</f>
        <v>0</v>
      </c>
      <c r="AD125">
        <f>ROUND((((ET125)-(EU125))+AE125),2)</f>
        <v>29.93</v>
      </c>
      <c r="AE125">
        <f t="shared" ref="AE125:AF129" si="130">ROUND((EU125),2)</f>
        <v>5.15</v>
      </c>
      <c r="AF125">
        <f t="shared" si="130"/>
        <v>18.77</v>
      </c>
      <c r="AG125">
        <f t="shared" ref="AG125:AG136" si="131">ROUND((AP125),2)</f>
        <v>0</v>
      </c>
      <c r="AH125">
        <f t="shared" ref="AH125:AI129" si="132">(EW125)</f>
        <v>2.2000000000000002</v>
      </c>
      <c r="AI125">
        <f t="shared" si="132"/>
        <v>0.45</v>
      </c>
      <c r="AJ125">
        <f t="shared" ref="AJ125:AJ136" si="133">(AS125)</f>
        <v>0</v>
      </c>
      <c r="AK125">
        <v>48.7</v>
      </c>
      <c r="AL125">
        <v>0</v>
      </c>
      <c r="AM125">
        <v>29.93</v>
      </c>
      <c r="AN125">
        <v>5.15</v>
      </c>
      <c r="AO125">
        <v>18.77</v>
      </c>
      <c r="AP125">
        <v>0</v>
      </c>
      <c r="AQ125">
        <v>2.2000000000000002</v>
      </c>
      <c r="AR125">
        <v>0.45</v>
      </c>
      <c r="AS125">
        <v>0</v>
      </c>
      <c r="AT125">
        <v>112</v>
      </c>
      <c r="AU125">
        <v>65</v>
      </c>
      <c r="AV125">
        <v>1</v>
      </c>
      <c r="AW125">
        <v>1</v>
      </c>
      <c r="AZ125">
        <v>1</v>
      </c>
      <c r="BA125">
        <v>44.85</v>
      </c>
      <c r="BB125">
        <v>15.72</v>
      </c>
      <c r="BC125">
        <v>9.92</v>
      </c>
      <c r="BD125" t="s">
        <v>6</v>
      </c>
      <c r="BE125" t="s">
        <v>6</v>
      </c>
      <c r="BF125" t="s">
        <v>6</v>
      </c>
      <c r="BG125" t="s">
        <v>6</v>
      </c>
      <c r="BH125">
        <v>0</v>
      </c>
      <c r="BI125">
        <v>1</v>
      </c>
      <c r="BJ125" t="s">
        <v>353</v>
      </c>
      <c r="BM125">
        <v>11001</v>
      </c>
      <c r="BN125">
        <v>0</v>
      </c>
      <c r="BO125" t="s">
        <v>6</v>
      </c>
      <c r="BP125">
        <v>0</v>
      </c>
      <c r="BQ125">
        <v>2</v>
      </c>
      <c r="BR125">
        <v>0</v>
      </c>
      <c r="BS125">
        <v>44.85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112</v>
      </c>
      <c r="CA125">
        <v>65</v>
      </c>
      <c r="CB125" t="s">
        <v>6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ref="CP125:CP136" si="134">(P125+Q125+S125)</f>
        <v>10827</v>
      </c>
      <c r="CQ125">
        <f>AC125*BC125</f>
        <v>0</v>
      </c>
      <c r="CR125">
        <f>AD125*BB125</f>
        <v>470.49959999999999</v>
      </c>
      <c r="CS125">
        <f t="shared" ref="CS125:CS136" si="135">AE125*BS125</f>
        <v>230.97750000000002</v>
      </c>
      <c r="CT125">
        <f t="shared" ref="CT125:CT136" si="136">AF125*BA125</f>
        <v>841.83450000000005</v>
      </c>
      <c r="CU125">
        <f t="shared" ref="CU125:CU136" si="137">AG125</f>
        <v>0</v>
      </c>
      <c r="CV125">
        <f t="shared" ref="CV125:CV136" si="138">AH125</f>
        <v>2.2000000000000002</v>
      </c>
      <c r="CW125">
        <f t="shared" ref="CW125:CW136" si="139">AI125</f>
        <v>0.45</v>
      </c>
      <c r="CX125">
        <f t="shared" ref="CX125:CX136" si="140">AJ125</f>
        <v>0</v>
      </c>
      <c r="CY125">
        <f t="shared" ref="CY125:CY136" si="141">(((S125+R125)*AT125)/100)</f>
        <v>9913.1200000000008</v>
      </c>
      <c r="CZ125">
        <f t="shared" ref="CZ125:CZ136" si="142">(((S125+R125)*AU125)/100)</f>
        <v>5753.15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34</v>
      </c>
      <c r="DW125" t="s">
        <v>34</v>
      </c>
      <c r="DX125">
        <v>1</v>
      </c>
      <c r="DZ125" t="s">
        <v>6</v>
      </c>
      <c r="EA125" t="s">
        <v>6</v>
      </c>
      <c r="EB125" t="s">
        <v>6</v>
      </c>
      <c r="EC125" t="s">
        <v>6</v>
      </c>
      <c r="EE125">
        <v>66434313</v>
      </c>
      <c r="EF125">
        <v>2</v>
      </c>
      <c r="EG125" t="s">
        <v>25</v>
      </c>
      <c r="EH125">
        <v>11</v>
      </c>
      <c r="EI125" t="s">
        <v>72</v>
      </c>
      <c r="EJ125">
        <v>1</v>
      </c>
      <c r="EK125">
        <v>11001</v>
      </c>
      <c r="EL125" t="s">
        <v>72</v>
      </c>
      <c r="EM125" t="s">
        <v>73</v>
      </c>
      <c r="EO125" t="s">
        <v>6</v>
      </c>
      <c r="EQ125">
        <v>1310720</v>
      </c>
      <c r="ER125">
        <v>48.7</v>
      </c>
      <c r="ES125">
        <v>0</v>
      </c>
      <c r="ET125">
        <v>29.93</v>
      </c>
      <c r="EU125">
        <v>5.15</v>
      </c>
      <c r="EV125">
        <v>18.77</v>
      </c>
      <c r="EW125">
        <v>2.2000000000000002</v>
      </c>
      <c r="EX125">
        <v>0.45</v>
      </c>
      <c r="EY125">
        <v>0</v>
      </c>
      <c r="FQ125">
        <v>0</v>
      </c>
      <c r="FR125">
        <v>0</v>
      </c>
      <c r="FS125">
        <v>0</v>
      </c>
      <c r="FX125">
        <v>112</v>
      </c>
      <c r="FY125">
        <v>65</v>
      </c>
      <c r="GA125" t="s">
        <v>6</v>
      </c>
      <c r="GD125">
        <v>1</v>
      </c>
      <c r="GF125">
        <v>-1259947965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ref="GL125:GL136" si="143">ROUND(IF(AND(BH125=3,BI125=3,FS125&lt;&gt;0),P125,0),0)</f>
        <v>0</v>
      </c>
      <c r="GM125">
        <f t="shared" ref="GM125:GM136" si="144">ROUND(O125+X125+Y125,0)+GX125</f>
        <v>26493</v>
      </c>
      <c r="GN125">
        <f t="shared" ref="GN125:GN136" si="145">IF(OR(BI125=0,BI125=1),GM125-GX125,0)</f>
        <v>26493</v>
      </c>
      <c r="GO125">
        <f t="shared" ref="GO125:GO136" si="146">IF(BI125=2,GM125-GX125,0)</f>
        <v>0</v>
      </c>
      <c r="GP125">
        <f t="shared" ref="GP125:GP136" si="147">IF(BI125=4,GM125-GX125,0)</f>
        <v>0</v>
      </c>
      <c r="GR125">
        <v>0</v>
      </c>
      <c r="GS125">
        <v>3</v>
      </c>
      <c r="GT125">
        <v>0</v>
      </c>
      <c r="GU125" t="s">
        <v>6</v>
      </c>
      <c r="GV125">
        <f>ROUND((GT125),2)</f>
        <v>0</v>
      </c>
      <c r="GW125">
        <v>1</v>
      </c>
      <c r="GX125">
        <f t="shared" ref="GX125:GX136" si="148">ROUND(HC125*I125,0)</f>
        <v>0</v>
      </c>
      <c r="HA125">
        <v>0</v>
      </c>
      <c r="HB125">
        <v>0</v>
      </c>
      <c r="HC125">
        <f t="shared" ref="HC125:HC136" si="149">GV125*GW125</f>
        <v>0</v>
      </c>
      <c r="HE125" t="s">
        <v>6</v>
      </c>
      <c r="HF125" t="s">
        <v>6</v>
      </c>
      <c r="HM125" t="s">
        <v>6</v>
      </c>
      <c r="HN125" t="s">
        <v>75</v>
      </c>
      <c r="HO125" t="s">
        <v>76</v>
      </c>
      <c r="HP125" t="s">
        <v>72</v>
      </c>
      <c r="HQ125" t="s">
        <v>72</v>
      </c>
      <c r="HS125">
        <v>0</v>
      </c>
      <c r="IK125">
        <v>0</v>
      </c>
      <c r="IL125" t="s">
        <v>1002</v>
      </c>
      <c r="IM125">
        <v>8.25</v>
      </c>
    </row>
    <row r="126" spans="1:247" x14ac:dyDescent="0.2">
      <c r="A126">
        <v>18</v>
      </c>
      <c r="B126">
        <v>1</v>
      </c>
      <c r="C126">
        <v>177</v>
      </c>
      <c r="E126" t="s">
        <v>354</v>
      </c>
      <c r="F126" t="s">
        <v>355</v>
      </c>
      <c r="G126" t="s">
        <v>356</v>
      </c>
      <c r="H126" t="str">
        <f>'1.Ведомость'!C99</f>
        <v>м3</v>
      </c>
      <c r="I126">
        <f>I125*J126</f>
        <v>9.0749999999999993</v>
      </c>
      <c r="J126">
        <v>1.0999999999999999</v>
      </c>
      <c r="K126">
        <v>1.1000000000000001</v>
      </c>
      <c r="O126">
        <f t="shared" si="118"/>
        <v>15515</v>
      </c>
      <c r="P126">
        <f t="shared" si="119"/>
        <v>15515</v>
      </c>
      <c r="Q126">
        <f t="shared" si="120"/>
        <v>0</v>
      </c>
      <c r="R126">
        <f t="shared" si="121"/>
        <v>0</v>
      </c>
      <c r="S126">
        <f t="shared" si="122"/>
        <v>0</v>
      </c>
      <c r="T126">
        <f t="shared" si="123"/>
        <v>0</v>
      </c>
      <c r="U126">
        <f t="shared" si="124"/>
        <v>0</v>
      </c>
      <c r="V126">
        <f t="shared" si="125"/>
        <v>0</v>
      </c>
      <c r="W126">
        <f t="shared" si="126"/>
        <v>0</v>
      </c>
      <c r="X126">
        <f t="shared" si="127"/>
        <v>0</v>
      </c>
      <c r="Y126">
        <f t="shared" si="128"/>
        <v>0</v>
      </c>
      <c r="AA126">
        <v>92806356</v>
      </c>
      <c r="AB126">
        <f t="shared" si="129"/>
        <v>172.34</v>
      </c>
      <c r="AC126">
        <f>ROUND((ES126),2)</f>
        <v>172.34</v>
      </c>
      <c r="AD126">
        <f>ROUND((((ET126)-(EU126))+AE126),2)</f>
        <v>0</v>
      </c>
      <c r="AE126">
        <f t="shared" si="130"/>
        <v>0</v>
      </c>
      <c r="AF126">
        <f t="shared" si="130"/>
        <v>0</v>
      </c>
      <c r="AG126">
        <f t="shared" si="131"/>
        <v>0</v>
      </c>
      <c r="AH126">
        <f t="shared" si="132"/>
        <v>0</v>
      </c>
      <c r="AI126">
        <f t="shared" si="132"/>
        <v>0</v>
      </c>
      <c r="AJ126">
        <f t="shared" si="133"/>
        <v>0</v>
      </c>
      <c r="AK126">
        <v>172.34</v>
      </c>
      <c r="AL126">
        <v>172.34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112</v>
      </c>
      <c r="AU126">
        <v>65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9.92</v>
      </c>
      <c r="BD126" t="s">
        <v>6</v>
      </c>
      <c r="BE126" t="s">
        <v>6</v>
      </c>
      <c r="BF126" t="s">
        <v>6</v>
      </c>
      <c r="BG126" t="s">
        <v>6</v>
      </c>
      <c r="BH126">
        <v>3</v>
      </c>
      <c r="BI126">
        <v>1</v>
      </c>
      <c r="BJ126" t="s">
        <v>357</v>
      </c>
      <c r="BM126">
        <v>11001</v>
      </c>
      <c r="BN126">
        <v>0</v>
      </c>
      <c r="BO126" t="s">
        <v>6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6</v>
      </c>
      <c r="BZ126">
        <v>112</v>
      </c>
      <c r="CA126">
        <v>65</v>
      </c>
      <c r="CB126" t="s">
        <v>6</v>
      </c>
      <c r="CE126">
        <v>0</v>
      </c>
      <c r="CF126">
        <v>0</v>
      </c>
      <c r="CG126">
        <v>0</v>
      </c>
      <c r="CM126">
        <v>0</v>
      </c>
      <c r="CN126" t="s">
        <v>6</v>
      </c>
      <c r="CO126">
        <v>0</v>
      </c>
      <c r="CP126">
        <f t="shared" si="134"/>
        <v>15515</v>
      </c>
      <c r="CQ126">
        <f>AC126*BC126</f>
        <v>1709.6128000000001</v>
      </c>
      <c r="CR126">
        <f>AD126*BB126</f>
        <v>0</v>
      </c>
      <c r="CS126">
        <f t="shared" si="135"/>
        <v>0</v>
      </c>
      <c r="CT126">
        <f t="shared" si="136"/>
        <v>0</v>
      </c>
      <c r="CU126">
        <f t="shared" si="137"/>
        <v>0</v>
      </c>
      <c r="CV126">
        <f t="shared" si="138"/>
        <v>0</v>
      </c>
      <c r="CW126">
        <f t="shared" si="139"/>
        <v>0</v>
      </c>
      <c r="CX126">
        <f t="shared" si="140"/>
        <v>0</v>
      </c>
      <c r="CY126">
        <f t="shared" si="141"/>
        <v>0</v>
      </c>
      <c r="CZ126">
        <f t="shared" si="142"/>
        <v>0</v>
      </c>
      <c r="DC126" t="s">
        <v>6</v>
      </c>
      <c r="DD126" t="s">
        <v>6</v>
      </c>
      <c r="DE126" t="s">
        <v>6</v>
      </c>
      <c r="DF126" t="s">
        <v>6</v>
      </c>
      <c r="DG126" t="s">
        <v>6</v>
      </c>
      <c r="DH126" t="s">
        <v>6</v>
      </c>
      <c r="DI126" t="s">
        <v>6</v>
      </c>
      <c r="DJ126" t="s">
        <v>6</v>
      </c>
      <c r="DK126" t="s">
        <v>6</v>
      </c>
      <c r="DL126" t="s">
        <v>6</v>
      </c>
      <c r="DM126" t="s">
        <v>6</v>
      </c>
      <c r="DN126">
        <v>0</v>
      </c>
      <c r="DO126">
        <v>0</v>
      </c>
      <c r="DP126">
        <v>1</v>
      </c>
      <c r="DQ126">
        <v>1</v>
      </c>
      <c r="DU126">
        <v>1007</v>
      </c>
      <c r="DV126" t="s">
        <v>34</v>
      </c>
      <c r="DW126" t="s">
        <v>34</v>
      </c>
      <c r="DX126">
        <v>1</v>
      </c>
      <c r="DZ126" t="s">
        <v>6</v>
      </c>
      <c r="EA126" t="s">
        <v>6</v>
      </c>
      <c r="EB126" t="s">
        <v>6</v>
      </c>
      <c r="EC126" t="s">
        <v>6</v>
      </c>
      <c r="EE126">
        <v>66434313</v>
      </c>
      <c r="EF126">
        <v>2</v>
      </c>
      <c r="EG126" t="s">
        <v>25</v>
      </c>
      <c r="EH126">
        <v>11</v>
      </c>
      <c r="EI126" t="s">
        <v>72</v>
      </c>
      <c r="EJ126">
        <v>1</v>
      </c>
      <c r="EK126">
        <v>11001</v>
      </c>
      <c r="EL126" t="s">
        <v>72</v>
      </c>
      <c r="EM126" t="s">
        <v>73</v>
      </c>
      <c r="EO126" t="s">
        <v>6</v>
      </c>
      <c r="EQ126">
        <v>0</v>
      </c>
      <c r="ER126">
        <v>172.34</v>
      </c>
      <c r="ES126">
        <v>172.34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112</v>
      </c>
      <c r="FY126">
        <v>65</v>
      </c>
      <c r="GA126" t="s">
        <v>6</v>
      </c>
      <c r="GD126">
        <v>1</v>
      </c>
      <c r="GF126">
        <v>-1712211517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43"/>
        <v>0</v>
      </c>
      <c r="GM126">
        <f t="shared" si="144"/>
        <v>15515</v>
      </c>
      <c r="GN126">
        <f t="shared" si="145"/>
        <v>15515</v>
      </c>
      <c r="GO126">
        <f t="shared" si="146"/>
        <v>0</v>
      </c>
      <c r="GP126">
        <f t="shared" si="147"/>
        <v>0</v>
      </c>
      <c r="GR126">
        <v>0</v>
      </c>
      <c r="GS126">
        <v>3</v>
      </c>
      <c r="GT126">
        <v>0</v>
      </c>
      <c r="GU126" t="s">
        <v>6</v>
      </c>
      <c r="GV126">
        <f>ROUND((GT126),2)</f>
        <v>0</v>
      </c>
      <c r="GW126">
        <v>1</v>
      </c>
      <c r="GX126">
        <f t="shared" si="148"/>
        <v>0</v>
      </c>
      <c r="HA126">
        <v>0</v>
      </c>
      <c r="HB126">
        <v>0</v>
      </c>
      <c r="HC126">
        <f t="shared" si="149"/>
        <v>0</v>
      </c>
      <c r="HE126" t="s">
        <v>6</v>
      </c>
      <c r="HF126" t="s">
        <v>6</v>
      </c>
      <c r="HM126" t="s">
        <v>6</v>
      </c>
      <c r="HN126" t="s">
        <v>75</v>
      </c>
      <c r="HO126" t="s">
        <v>76</v>
      </c>
      <c r="HP126" t="s">
        <v>72</v>
      </c>
      <c r="HQ126" t="s">
        <v>72</v>
      </c>
      <c r="HS126">
        <v>0</v>
      </c>
      <c r="IK126">
        <v>0</v>
      </c>
    </row>
    <row r="127" spans="1:247" x14ac:dyDescent="0.2">
      <c r="A127">
        <v>17</v>
      </c>
      <c r="B127">
        <v>1</v>
      </c>
      <c r="C127">
        <f>ROW(SmtRes!A181)</f>
        <v>181</v>
      </c>
      <c r="D127">
        <f>ROW(EtalonRes!A177)</f>
        <v>177</v>
      </c>
      <c r="E127" t="s">
        <v>358</v>
      </c>
      <c r="F127" t="s">
        <v>359</v>
      </c>
      <c r="G127" t="s">
        <v>360</v>
      </c>
      <c r="H127" t="s">
        <v>80</v>
      </c>
      <c r="I127">
        <f>ROUND(0.06+0.0677,7)</f>
        <v>0.12770000000000001</v>
      </c>
      <c r="J127">
        <v>0</v>
      </c>
      <c r="K127">
        <f>ROUND(0.06+0.0677,7)</f>
        <v>0.12770000000000001</v>
      </c>
      <c r="O127">
        <f t="shared" si="118"/>
        <v>2062</v>
      </c>
      <c r="P127">
        <f t="shared" si="119"/>
        <v>1890</v>
      </c>
      <c r="Q127">
        <f t="shared" si="120"/>
        <v>3</v>
      </c>
      <c r="R127">
        <f t="shared" si="121"/>
        <v>1</v>
      </c>
      <c r="S127">
        <f t="shared" si="122"/>
        <v>169</v>
      </c>
      <c r="T127">
        <f t="shared" si="123"/>
        <v>0</v>
      </c>
      <c r="U127">
        <f t="shared" si="124"/>
        <v>0.44056499999999998</v>
      </c>
      <c r="V127">
        <f t="shared" si="125"/>
        <v>2.5539999999999998E-3</v>
      </c>
      <c r="W127">
        <f t="shared" si="126"/>
        <v>0</v>
      </c>
      <c r="X127">
        <f t="shared" si="127"/>
        <v>190</v>
      </c>
      <c r="Y127">
        <f t="shared" si="128"/>
        <v>111</v>
      </c>
      <c r="AA127">
        <v>92806356</v>
      </c>
      <c r="AB127">
        <f t="shared" si="129"/>
        <v>1522.8</v>
      </c>
      <c r="AC127">
        <f>ROUND((ES127),2)</f>
        <v>1492.06</v>
      </c>
      <c r="AD127">
        <f>ROUND((((ET127)-(EU127))+AE127),2)</f>
        <v>1.31</v>
      </c>
      <c r="AE127">
        <f t="shared" si="130"/>
        <v>0.23</v>
      </c>
      <c r="AF127">
        <f t="shared" si="130"/>
        <v>29.43</v>
      </c>
      <c r="AG127">
        <f t="shared" si="131"/>
        <v>0</v>
      </c>
      <c r="AH127">
        <f t="shared" si="132"/>
        <v>3.45</v>
      </c>
      <c r="AI127">
        <f t="shared" si="132"/>
        <v>0.02</v>
      </c>
      <c r="AJ127">
        <f t="shared" si="133"/>
        <v>0</v>
      </c>
      <c r="AK127">
        <v>1522.8</v>
      </c>
      <c r="AL127">
        <v>1492.06</v>
      </c>
      <c r="AM127">
        <v>1.31</v>
      </c>
      <c r="AN127">
        <v>0.23</v>
      </c>
      <c r="AO127">
        <v>29.43</v>
      </c>
      <c r="AP127">
        <v>0</v>
      </c>
      <c r="AQ127">
        <v>3.45</v>
      </c>
      <c r="AR127">
        <v>0.02</v>
      </c>
      <c r="AS127">
        <v>0</v>
      </c>
      <c r="AT127">
        <v>112</v>
      </c>
      <c r="AU127">
        <v>65</v>
      </c>
      <c r="AV127">
        <v>1</v>
      </c>
      <c r="AW127">
        <v>1</v>
      </c>
      <c r="AZ127">
        <v>1</v>
      </c>
      <c r="BA127">
        <v>44.85</v>
      </c>
      <c r="BB127">
        <v>15.72</v>
      </c>
      <c r="BC127">
        <v>9.92</v>
      </c>
      <c r="BD127" t="s">
        <v>6</v>
      </c>
      <c r="BE127" t="s">
        <v>6</v>
      </c>
      <c r="BF127" t="s">
        <v>6</v>
      </c>
      <c r="BG127" t="s">
        <v>6</v>
      </c>
      <c r="BH127">
        <v>0</v>
      </c>
      <c r="BI127">
        <v>1</v>
      </c>
      <c r="BJ127" t="s">
        <v>361</v>
      </c>
      <c r="BM127">
        <v>11001</v>
      </c>
      <c r="BN127">
        <v>0</v>
      </c>
      <c r="BO127" t="s">
        <v>6</v>
      </c>
      <c r="BP127">
        <v>0</v>
      </c>
      <c r="BQ127">
        <v>2</v>
      </c>
      <c r="BR127">
        <v>0</v>
      </c>
      <c r="BS127">
        <v>44.85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6</v>
      </c>
      <c r="BZ127">
        <v>112</v>
      </c>
      <c r="CA127">
        <v>65</v>
      </c>
      <c r="CB127" t="s">
        <v>6</v>
      </c>
      <c r="CE127">
        <v>0</v>
      </c>
      <c r="CF127">
        <v>0</v>
      </c>
      <c r="CG127">
        <v>0</v>
      </c>
      <c r="CM127">
        <v>0</v>
      </c>
      <c r="CN127" t="s">
        <v>6</v>
      </c>
      <c r="CO127">
        <v>0</v>
      </c>
      <c r="CP127">
        <f t="shared" si="134"/>
        <v>2062</v>
      </c>
      <c r="CQ127">
        <f>AC127*BC127</f>
        <v>14801.235199999999</v>
      </c>
      <c r="CR127">
        <f>AD127*BB127</f>
        <v>20.593200000000003</v>
      </c>
      <c r="CS127">
        <f t="shared" si="135"/>
        <v>10.3155</v>
      </c>
      <c r="CT127">
        <f t="shared" si="136"/>
        <v>1319.9355</v>
      </c>
      <c r="CU127">
        <f t="shared" si="137"/>
        <v>0</v>
      </c>
      <c r="CV127">
        <f t="shared" si="138"/>
        <v>3.45</v>
      </c>
      <c r="CW127">
        <f t="shared" si="139"/>
        <v>0.02</v>
      </c>
      <c r="CX127">
        <f t="shared" si="140"/>
        <v>0</v>
      </c>
      <c r="CY127">
        <f t="shared" si="141"/>
        <v>190.4</v>
      </c>
      <c r="CZ127">
        <f t="shared" si="142"/>
        <v>110.5</v>
      </c>
      <c r="DC127" t="s">
        <v>6</v>
      </c>
      <c r="DD127" t="s">
        <v>6</v>
      </c>
      <c r="DE127" t="s">
        <v>6</v>
      </c>
      <c r="DF127" t="s">
        <v>6</v>
      </c>
      <c r="DG127" t="s">
        <v>6</v>
      </c>
      <c r="DH127" t="s">
        <v>6</v>
      </c>
      <c r="DI127" t="s">
        <v>6</v>
      </c>
      <c r="DJ127" t="s">
        <v>6</v>
      </c>
      <c r="DK127" t="s">
        <v>6</v>
      </c>
      <c r="DL127" t="s">
        <v>6</v>
      </c>
      <c r="DM127" t="s">
        <v>6</v>
      </c>
      <c r="DN127">
        <v>0</v>
      </c>
      <c r="DO127">
        <v>0</v>
      </c>
      <c r="DP127">
        <v>1</v>
      </c>
      <c r="DQ127">
        <v>1</v>
      </c>
      <c r="DU127">
        <v>1005</v>
      </c>
      <c r="DV127" t="s">
        <v>80</v>
      </c>
      <c r="DW127" t="s">
        <v>80</v>
      </c>
      <c r="DX127">
        <v>100</v>
      </c>
      <c r="DZ127" t="s">
        <v>6</v>
      </c>
      <c r="EA127" t="s">
        <v>6</v>
      </c>
      <c r="EB127" t="s">
        <v>6</v>
      </c>
      <c r="EC127" t="s">
        <v>6</v>
      </c>
      <c r="EE127">
        <v>66434313</v>
      </c>
      <c r="EF127">
        <v>2</v>
      </c>
      <c r="EG127" t="s">
        <v>25</v>
      </c>
      <c r="EH127">
        <v>11</v>
      </c>
      <c r="EI127" t="s">
        <v>72</v>
      </c>
      <c r="EJ127">
        <v>1</v>
      </c>
      <c r="EK127">
        <v>11001</v>
      </c>
      <c r="EL127" t="s">
        <v>72</v>
      </c>
      <c r="EM127" t="s">
        <v>73</v>
      </c>
      <c r="EO127" t="s">
        <v>6</v>
      </c>
      <c r="EQ127">
        <v>1310720</v>
      </c>
      <c r="ER127">
        <v>1522.8</v>
      </c>
      <c r="ES127">
        <v>1492.06</v>
      </c>
      <c r="ET127">
        <v>1.31</v>
      </c>
      <c r="EU127">
        <v>0.23</v>
      </c>
      <c r="EV127">
        <v>29.43</v>
      </c>
      <c r="EW127">
        <v>3.45</v>
      </c>
      <c r="EX127">
        <v>0.02</v>
      </c>
      <c r="EY127">
        <v>0</v>
      </c>
      <c r="FQ127">
        <v>0</v>
      </c>
      <c r="FR127">
        <v>0</v>
      </c>
      <c r="FS127">
        <v>0</v>
      </c>
      <c r="FX127">
        <v>112</v>
      </c>
      <c r="FY127">
        <v>65</v>
      </c>
      <c r="GA127" t="s">
        <v>6</v>
      </c>
      <c r="GD127">
        <v>1</v>
      </c>
      <c r="GF127">
        <v>-870208456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43"/>
        <v>0</v>
      </c>
      <c r="GM127">
        <f t="shared" si="144"/>
        <v>2363</v>
      </c>
      <c r="GN127">
        <f t="shared" si="145"/>
        <v>2363</v>
      </c>
      <c r="GO127">
        <f t="shared" si="146"/>
        <v>0</v>
      </c>
      <c r="GP127">
        <f t="shared" si="147"/>
        <v>0</v>
      </c>
      <c r="GR127">
        <v>0</v>
      </c>
      <c r="GS127">
        <v>3</v>
      </c>
      <c r="GT127">
        <v>0</v>
      </c>
      <c r="GU127" t="s">
        <v>6</v>
      </c>
      <c r="GV127">
        <f>ROUND((GT127),2)</f>
        <v>0</v>
      </c>
      <c r="GW127">
        <v>1</v>
      </c>
      <c r="GX127">
        <f t="shared" si="148"/>
        <v>0</v>
      </c>
      <c r="HA127">
        <v>0</v>
      </c>
      <c r="HB127">
        <v>0</v>
      </c>
      <c r="HC127">
        <f t="shared" si="149"/>
        <v>0</v>
      </c>
      <c r="HE127" t="s">
        <v>6</v>
      </c>
      <c r="HF127" t="s">
        <v>6</v>
      </c>
      <c r="HM127" t="s">
        <v>6</v>
      </c>
      <c r="HN127" t="s">
        <v>75</v>
      </c>
      <c r="HO127" t="s">
        <v>76</v>
      </c>
      <c r="HP127" t="s">
        <v>72</v>
      </c>
      <c r="HQ127" t="s">
        <v>72</v>
      </c>
      <c r="HS127">
        <v>0</v>
      </c>
      <c r="IK127">
        <v>0</v>
      </c>
      <c r="IL127" t="s">
        <v>1003</v>
      </c>
      <c r="IM127">
        <v>0.12770000000000001</v>
      </c>
    </row>
    <row r="128" spans="1:247" x14ac:dyDescent="0.2">
      <c r="A128">
        <v>17</v>
      </c>
      <c r="B128">
        <v>1</v>
      </c>
      <c r="C128">
        <f>ROW(SmtRes!A187)</f>
        <v>187</v>
      </c>
      <c r="D128">
        <f>ROW(EtalonRes!A183)</f>
        <v>183</v>
      </c>
      <c r="E128" t="s">
        <v>362</v>
      </c>
      <c r="F128" t="s">
        <v>363</v>
      </c>
      <c r="G128" t="s">
        <v>364</v>
      </c>
      <c r="H128" t="s">
        <v>80</v>
      </c>
      <c r="I128">
        <f>ROUND(0.0594+0.0637,7)</f>
        <v>0.1231</v>
      </c>
      <c r="J128">
        <v>0</v>
      </c>
      <c r="K128">
        <f>ROUND(0.0594+0.0637,7)</f>
        <v>0.1231</v>
      </c>
      <c r="O128">
        <f t="shared" si="118"/>
        <v>1655</v>
      </c>
      <c r="P128">
        <f t="shared" si="119"/>
        <v>10</v>
      </c>
      <c r="Q128">
        <f t="shared" si="120"/>
        <v>84</v>
      </c>
      <c r="R128">
        <f t="shared" si="121"/>
        <v>95</v>
      </c>
      <c r="S128">
        <f t="shared" si="122"/>
        <v>1561</v>
      </c>
      <c r="T128">
        <f t="shared" si="123"/>
        <v>0</v>
      </c>
      <c r="U128">
        <f t="shared" si="124"/>
        <v>4.3823600000000003</v>
      </c>
      <c r="V128">
        <f t="shared" si="125"/>
        <v>0.156337</v>
      </c>
      <c r="W128">
        <f t="shared" si="126"/>
        <v>0</v>
      </c>
      <c r="X128">
        <f t="shared" si="127"/>
        <v>1855</v>
      </c>
      <c r="Y128">
        <f t="shared" si="128"/>
        <v>1076</v>
      </c>
      <c r="AA128">
        <v>92806356</v>
      </c>
      <c r="AB128">
        <f t="shared" si="129"/>
        <v>334.81</v>
      </c>
      <c r="AC128">
        <f>ROUND((ES128),2)</f>
        <v>8.5399999999999991</v>
      </c>
      <c r="AD128">
        <f>ROUND((((ET128)-(EU128))+AE128),2)</f>
        <v>43.61</v>
      </c>
      <c r="AE128">
        <f t="shared" si="130"/>
        <v>17.149999999999999</v>
      </c>
      <c r="AF128">
        <f t="shared" si="130"/>
        <v>282.66000000000003</v>
      </c>
      <c r="AG128">
        <f t="shared" si="131"/>
        <v>0</v>
      </c>
      <c r="AH128">
        <f t="shared" si="132"/>
        <v>35.6</v>
      </c>
      <c r="AI128">
        <f t="shared" si="132"/>
        <v>1.27</v>
      </c>
      <c r="AJ128">
        <f t="shared" si="133"/>
        <v>0</v>
      </c>
      <c r="AK128">
        <v>334.81</v>
      </c>
      <c r="AL128">
        <v>8.5399999999999991</v>
      </c>
      <c r="AM128">
        <v>43.61</v>
      </c>
      <c r="AN128">
        <v>17.149999999999999</v>
      </c>
      <c r="AO128">
        <v>282.66000000000003</v>
      </c>
      <c r="AP128">
        <v>0</v>
      </c>
      <c r="AQ128">
        <v>35.6</v>
      </c>
      <c r="AR128">
        <v>1.27</v>
      </c>
      <c r="AS128">
        <v>0</v>
      </c>
      <c r="AT128">
        <v>112</v>
      </c>
      <c r="AU128">
        <v>65</v>
      </c>
      <c r="AV128">
        <v>1</v>
      </c>
      <c r="AW128">
        <v>1</v>
      </c>
      <c r="AZ128">
        <v>1</v>
      </c>
      <c r="BA128">
        <v>44.85</v>
      </c>
      <c r="BB128">
        <v>15.72</v>
      </c>
      <c r="BC128">
        <v>9.92</v>
      </c>
      <c r="BD128" t="s">
        <v>6</v>
      </c>
      <c r="BE128" t="s">
        <v>6</v>
      </c>
      <c r="BF128" t="s">
        <v>6</v>
      </c>
      <c r="BG128" t="s">
        <v>6</v>
      </c>
      <c r="BH128">
        <v>0</v>
      </c>
      <c r="BI128">
        <v>1</v>
      </c>
      <c r="BJ128" t="s">
        <v>365</v>
      </c>
      <c r="BM128">
        <v>11001</v>
      </c>
      <c r="BN128">
        <v>0</v>
      </c>
      <c r="BO128" t="s">
        <v>6</v>
      </c>
      <c r="BP128">
        <v>0</v>
      </c>
      <c r="BQ128">
        <v>2</v>
      </c>
      <c r="BR128">
        <v>0</v>
      </c>
      <c r="BS128">
        <v>44.85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6</v>
      </c>
      <c r="BZ128">
        <v>112</v>
      </c>
      <c r="CA128">
        <v>65</v>
      </c>
      <c r="CB128" t="s">
        <v>6</v>
      </c>
      <c r="CE128">
        <v>0</v>
      </c>
      <c r="CF128">
        <v>0</v>
      </c>
      <c r="CG128">
        <v>0</v>
      </c>
      <c r="CM128">
        <v>0</v>
      </c>
      <c r="CN128" t="s">
        <v>6</v>
      </c>
      <c r="CO128">
        <v>0</v>
      </c>
      <c r="CP128">
        <f t="shared" si="134"/>
        <v>1655</v>
      </c>
      <c r="CQ128">
        <f>AC128*BC128</f>
        <v>84.716799999999992</v>
      </c>
      <c r="CR128">
        <f>AD128*BB128</f>
        <v>685.54920000000004</v>
      </c>
      <c r="CS128">
        <f t="shared" si="135"/>
        <v>769.17750000000001</v>
      </c>
      <c r="CT128">
        <f t="shared" si="136"/>
        <v>12677.301000000001</v>
      </c>
      <c r="CU128">
        <f t="shared" si="137"/>
        <v>0</v>
      </c>
      <c r="CV128">
        <f t="shared" si="138"/>
        <v>35.6</v>
      </c>
      <c r="CW128">
        <f t="shared" si="139"/>
        <v>1.27</v>
      </c>
      <c r="CX128">
        <f t="shared" si="140"/>
        <v>0</v>
      </c>
      <c r="CY128">
        <f t="shared" si="141"/>
        <v>1854.72</v>
      </c>
      <c r="CZ128">
        <f t="shared" si="142"/>
        <v>1076.4000000000001</v>
      </c>
      <c r="DC128" t="s">
        <v>6</v>
      </c>
      <c r="DD128" t="s">
        <v>6</v>
      </c>
      <c r="DE128" t="s">
        <v>6</v>
      </c>
      <c r="DF128" t="s">
        <v>6</v>
      </c>
      <c r="DG128" t="s">
        <v>6</v>
      </c>
      <c r="DH128" t="s">
        <v>6</v>
      </c>
      <c r="DI128" t="s">
        <v>6</v>
      </c>
      <c r="DJ128" t="s">
        <v>6</v>
      </c>
      <c r="DK128" t="s">
        <v>6</v>
      </c>
      <c r="DL128" t="s">
        <v>6</v>
      </c>
      <c r="DM128" t="s">
        <v>6</v>
      </c>
      <c r="DN128">
        <v>0</v>
      </c>
      <c r="DO128">
        <v>0</v>
      </c>
      <c r="DP128">
        <v>1</v>
      </c>
      <c r="DQ128">
        <v>1</v>
      </c>
      <c r="DU128">
        <v>1005</v>
      </c>
      <c r="DV128" t="s">
        <v>80</v>
      </c>
      <c r="DW128" t="s">
        <v>80</v>
      </c>
      <c r="DX128">
        <v>100</v>
      </c>
      <c r="DZ128" t="s">
        <v>6</v>
      </c>
      <c r="EA128" t="s">
        <v>6</v>
      </c>
      <c r="EB128" t="s">
        <v>6</v>
      </c>
      <c r="EC128" t="s">
        <v>6</v>
      </c>
      <c r="EE128">
        <v>66434313</v>
      </c>
      <c r="EF128">
        <v>2</v>
      </c>
      <c r="EG128" t="s">
        <v>25</v>
      </c>
      <c r="EH128">
        <v>11</v>
      </c>
      <c r="EI128" t="s">
        <v>72</v>
      </c>
      <c r="EJ128">
        <v>1</v>
      </c>
      <c r="EK128">
        <v>11001</v>
      </c>
      <c r="EL128" t="s">
        <v>72</v>
      </c>
      <c r="EM128" t="s">
        <v>73</v>
      </c>
      <c r="EO128" t="s">
        <v>6</v>
      </c>
      <c r="EQ128">
        <v>1310720</v>
      </c>
      <c r="ER128">
        <v>334.81</v>
      </c>
      <c r="ES128">
        <v>8.5399999999999991</v>
      </c>
      <c r="ET128">
        <v>43.61</v>
      </c>
      <c r="EU128">
        <v>17.149999999999999</v>
      </c>
      <c r="EV128">
        <v>282.66000000000003</v>
      </c>
      <c r="EW128">
        <v>35.6</v>
      </c>
      <c r="EX128">
        <v>1.27</v>
      </c>
      <c r="EY128">
        <v>0</v>
      </c>
      <c r="FQ128">
        <v>0</v>
      </c>
      <c r="FR128">
        <v>0</v>
      </c>
      <c r="FS128">
        <v>0</v>
      </c>
      <c r="FX128">
        <v>112</v>
      </c>
      <c r="FY128">
        <v>65</v>
      </c>
      <c r="GA128" t="s">
        <v>6</v>
      </c>
      <c r="GD128">
        <v>1</v>
      </c>
      <c r="GF128">
        <v>-1909740145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 t="shared" si="143"/>
        <v>0</v>
      </c>
      <c r="GM128">
        <f t="shared" si="144"/>
        <v>4586</v>
      </c>
      <c r="GN128">
        <f t="shared" si="145"/>
        <v>4586</v>
      </c>
      <c r="GO128">
        <f t="shared" si="146"/>
        <v>0</v>
      </c>
      <c r="GP128">
        <f t="shared" si="147"/>
        <v>0</v>
      </c>
      <c r="GR128">
        <v>0</v>
      </c>
      <c r="GS128">
        <v>3</v>
      </c>
      <c r="GT128">
        <v>0</v>
      </c>
      <c r="GU128" t="s">
        <v>6</v>
      </c>
      <c r="GV128">
        <f>ROUND((GT128),2)</f>
        <v>0</v>
      </c>
      <c r="GW128">
        <v>1</v>
      </c>
      <c r="GX128">
        <f t="shared" si="148"/>
        <v>0</v>
      </c>
      <c r="HA128">
        <v>0</v>
      </c>
      <c r="HB128">
        <v>0</v>
      </c>
      <c r="HC128">
        <f t="shared" si="149"/>
        <v>0</v>
      </c>
      <c r="HE128" t="s">
        <v>6</v>
      </c>
      <c r="HF128" t="s">
        <v>6</v>
      </c>
      <c r="HM128" t="s">
        <v>6</v>
      </c>
      <c r="HN128" t="s">
        <v>75</v>
      </c>
      <c r="HO128" t="s">
        <v>76</v>
      </c>
      <c r="HP128" t="s">
        <v>72</v>
      </c>
      <c r="HQ128" t="s">
        <v>72</v>
      </c>
      <c r="HS128">
        <v>0</v>
      </c>
      <c r="IK128">
        <v>0</v>
      </c>
      <c r="IL128" t="s">
        <v>1004</v>
      </c>
      <c r="IM128">
        <v>0.1231</v>
      </c>
    </row>
    <row r="129" spans="1:247" x14ac:dyDescent="0.2">
      <c r="A129">
        <v>18</v>
      </c>
      <c r="B129">
        <v>1</v>
      </c>
      <c r="C129">
        <v>187</v>
      </c>
      <c r="E129" t="s">
        <v>366</v>
      </c>
      <c r="F129" t="s">
        <v>32</v>
      </c>
      <c r="G129" t="s">
        <v>367</v>
      </c>
      <c r="H129" t="str">
        <f>'1.Ведомость'!C104</f>
        <v>м3</v>
      </c>
      <c r="I129">
        <f>I128*J129</f>
        <v>0.25112400000000001</v>
      </c>
      <c r="J129">
        <v>2.04</v>
      </c>
      <c r="K129">
        <v>2.04</v>
      </c>
      <c r="O129">
        <f t="shared" si="118"/>
        <v>1344</v>
      </c>
      <c r="P129">
        <f t="shared" si="119"/>
        <v>1344</v>
      </c>
      <c r="Q129">
        <f t="shared" si="120"/>
        <v>0</v>
      </c>
      <c r="R129">
        <f t="shared" si="121"/>
        <v>0</v>
      </c>
      <c r="S129">
        <f t="shared" si="122"/>
        <v>0</v>
      </c>
      <c r="T129">
        <f t="shared" si="123"/>
        <v>0</v>
      </c>
      <c r="U129">
        <f t="shared" si="124"/>
        <v>0</v>
      </c>
      <c r="V129">
        <f t="shared" si="125"/>
        <v>0</v>
      </c>
      <c r="W129">
        <f t="shared" si="126"/>
        <v>0</v>
      </c>
      <c r="X129">
        <f t="shared" si="127"/>
        <v>0</v>
      </c>
      <c r="Y129">
        <f t="shared" si="128"/>
        <v>0</v>
      </c>
      <c r="AA129">
        <v>92806356</v>
      </c>
      <c r="AB129">
        <f t="shared" si="129"/>
        <v>5350.82</v>
      </c>
      <c r="AC129">
        <f>ROUND((ES129),2)</f>
        <v>5350.82</v>
      </c>
      <c r="AD129">
        <f>ROUND((((ET129)-(EU129))+AE129),2)</f>
        <v>0</v>
      </c>
      <c r="AE129">
        <f t="shared" si="130"/>
        <v>0</v>
      </c>
      <c r="AF129">
        <f t="shared" si="130"/>
        <v>0</v>
      </c>
      <c r="AG129">
        <f t="shared" si="131"/>
        <v>0</v>
      </c>
      <c r="AH129">
        <f t="shared" si="132"/>
        <v>0</v>
      </c>
      <c r="AI129">
        <f t="shared" si="132"/>
        <v>0</v>
      </c>
      <c r="AJ129">
        <f t="shared" si="133"/>
        <v>0</v>
      </c>
      <c r="AK129">
        <v>5350.82</v>
      </c>
      <c r="AL129">
        <v>5350.82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112</v>
      </c>
      <c r="AU129">
        <v>65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9.92</v>
      </c>
      <c r="BD129" t="s">
        <v>6</v>
      </c>
      <c r="BE129" t="s">
        <v>6</v>
      </c>
      <c r="BF129" t="s">
        <v>6</v>
      </c>
      <c r="BG129" t="s">
        <v>6</v>
      </c>
      <c r="BH129">
        <v>3</v>
      </c>
      <c r="BI129">
        <v>1</v>
      </c>
      <c r="BJ129" t="s">
        <v>6</v>
      </c>
      <c r="BM129">
        <v>11001</v>
      </c>
      <c r="BN129">
        <v>0</v>
      </c>
      <c r="BO129" t="s">
        <v>6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6</v>
      </c>
      <c r="BZ129">
        <v>112</v>
      </c>
      <c r="CA129">
        <v>65</v>
      </c>
      <c r="CB129" t="s">
        <v>6</v>
      </c>
      <c r="CE129">
        <v>0</v>
      </c>
      <c r="CF129">
        <v>0</v>
      </c>
      <c r="CG129">
        <v>0</v>
      </c>
      <c r="CM129">
        <v>0</v>
      </c>
      <c r="CN129" t="s">
        <v>6</v>
      </c>
      <c r="CO129">
        <v>0</v>
      </c>
      <c r="CP129">
        <f t="shared" si="134"/>
        <v>1344</v>
      </c>
      <c r="CQ129">
        <f>AC129</f>
        <v>5350.82</v>
      </c>
      <c r="CR129">
        <f>AD129</f>
        <v>0</v>
      </c>
      <c r="CS129">
        <f t="shared" si="135"/>
        <v>0</v>
      </c>
      <c r="CT129">
        <f t="shared" si="136"/>
        <v>0</v>
      </c>
      <c r="CU129">
        <f t="shared" si="137"/>
        <v>0</v>
      </c>
      <c r="CV129">
        <f t="shared" si="138"/>
        <v>0</v>
      </c>
      <c r="CW129">
        <f t="shared" si="139"/>
        <v>0</v>
      </c>
      <c r="CX129">
        <f t="shared" si="140"/>
        <v>0</v>
      </c>
      <c r="CY129">
        <f t="shared" si="141"/>
        <v>0</v>
      </c>
      <c r="CZ129">
        <f t="shared" si="142"/>
        <v>0</v>
      </c>
      <c r="DC129" t="s">
        <v>6</v>
      </c>
      <c r="DD129" t="s">
        <v>6</v>
      </c>
      <c r="DE129" t="s">
        <v>6</v>
      </c>
      <c r="DF129" t="s">
        <v>6</v>
      </c>
      <c r="DG129" t="s">
        <v>6</v>
      </c>
      <c r="DH129" t="s">
        <v>6</v>
      </c>
      <c r="DI129" t="s">
        <v>6</v>
      </c>
      <c r="DJ129" t="s">
        <v>6</v>
      </c>
      <c r="DK129" t="s">
        <v>6</v>
      </c>
      <c r="DL129" t="s">
        <v>6</v>
      </c>
      <c r="DM129" t="s">
        <v>6</v>
      </c>
      <c r="DN129">
        <v>0</v>
      </c>
      <c r="DO129">
        <v>0</v>
      </c>
      <c r="DP129">
        <v>1</v>
      </c>
      <c r="DQ129">
        <v>1</v>
      </c>
      <c r="DU129">
        <v>1007</v>
      </c>
      <c r="DV129" t="s">
        <v>34</v>
      </c>
      <c r="DW129" t="s">
        <v>34</v>
      </c>
      <c r="DX129">
        <v>1</v>
      </c>
      <c r="DZ129" t="s">
        <v>6</v>
      </c>
      <c r="EA129" t="s">
        <v>6</v>
      </c>
      <c r="EB129" t="s">
        <v>6</v>
      </c>
      <c r="EC129" t="s">
        <v>6</v>
      </c>
      <c r="EE129">
        <v>66434313</v>
      </c>
      <c r="EF129">
        <v>2</v>
      </c>
      <c r="EG129" t="s">
        <v>25</v>
      </c>
      <c r="EH129">
        <v>11</v>
      </c>
      <c r="EI129" t="s">
        <v>72</v>
      </c>
      <c r="EJ129">
        <v>1</v>
      </c>
      <c r="EK129">
        <v>11001</v>
      </c>
      <c r="EL129" t="s">
        <v>72</v>
      </c>
      <c r="EM129" t="s">
        <v>73</v>
      </c>
      <c r="EO129" t="s">
        <v>6</v>
      </c>
      <c r="EQ129">
        <v>0</v>
      </c>
      <c r="ER129">
        <v>5245.9</v>
      </c>
      <c r="ES129">
        <v>5350.82</v>
      </c>
      <c r="ET129">
        <v>0</v>
      </c>
      <c r="EU129">
        <v>0</v>
      </c>
      <c r="EV129">
        <v>0</v>
      </c>
      <c r="EW129">
        <v>0</v>
      </c>
      <c r="EX129">
        <v>0</v>
      </c>
      <c r="EZ129">
        <v>5</v>
      </c>
      <c r="FC129">
        <v>0</v>
      </c>
      <c r="FD129">
        <v>18</v>
      </c>
      <c r="FF129">
        <v>5245.9</v>
      </c>
      <c r="FQ129">
        <v>0</v>
      </c>
      <c r="FR129">
        <v>0</v>
      </c>
      <c r="FS129">
        <v>0</v>
      </c>
      <c r="FX129">
        <v>112</v>
      </c>
      <c r="FY129">
        <v>65</v>
      </c>
      <c r="GA129" t="s">
        <v>368</v>
      </c>
      <c r="GD129">
        <v>1</v>
      </c>
      <c r="GF129">
        <v>217050278</v>
      </c>
      <c r="GG129">
        <v>2</v>
      </c>
      <c r="GH129">
        <v>3</v>
      </c>
      <c r="GI129">
        <v>4</v>
      </c>
      <c r="GJ129">
        <v>0</v>
      </c>
      <c r="GK129">
        <v>0</v>
      </c>
      <c r="GL129">
        <f t="shared" si="143"/>
        <v>0</v>
      </c>
      <c r="GM129">
        <f t="shared" si="144"/>
        <v>1344</v>
      </c>
      <c r="GN129">
        <f t="shared" si="145"/>
        <v>1344</v>
      </c>
      <c r="GO129">
        <f t="shared" si="146"/>
        <v>0</v>
      </c>
      <c r="GP129">
        <f t="shared" si="147"/>
        <v>0</v>
      </c>
      <c r="GR129">
        <v>1</v>
      </c>
      <c r="GS129">
        <v>1</v>
      </c>
      <c r="GT129">
        <v>0</v>
      </c>
      <c r="GU129" t="s">
        <v>6</v>
      </c>
      <c r="GV129">
        <f>ROUND((GT129),2)</f>
        <v>0</v>
      </c>
      <c r="GW129">
        <v>1</v>
      </c>
      <c r="GX129">
        <f t="shared" si="148"/>
        <v>0</v>
      </c>
      <c r="HA129">
        <v>0</v>
      </c>
      <c r="HB129">
        <v>0</v>
      </c>
      <c r="HC129">
        <f t="shared" si="149"/>
        <v>0</v>
      </c>
      <c r="HE129" t="s">
        <v>36</v>
      </c>
      <c r="HF129" t="s">
        <v>37</v>
      </c>
      <c r="HG129">
        <f>ROUND(AC129*I129,0)</f>
        <v>1344</v>
      </c>
      <c r="HM129" t="s">
        <v>6</v>
      </c>
      <c r="HN129" t="s">
        <v>75</v>
      </c>
      <c r="HO129" t="s">
        <v>76</v>
      </c>
      <c r="HP129" t="s">
        <v>72</v>
      </c>
      <c r="HQ129" t="s">
        <v>72</v>
      </c>
      <c r="HS129">
        <v>0</v>
      </c>
      <c r="IK129">
        <v>0</v>
      </c>
    </row>
    <row r="130" spans="1:247" x14ac:dyDescent="0.2">
      <c r="A130">
        <v>17</v>
      </c>
      <c r="B130">
        <v>1</v>
      </c>
      <c r="C130">
        <f>ROW(SmtRes!A192)</f>
        <v>192</v>
      </c>
      <c r="D130">
        <f>ROW(EtalonRes!A188)</f>
        <v>188</v>
      </c>
      <c r="E130" t="s">
        <v>369</v>
      </c>
      <c r="F130" t="s">
        <v>370</v>
      </c>
      <c r="G130" t="s">
        <v>371</v>
      </c>
      <c r="H130" t="s">
        <v>80</v>
      </c>
      <c r="I130">
        <f>ROUND(0.0594+0.0637,7)</f>
        <v>0.1231</v>
      </c>
      <c r="J130">
        <v>0</v>
      </c>
      <c r="K130">
        <f>ROUND(0.0594+0.0637,7)</f>
        <v>0.1231</v>
      </c>
      <c r="O130">
        <f t="shared" si="118"/>
        <v>542</v>
      </c>
      <c r="P130">
        <f t="shared" si="119"/>
        <v>0</v>
      </c>
      <c r="Q130">
        <f t="shared" si="120"/>
        <v>234</v>
      </c>
      <c r="R130">
        <f t="shared" si="121"/>
        <v>251</v>
      </c>
      <c r="S130">
        <f t="shared" si="122"/>
        <v>308</v>
      </c>
      <c r="T130">
        <f t="shared" si="123"/>
        <v>0</v>
      </c>
      <c r="U130">
        <f t="shared" si="124"/>
        <v>0.86662399999999995</v>
      </c>
      <c r="V130">
        <f t="shared" si="125"/>
        <v>0.41361599999999998</v>
      </c>
      <c r="W130">
        <f t="shared" si="126"/>
        <v>0</v>
      </c>
      <c r="X130">
        <f t="shared" si="127"/>
        <v>626</v>
      </c>
      <c r="Y130">
        <f t="shared" si="128"/>
        <v>363</v>
      </c>
      <c r="AA130">
        <v>92806356</v>
      </c>
      <c r="AB130">
        <f t="shared" si="129"/>
        <v>176.8</v>
      </c>
      <c r="AC130">
        <f>ROUND(((ES130*ROUND(16,7))),2)</f>
        <v>0</v>
      </c>
      <c r="AD130">
        <f>ROUND(((((ET130*ROUND(16,7)))-((EU130*ROUND(16,7))))+AE130),2)</f>
        <v>120.96</v>
      </c>
      <c r="AE130">
        <f>ROUND(((EU130*ROUND(16,7))),2)</f>
        <v>45.44</v>
      </c>
      <c r="AF130">
        <f>ROUND(((EV130*ROUND(16,7))),2)</f>
        <v>55.84</v>
      </c>
      <c r="AG130">
        <f t="shared" si="131"/>
        <v>0</v>
      </c>
      <c r="AH130">
        <f>((EW130*ROUND(16,7)))</f>
        <v>7.04</v>
      </c>
      <c r="AI130">
        <f>((EX130*ROUND(16,7)))</f>
        <v>3.36</v>
      </c>
      <c r="AJ130">
        <f t="shared" si="133"/>
        <v>0</v>
      </c>
      <c r="AK130">
        <v>11.05</v>
      </c>
      <c r="AL130">
        <v>0</v>
      </c>
      <c r="AM130">
        <v>7.56</v>
      </c>
      <c r="AN130">
        <v>2.84</v>
      </c>
      <c r="AO130">
        <v>3.49</v>
      </c>
      <c r="AP130">
        <v>0</v>
      </c>
      <c r="AQ130">
        <v>0.44</v>
      </c>
      <c r="AR130">
        <v>0.21</v>
      </c>
      <c r="AS130">
        <v>0</v>
      </c>
      <c r="AT130">
        <v>112</v>
      </c>
      <c r="AU130">
        <v>65</v>
      </c>
      <c r="AV130">
        <v>1</v>
      </c>
      <c r="AW130">
        <v>1</v>
      </c>
      <c r="AZ130">
        <v>1</v>
      </c>
      <c r="BA130">
        <v>44.85</v>
      </c>
      <c r="BB130">
        <v>15.72</v>
      </c>
      <c r="BC130">
        <v>9.92</v>
      </c>
      <c r="BD130" t="s">
        <v>6</v>
      </c>
      <c r="BE130" t="s">
        <v>6</v>
      </c>
      <c r="BF130" t="s">
        <v>6</v>
      </c>
      <c r="BG130" t="s">
        <v>6</v>
      </c>
      <c r="BH130">
        <v>0</v>
      </c>
      <c r="BI130">
        <v>1</v>
      </c>
      <c r="BJ130" t="s">
        <v>372</v>
      </c>
      <c r="BM130">
        <v>11001</v>
      </c>
      <c r="BN130">
        <v>0</v>
      </c>
      <c r="BO130" t="s">
        <v>6</v>
      </c>
      <c r="BP130">
        <v>0</v>
      </c>
      <c r="BQ130">
        <v>2</v>
      </c>
      <c r="BR130">
        <v>0</v>
      </c>
      <c r="BS130">
        <v>44.85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6</v>
      </c>
      <c r="BZ130">
        <v>112</v>
      </c>
      <c r="CA130">
        <v>65</v>
      </c>
      <c r="CB130" t="s">
        <v>6</v>
      </c>
      <c r="CE130">
        <v>0</v>
      </c>
      <c r="CF130">
        <v>0</v>
      </c>
      <c r="CG130">
        <v>0</v>
      </c>
      <c r="CM130">
        <v>0</v>
      </c>
      <c r="CN130" t="s">
        <v>6</v>
      </c>
      <c r="CO130">
        <v>0</v>
      </c>
      <c r="CP130">
        <f t="shared" si="134"/>
        <v>542</v>
      </c>
      <c r="CQ130">
        <f>AC130*BC130</f>
        <v>0</v>
      </c>
      <c r="CR130">
        <f>AD130*BB130</f>
        <v>1901.4911999999999</v>
      </c>
      <c r="CS130">
        <f t="shared" si="135"/>
        <v>2037.9839999999999</v>
      </c>
      <c r="CT130">
        <f t="shared" si="136"/>
        <v>2504.4240000000004</v>
      </c>
      <c r="CU130">
        <f t="shared" si="137"/>
        <v>0</v>
      </c>
      <c r="CV130">
        <f t="shared" si="138"/>
        <v>7.04</v>
      </c>
      <c r="CW130">
        <f t="shared" si="139"/>
        <v>3.36</v>
      </c>
      <c r="CX130">
        <f t="shared" si="140"/>
        <v>0</v>
      </c>
      <c r="CY130">
        <f t="shared" si="141"/>
        <v>626.08000000000004</v>
      </c>
      <c r="CZ130">
        <f t="shared" si="142"/>
        <v>363.35</v>
      </c>
      <c r="DC130" t="s">
        <v>6</v>
      </c>
      <c r="DD130" t="s">
        <v>373</v>
      </c>
      <c r="DE130" t="s">
        <v>373</v>
      </c>
      <c r="DF130" t="s">
        <v>373</v>
      </c>
      <c r="DG130" t="s">
        <v>373</v>
      </c>
      <c r="DH130" t="s">
        <v>6</v>
      </c>
      <c r="DI130" t="s">
        <v>373</v>
      </c>
      <c r="DJ130" t="s">
        <v>373</v>
      </c>
      <c r="DK130" t="s">
        <v>6</v>
      </c>
      <c r="DL130" t="s">
        <v>6</v>
      </c>
      <c r="DM130" t="s">
        <v>6</v>
      </c>
      <c r="DN130">
        <v>0</v>
      </c>
      <c r="DO130">
        <v>0</v>
      </c>
      <c r="DP130">
        <v>1</v>
      </c>
      <c r="DQ130">
        <v>1</v>
      </c>
      <c r="DU130">
        <v>1005</v>
      </c>
      <c r="DV130" t="s">
        <v>80</v>
      </c>
      <c r="DW130" t="s">
        <v>80</v>
      </c>
      <c r="DX130">
        <v>100</v>
      </c>
      <c r="DZ130" t="s">
        <v>6</v>
      </c>
      <c r="EA130" t="s">
        <v>6</v>
      </c>
      <c r="EB130" t="s">
        <v>6</v>
      </c>
      <c r="EC130" t="s">
        <v>6</v>
      </c>
      <c r="EE130">
        <v>66434313</v>
      </c>
      <c r="EF130">
        <v>2</v>
      </c>
      <c r="EG130" t="s">
        <v>25</v>
      </c>
      <c r="EH130">
        <v>11</v>
      </c>
      <c r="EI130" t="s">
        <v>72</v>
      </c>
      <c r="EJ130">
        <v>1</v>
      </c>
      <c r="EK130">
        <v>11001</v>
      </c>
      <c r="EL130" t="s">
        <v>72</v>
      </c>
      <c r="EM130" t="s">
        <v>73</v>
      </c>
      <c r="EO130" t="s">
        <v>6</v>
      </c>
      <c r="EQ130">
        <v>1310720</v>
      </c>
      <c r="ER130">
        <v>11.05</v>
      </c>
      <c r="ES130">
        <v>0</v>
      </c>
      <c r="ET130">
        <v>7.56</v>
      </c>
      <c r="EU130">
        <v>2.84</v>
      </c>
      <c r="EV130">
        <v>3.49</v>
      </c>
      <c r="EW130">
        <v>0.44</v>
      </c>
      <c r="EX130">
        <v>0.21</v>
      </c>
      <c r="EY130">
        <v>0</v>
      </c>
      <c r="FQ130">
        <v>0</v>
      </c>
      <c r="FR130">
        <v>0</v>
      </c>
      <c r="FS130">
        <v>0</v>
      </c>
      <c r="FX130">
        <v>112</v>
      </c>
      <c r="FY130">
        <v>65</v>
      </c>
      <c r="GA130" t="s">
        <v>6</v>
      </c>
      <c r="GD130">
        <v>1</v>
      </c>
      <c r="GF130">
        <v>-665409826</v>
      </c>
      <c r="GG130">
        <v>2</v>
      </c>
      <c r="GH130">
        <v>1</v>
      </c>
      <c r="GI130">
        <v>4</v>
      </c>
      <c r="GJ130">
        <v>0</v>
      </c>
      <c r="GK130">
        <v>0</v>
      </c>
      <c r="GL130">
        <f t="shared" si="143"/>
        <v>0</v>
      </c>
      <c r="GM130">
        <f t="shared" si="144"/>
        <v>1531</v>
      </c>
      <c r="GN130">
        <f t="shared" si="145"/>
        <v>1531</v>
      </c>
      <c r="GO130">
        <f t="shared" si="146"/>
        <v>0</v>
      </c>
      <c r="GP130">
        <f t="shared" si="147"/>
        <v>0</v>
      </c>
      <c r="GR130">
        <v>0</v>
      </c>
      <c r="GS130">
        <v>3</v>
      </c>
      <c r="GT130">
        <v>0</v>
      </c>
      <c r="GU130" t="s">
        <v>373</v>
      </c>
      <c r="GV130">
        <f>ROUND(((GT130*ROUND(16,7))),2)</f>
        <v>0</v>
      </c>
      <c r="GW130">
        <v>1</v>
      </c>
      <c r="GX130">
        <f t="shared" si="148"/>
        <v>0</v>
      </c>
      <c r="HA130">
        <v>0</v>
      </c>
      <c r="HB130">
        <v>0</v>
      </c>
      <c r="HC130">
        <f t="shared" si="149"/>
        <v>0</v>
      </c>
      <c r="HE130" t="s">
        <v>6</v>
      </c>
      <c r="HF130" t="s">
        <v>6</v>
      </c>
      <c r="HM130" t="s">
        <v>6</v>
      </c>
      <c r="HN130" t="s">
        <v>75</v>
      </c>
      <c r="HO130" t="s">
        <v>76</v>
      </c>
      <c r="HP130" t="s">
        <v>72</v>
      </c>
      <c r="HQ130" t="s">
        <v>72</v>
      </c>
      <c r="HS130">
        <v>0</v>
      </c>
      <c r="IK130">
        <v>0</v>
      </c>
      <c r="IL130" t="s">
        <v>1004</v>
      </c>
      <c r="IM130">
        <v>0.1231</v>
      </c>
    </row>
    <row r="131" spans="1:247" x14ac:dyDescent="0.2">
      <c r="A131">
        <v>18</v>
      </c>
      <c r="B131">
        <v>1</v>
      </c>
      <c r="C131">
        <v>192</v>
      </c>
      <c r="E131" t="s">
        <v>374</v>
      </c>
      <c r="F131" t="s">
        <v>32</v>
      </c>
      <c r="G131" t="s">
        <v>367</v>
      </c>
      <c r="H131" t="str">
        <f>'1.Ведомость'!C107</f>
        <v>м3</v>
      </c>
      <c r="I131">
        <f>I130*J131</f>
        <v>1.0044960000000001</v>
      </c>
      <c r="J131">
        <v>8.16</v>
      </c>
      <c r="K131">
        <v>0.51</v>
      </c>
      <c r="O131">
        <f t="shared" si="118"/>
        <v>5375</v>
      </c>
      <c r="P131">
        <f t="shared" si="119"/>
        <v>5375</v>
      </c>
      <c r="Q131">
        <f t="shared" si="120"/>
        <v>0</v>
      </c>
      <c r="R131">
        <f t="shared" si="121"/>
        <v>0</v>
      </c>
      <c r="S131">
        <f t="shared" si="122"/>
        <v>0</v>
      </c>
      <c r="T131">
        <f t="shared" si="123"/>
        <v>0</v>
      </c>
      <c r="U131">
        <f t="shared" si="124"/>
        <v>0</v>
      </c>
      <c r="V131">
        <f t="shared" si="125"/>
        <v>0</v>
      </c>
      <c r="W131">
        <f t="shared" si="126"/>
        <v>0</v>
      </c>
      <c r="X131">
        <f t="shared" si="127"/>
        <v>0</v>
      </c>
      <c r="Y131">
        <f t="shared" si="128"/>
        <v>0</v>
      </c>
      <c r="AA131">
        <v>92806356</v>
      </c>
      <c r="AB131">
        <f t="shared" si="129"/>
        <v>5350.82</v>
      </c>
      <c r="AC131">
        <f t="shared" ref="AC131:AC136" si="150">ROUND((ES131),2)</f>
        <v>5350.82</v>
      </c>
      <c r="AD131">
        <f t="shared" ref="AD131:AD136" si="151">ROUND((((ET131)-(EU131))+AE131),2)</f>
        <v>0</v>
      </c>
      <c r="AE131">
        <f t="shared" ref="AE131:AF136" si="152">ROUND((EU131),2)</f>
        <v>0</v>
      </c>
      <c r="AF131">
        <f t="shared" si="152"/>
        <v>0</v>
      </c>
      <c r="AG131">
        <f t="shared" si="131"/>
        <v>0</v>
      </c>
      <c r="AH131">
        <f t="shared" ref="AH131:AI136" si="153">(EW131)</f>
        <v>0</v>
      </c>
      <c r="AI131">
        <f t="shared" si="153"/>
        <v>0</v>
      </c>
      <c r="AJ131">
        <f t="shared" si="133"/>
        <v>0</v>
      </c>
      <c r="AK131">
        <v>5350.82</v>
      </c>
      <c r="AL131">
        <v>5350.82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112</v>
      </c>
      <c r="AU131">
        <v>65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9.92</v>
      </c>
      <c r="BD131" t="s">
        <v>6</v>
      </c>
      <c r="BE131" t="s">
        <v>6</v>
      </c>
      <c r="BF131" t="s">
        <v>6</v>
      </c>
      <c r="BG131" t="s">
        <v>6</v>
      </c>
      <c r="BH131">
        <v>3</v>
      </c>
      <c r="BI131">
        <v>1</v>
      </c>
      <c r="BJ131" t="s">
        <v>6</v>
      </c>
      <c r="BM131">
        <v>11001</v>
      </c>
      <c r="BN131">
        <v>0</v>
      </c>
      <c r="BO131" t="s">
        <v>6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6</v>
      </c>
      <c r="BZ131">
        <v>112</v>
      </c>
      <c r="CA131">
        <v>65</v>
      </c>
      <c r="CB131" t="s">
        <v>6</v>
      </c>
      <c r="CE131">
        <v>0</v>
      </c>
      <c r="CF131">
        <v>0</v>
      </c>
      <c r="CG131">
        <v>0</v>
      </c>
      <c r="CM131">
        <v>0</v>
      </c>
      <c r="CN131" t="s">
        <v>6</v>
      </c>
      <c r="CO131">
        <v>0</v>
      </c>
      <c r="CP131">
        <f t="shared" si="134"/>
        <v>5375</v>
      </c>
      <c r="CQ131">
        <f>AC131</f>
        <v>5350.82</v>
      </c>
      <c r="CR131">
        <f>AD131</f>
        <v>0</v>
      </c>
      <c r="CS131">
        <f t="shared" si="135"/>
        <v>0</v>
      </c>
      <c r="CT131">
        <f t="shared" si="136"/>
        <v>0</v>
      </c>
      <c r="CU131">
        <f t="shared" si="137"/>
        <v>0</v>
      </c>
      <c r="CV131">
        <f t="shared" si="138"/>
        <v>0</v>
      </c>
      <c r="CW131">
        <f t="shared" si="139"/>
        <v>0</v>
      </c>
      <c r="CX131">
        <f t="shared" si="140"/>
        <v>0</v>
      </c>
      <c r="CY131">
        <f t="shared" si="141"/>
        <v>0</v>
      </c>
      <c r="CZ131">
        <f t="shared" si="142"/>
        <v>0</v>
      </c>
      <c r="DC131" t="s">
        <v>6</v>
      </c>
      <c r="DD131" t="s">
        <v>6</v>
      </c>
      <c r="DE131" t="s">
        <v>6</v>
      </c>
      <c r="DF131" t="s">
        <v>6</v>
      </c>
      <c r="DG131" t="s">
        <v>6</v>
      </c>
      <c r="DH131" t="s">
        <v>6</v>
      </c>
      <c r="DI131" t="s">
        <v>6</v>
      </c>
      <c r="DJ131" t="s">
        <v>6</v>
      </c>
      <c r="DK131" t="s">
        <v>6</v>
      </c>
      <c r="DL131" t="s">
        <v>6</v>
      </c>
      <c r="DM131" t="s">
        <v>6</v>
      </c>
      <c r="DN131">
        <v>0</v>
      </c>
      <c r="DO131">
        <v>0</v>
      </c>
      <c r="DP131">
        <v>1</v>
      </c>
      <c r="DQ131">
        <v>1</v>
      </c>
      <c r="DU131">
        <v>1007</v>
      </c>
      <c r="DV131" t="s">
        <v>34</v>
      </c>
      <c r="DW131" t="s">
        <v>34</v>
      </c>
      <c r="DX131">
        <v>1</v>
      </c>
      <c r="DZ131" t="s">
        <v>6</v>
      </c>
      <c r="EA131" t="s">
        <v>6</v>
      </c>
      <c r="EB131" t="s">
        <v>6</v>
      </c>
      <c r="EC131" t="s">
        <v>6</v>
      </c>
      <c r="EE131">
        <v>66434313</v>
      </c>
      <c r="EF131">
        <v>2</v>
      </c>
      <c r="EG131" t="s">
        <v>25</v>
      </c>
      <c r="EH131">
        <v>11</v>
      </c>
      <c r="EI131" t="s">
        <v>72</v>
      </c>
      <c r="EJ131">
        <v>1</v>
      </c>
      <c r="EK131">
        <v>11001</v>
      </c>
      <c r="EL131" t="s">
        <v>72</v>
      </c>
      <c r="EM131" t="s">
        <v>73</v>
      </c>
      <c r="EO131" t="s">
        <v>6</v>
      </c>
      <c r="EQ131">
        <v>0</v>
      </c>
      <c r="ER131">
        <v>5245.9</v>
      </c>
      <c r="ES131">
        <v>5350.82</v>
      </c>
      <c r="ET131">
        <v>0</v>
      </c>
      <c r="EU131">
        <v>0</v>
      </c>
      <c r="EV131">
        <v>0</v>
      </c>
      <c r="EW131">
        <v>0</v>
      </c>
      <c r="EX131">
        <v>0</v>
      </c>
      <c r="EZ131">
        <v>5</v>
      </c>
      <c r="FC131">
        <v>0</v>
      </c>
      <c r="FD131">
        <v>18</v>
      </c>
      <c r="FF131">
        <v>5245.9</v>
      </c>
      <c r="FQ131">
        <v>0</v>
      </c>
      <c r="FR131">
        <v>0</v>
      </c>
      <c r="FS131">
        <v>0</v>
      </c>
      <c r="FX131">
        <v>112</v>
      </c>
      <c r="FY131">
        <v>65</v>
      </c>
      <c r="GA131" t="s">
        <v>368</v>
      </c>
      <c r="GD131">
        <v>1</v>
      </c>
      <c r="GF131">
        <v>217050278</v>
      </c>
      <c r="GG131">
        <v>2</v>
      </c>
      <c r="GH131">
        <v>3</v>
      </c>
      <c r="GI131">
        <v>4</v>
      </c>
      <c r="GJ131">
        <v>0</v>
      </c>
      <c r="GK131">
        <v>0</v>
      </c>
      <c r="GL131">
        <f t="shared" si="143"/>
        <v>0</v>
      </c>
      <c r="GM131">
        <f t="shared" si="144"/>
        <v>5375</v>
      </c>
      <c r="GN131">
        <f t="shared" si="145"/>
        <v>5375</v>
      </c>
      <c r="GO131">
        <f t="shared" si="146"/>
        <v>0</v>
      </c>
      <c r="GP131">
        <f t="shared" si="147"/>
        <v>0</v>
      </c>
      <c r="GR131">
        <v>1</v>
      </c>
      <c r="GS131">
        <v>1</v>
      </c>
      <c r="GT131">
        <v>0</v>
      </c>
      <c r="GU131" t="s">
        <v>6</v>
      </c>
      <c r="GV131">
        <f t="shared" ref="GV131:GV136" si="154">ROUND((GT131),2)</f>
        <v>0</v>
      </c>
      <c r="GW131">
        <v>1</v>
      </c>
      <c r="GX131">
        <f t="shared" si="148"/>
        <v>0</v>
      </c>
      <c r="HA131">
        <v>0</v>
      </c>
      <c r="HB131">
        <v>0</v>
      </c>
      <c r="HC131">
        <f t="shared" si="149"/>
        <v>0</v>
      </c>
      <c r="HE131" t="s">
        <v>36</v>
      </c>
      <c r="HF131" t="s">
        <v>37</v>
      </c>
      <c r="HG131">
        <f>ROUND(AC131*I131,0)</f>
        <v>5375</v>
      </c>
      <c r="HM131" t="s">
        <v>373</v>
      </c>
      <c r="HN131" t="s">
        <v>75</v>
      </c>
      <c r="HO131" t="s">
        <v>76</v>
      </c>
      <c r="HP131" t="s">
        <v>72</v>
      </c>
      <c r="HQ131" t="s">
        <v>72</v>
      </c>
      <c r="HS131">
        <v>0</v>
      </c>
      <c r="IK131">
        <v>0</v>
      </c>
    </row>
    <row r="132" spans="1:247" x14ac:dyDescent="0.2">
      <c r="A132">
        <v>17</v>
      </c>
      <c r="B132">
        <v>1</v>
      </c>
      <c r="C132">
        <f>ROW(SmtRes!A198)</f>
        <v>198</v>
      </c>
      <c r="D132">
        <f>ROW(EtalonRes!A194)</f>
        <v>194</v>
      </c>
      <c r="E132" t="s">
        <v>375</v>
      </c>
      <c r="F132" t="s">
        <v>113</v>
      </c>
      <c r="G132" t="s">
        <v>114</v>
      </c>
      <c r="H132" t="s">
        <v>95</v>
      </c>
      <c r="I132">
        <f>ROUND(0.011+0.012,7)</f>
        <v>2.3E-2</v>
      </c>
      <c r="J132">
        <v>0</v>
      </c>
      <c r="K132">
        <f>ROUND(0.011+0.012,7)</f>
        <v>2.3E-2</v>
      </c>
      <c r="O132">
        <f t="shared" si="118"/>
        <v>182</v>
      </c>
      <c r="P132">
        <f t="shared" si="119"/>
        <v>65</v>
      </c>
      <c r="Q132">
        <f t="shared" si="120"/>
        <v>11</v>
      </c>
      <c r="R132">
        <f t="shared" si="121"/>
        <v>4</v>
      </c>
      <c r="S132">
        <f t="shared" si="122"/>
        <v>106</v>
      </c>
      <c r="T132">
        <f t="shared" si="123"/>
        <v>0</v>
      </c>
      <c r="U132">
        <f t="shared" si="124"/>
        <v>0.26679999999999998</v>
      </c>
      <c r="V132">
        <f t="shared" si="125"/>
        <v>8.0499999999999999E-3</v>
      </c>
      <c r="W132">
        <f t="shared" si="126"/>
        <v>0</v>
      </c>
      <c r="X132">
        <f t="shared" si="127"/>
        <v>112</v>
      </c>
      <c r="Y132">
        <f t="shared" si="128"/>
        <v>64</v>
      </c>
      <c r="AA132">
        <v>92806356</v>
      </c>
      <c r="AB132">
        <f t="shared" si="129"/>
        <v>418.83</v>
      </c>
      <c r="AC132">
        <f t="shared" si="150"/>
        <v>285.60000000000002</v>
      </c>
      <c r="AD132">
        <f t="shared" si="151"/>
        <v>30.45</v>
      </c>
      <c r="AE132">
        <f t="shared" si="152"/>
        <v>4.3499999999999996</v>
      </c>
      <c r="AF132">
        <f t="shared" si="152"/>
        <v>102.78</v>
      </c>
      <c r="AG132">
        <f t="shared" si="131"/>
        <v>0</v>
      </c>
      <c r="AH132">
        <f t="shared" si="153"/>
        <v>11.6</v>
      </c>
      <c r="AI132">
        <f t="shared" si="153"/>
        <v>0.35</v>
      </c>
      <c r="AJ132">
        <f t="shared" si="133"/>
        <v>0</v>
      </c>
      <c r="AK132">
        <v>418.83</v>
      </c>
      <c r="AL132">
        <v>285.60000000000002</v>
      </c>
      <c r="AM132">
        <v>30.45</v>
      </c>
      <c r="AN132">
        <v>4.3499999999999996</v>
      </c>
      <c r="AO132">
        <v>102.78</v>
      </c>
      <c r="AP132">
        <v>0</v>
      </c>
      <c r="AQ132">
        <v>11.6</v>
      </c>
      <c r="AR132">
        <v>0.35</v>
      </c>
      <c r="AS132">
        <v>0</v>
      </c>
      <c r="AT132">
        <v>102</v>
      </c>
      <c r="AU132">
        <v>58</v>
      </c>
      <c r="AV132">
        <v>1</v>
      </c>
      <c r="AW132">
        <v>1</v>
      </c>
      <c r="AZ132">
        <v>1</v>
      </c>
      <c r="BA132">
        <v>44.85</v>
      </c>
      <c r="BB132">
        <v>15.72</v>
      </c>
      <c r="BC132">
        <v>9.92</v>
      </c>
      <c r="BD132" t="s">
        <v>6</v>
      </c>
      <c r="BE132" t="s">
        <v>6</v>
      </c>
      <c r="BF132" t="s">
        <v>6</v>
      </c>
      <c r="BG132" t="s">
        <v>6</v>
      </c>
      <c r="BH132">
        <v>0</v>
      </c>
      <c r="BI132">
        <v>1</v>
      </c>
      <c r="BJ132" t="s">
        <v>115</v>
      </c>
      <c r="BM132">
        <v>6001</v>
      </c>
      <c r="BN132">
        <v>0</v>
      </c>
      <c r="BO132" t="s">
        <v>6</v>
      </c>
      <c r="BP132">
        <v>0</v>
      </c>
      <c r="BQ132">
        <v>2</v>
      </c>
      <c r="BR132">
        <v>0</v>
      </c>
      <c r="BS132">
        <v>44.85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6</v>
      </c>
      <c r="BZ132">
        <v>102</v>
      </c>
      <c r="CA132">
        <v>58</v>
      </c>
      <c r="CB132" t="s">
        <v>6</v>
      </c>
      <c r="CE132">
        <v>0</v>
      </c>
      <c r="CF132">
        <v>0</v>
      </c>
      <c r="CG132">
        <v>0</v>
      </c>
      <c r="CM132">
        <v>0</v>
      </c>
      <c r="CN132" t="s">
        <v>6</v>
      </c>
      <c r="CO132">
        <v>0</v>
      </c>
      <c r="CP132">
        <f t="shared" si="134"/>
        <v>182</v>
      </c>
      <c r="CQ132">
        <f>AC132*BC132</f>
        <v>2833.152</v>
      </c>
      <c r="CR132">
        <f>AD132*BB132</f>
        <v>478.67400000000004</v>
      </c>
      <c r="CS132">
        <f t="shared" si="135"/>
        <v>195.0975</v>
      </c>
      <c r="CT132">
        <f t="shared" si="136"/>
        <v>4609.683</v>
      </c>
      <c r="CU132">
        <f t="shared" si="137"/>
        <v>0</v>
      </c>
      <c r="CV132">
        <f t="shared" si="138"/>
        <v>11.6</v>
      </c>
      <c r="CW132">
        <f t="shared" si="139"/>
        <v>0.35</v>
      </c>
      <c r="CX132">
        <f t="shared" si="140"/>
        <v>0</v>
      </c>
      <c r="CY132">
        <f t="shared" si="141"/>
        <v>112.2</v>
      </c>
      <c r="CZ132">
        <f t="shared" si="142"/>
        <v>63.8</v>
      </c>
      <c r="DC132" t="s">
        <v>6</v>
      </c>
      <c r="DD132" t="s">
        <v>6</v>
      </c>
      <c r="DE132" t="s">
        <v>6</v>
      </c>
      <c r="DF132" t="s">
        <v>6</v>
      </c>
      <c r="DG132" t="s">
        <v>6</v>
      </c>
      <c r="DH132" t="s">
        <v>6</v>
      </c>
      <c r="DI132" t="s">
        <v>6</v>
      </c>
      <c r="DJ132" t="s">
        <v>6</v>
      </c>
      <c r="DK132" t="s">
        <v>6</v>
      </c>
      <c r="DL132" t="s">
        <v>6</v>
      </c>
      <c r="DM132" t="s">
        <v>6</v>
      </c>
      <c r="DN132">
        <v>0</v>
      </c>
      <c r="DO132">
        <v>0</v>
      </c>
      <c r="DP132">
        <v>1</v>
      </c>
      <c r="DQ132">
        <v>1</v>
      </c>
      <c r="DU132">
        <v>1009</v>
      </c>
      <c r="DV132" t="s">
        <v>95</v>
      </c>
      <c r="DW132" t="s">
        <v>95</v>
      </c>
      <c r="DX132">
        <v>1000</v>
      </c>
      <c r="DZ132" t="s">
        <v>6</v>
      </c>
      <c r="EA132" t="s">
        <v>6</v>
      </c>
      <c r="EB132" t="s">
        <v>6</v>
      </c>
      <c r="EC132" t="s">
        <v>6</v>
      </c>
      <c r="EE132">
        <v>66434263</v>
      </c>
      <c r="EF132">
        <v>2</v>
      </c>
      <c r="EG132" t="s">
        <v>25</v>
      </c>
      <c r="EH132">
        <v>6</v>
      </c>
      <c r="EI132" t="s">
        <v>65</v>
      </c>
      <c r="EJ132">
        <v>1</v>
      </c>
      <c r="EK132">
        <v>6001</v>
      </c>
      <c r="EL132" t="s">
        <v>65</v>
      </c>
      <c r="EM132" t="s">
        <v>66</v>
      </c>
      <c r="EO132" t="s">
        <v>6</v>
      </c>
      <c r="EQ132">
        <v>1310720</v>
      </c>
      <c r="ER132">
        <v>418.83</v>
      </c>
      <c r="ES132">
        <v>285.60000000000002</v>
      </c>
      <c r="ET132">
        <v>30.45</v>
      </c>
      <c r="EU132">
        <v>4.3499999999999996</v>
      </c>
      <c r="EV132">
        <v>102.78</v>
      </c>
      <c r="EW132">
        <v>11.6</v>
      </c>
      <c r="EX132">
        <v>0.35</v>
      </c>
      <c r="EY132">
        <v>0</v>
      </c>
      <c r="FQ132">
        <v>0</v>
      </c>
      <c r="FR132">
        <v>0</v>
      </c>
      <c r="FS132">
        <v>0</v>
      </c>
      <c r="FX132">
        <v>102</v>
      </c>
      <c r="FY132">
        <v>58</v>
      </c>
      <c r="GA132" t="s">
        <v>6</v>
      </c>
      <c r="GD132">
        <v>1</v>
      </c>
      <c r="GF132">
        <v>-1525062063</v>
      </c>
      <c r="GG132">
        <v>2</v>
      </c>
      <c r="GH132">
        <v>1</v>
      </c>
      <c r="GI132">
        <v>4</v>
      </c>
      <c r="GJ132">
        <v>0</v>
      </c>
      <c r="GK132">
        <v>0</v>
      </c>
      <c r="GL132">
        <f t="shared" si="143"/>
        <v>0</v>
      </c>
      <c r="GM132">
        <f t="shared" si="144"/>
        <v>358</v>
      </c>
      <c r="GN132">
        <f t="shared" si="145"/>
        <v>358</v>
      </c>
      <c r="GO132">
        <f t="shared" si="146"/>
        <v>0</v>
      </c>
      <c r="GP132">
        <f t="shared" si="147"/>
        <v>0</v>
      </c>
      <c r="GR132">
        <v>0</v>
      </c>
      <c r="GS132">
        <v>3</v>
      </c>
      <c r="GT132">
        <v>0</v>
      </c>
      <c r="GU132" t="s">
        <v>6</v>
      </c>
      <c r="GV132">
        <f t="shared" si="154"/>
        <v>0</v>
      </c>
      <c r="GW132">
        <v>1</v>
      </c>
      <c r="GX132">
        <f t="shared" si="148"/>
        <v>0</v>
      </c>
      <c r="HA132">
        <v>0</v>
      </c>
      <c r="HB132">
        <v>0</v>
      </c>
      <c r="HC132">
        <f t="shared" si="149"/>
        <v>0</v>
      </c>
      <c r="HE132" t="s">
        <v>6</v>
      </c>
      <c r="HF132" t="s">
        <v>6</v>
      </c>
      <c r="HM132" t="s">
        <v>6</v>
      </c>
      <c r="HN132" t="s">
        <v>67</v>
      </c>
      <c r="HO132" t="s">
        <v>68</v>
      </c>
      <c r="HP132" t="s">
        <v>65</v>
      </c>
      <c r="HQ132" t="s">
        <v>65</v>
      </c>
      <c r="HS132">
        <v>0</v>
      </c>
      <c r="IK132">
        <v>0</v>
      </c>
      <c r="IL132" t="s">
        <v>1005</v>
      </c>
      <c r="IM132">
        <v>2.3E-2</v>
      </c>
    </row>
    <row r="133" spans="1:247" x14ac:dyDescent="0.2">
      <c r="A133">
        <v>18</v>
      </c>
      <c r="B133">
        <v>1</v>
      </c>
      <c r="C133">
        <v>198</v>
      </c>
      <c r="E133" t="s">
        <v>376</v>
      </c>
      <c r="F133" t="s">
        <v>117</v>
      </c>
      <c r="G133" t="s">
        <v>118</v>
      </c>
      <c r="H133" t="str">
        <f>'1.Ведомость'!C110</f>
        <v>т</v>
      </c>
      <c r="I133">
        <f>I132*J133</f>
        <v>2.3E-2</v>
      </c>
      <c r="J133">
        <v>1</v>
      </c>
      <c r="K133">
        <v>1</v>
      </c>
      <c r="O133">
        <f t="shared" si="118"/>
        <v>2534</v>
      </c>
      <c r="P133">
        <f t="shared" si="119"/>
        <v>2534</v>
      </c>
      <c r="Q133">
        <f t="shared" si="120"/>
        <v>0</v>
      </c>
      <c r="R133">
        <f t="shared" si="121"/>
        <v>0</v>
      </c>
      <c r="S133">
        <f t="shared" si="122"/>
        <v>0</v>
      </c>
      <c r="T133">
        <f t="shared" si="123"/>
        <v>0</v>
      </c>
      <c r="U133">
        <f t="shared" si="124"/>
        <v>0</v>
      </c>
      <c r="V133">
        <f t="shared" si="125"/>
        <v>0</v>
      </c>
      <c r="W133">
        <f t="shared" si="126"/>
        <v>0</v>
      </c>
      <c r="X133">
        <f t="shared" si="127"/>
        <v>0</v>
      </c>
      <c r="Y133">
        <f t="shared" si="128"/>
        <v>0</v>
      </c>
      <c r="AA133">
        <v>92806356</v>
      </c>
      <c r="AB133">
        <f t="shared" si="129"/>
        <v>110181.8</v>
      </c>
      <c r="AC133">
        <f t="shared" si="150"/>
        <v>110181.8</v>
      </c>
      <c r="AD133">
        <f t="shared" si="151"/>
        <v>0</v>
      </c>
      <c r="AE133">
        <f t="shared" si="152"/>
        <v>0</v>
      </c>
      <c r="AF133">
        <f t="shared" si="152"/>
        <v>0</v>
      </c>
      <c r="AG133">
        <f t="shared" si="131"/>
        <v>0</v>
      </c>
      <c r="AH133">
        <f t="shared" si="153"/>
        <v>0</v>
      </c>
      <c r="AI133">
        <f t="shared" si="153"/>
        <v>0</v>
      </c>
      <c r="AJ133">
        <f t="shared" si="133"/>
        <v>0</v>
      </c>
      <c r="AK133">
        <v>110181.8</v>
      </c>
      <c r="AL133">
        <v>110181.8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102</v>
      </c>
      <c r="AU133">
        <v>58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9.92</v>
      </c>
      <c r="BD133" t="s">
        <v>6</v>
      </c>
      <c r="BE133" t="s">
        <v>6</v>
      </c>
      <c r="BF133" t="s">
        <v>6</v>
      </c>
      <c r="BG133" t="s">
        <v>6</v>
      </c>
      <c r="BH133">
        <v>3</v>
      </c>
      <c r="BI133">
        <v>1</v>
      </c>
      <c r="BJ133" t="s">
        <v>119</v>
      </c>
      <c r="BM133">
        <v>6001</v>
      </c>
      <c r="BN133">
        <v>0</v>
      </c>
      <c r="BO133" t="s">
        <v>6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6</v>
      </c>
      <c r="BZ133">
        <v>102</v>
      </c>
      <c r="CA133">
        <v>58</v>
      </c>
      <c r="CB133" t="s">
        <v>6</v>
      </c>
      <c r="CE133">
        <v>0</v>
      </c>
      <c r="CF133">
        <v>0</v>
      </c>
      <c r="CG133">
        <v>0</v>
      </c>
      <c r="CM133">
        <v>0</v>
      </c>
      <c r="CN133" t="s">
        <v>6</v>
      </c>
      <c r="CO133">
        <v>0</v>
      </c>
      <c r="CP133">
        <f t="shared" si="134"/>
        <v>2534</v>
      </c>
      <c r="CQ133">
        <f>AC133</f>
        <v>110181.8</v>
      </c>
      <c r="CR133">
        <f>AD133</f>
        <v>0</v>
      </c>
      <c r="CS133">
        <f t="shared" si="135"/>
        <v>0</v>
      </c>
      <c r="CT133">
        <f t="shared" si="136"/>
        <v>0</v>
      </c>
      <c r="CU133">
        <f t="shared" si="137"/>
        <v>0</v>
      </c>
      <c r="CV133">
        <f t="shared" si="138"/>
        <v>0</v>
      </c>
      <c r="CW133">
        <f t="shared" si="139"/>
        <v>0</v>
      </c>
      <c r="CX133">
        <f t="shared" si="140"/>
        <v>0</v>
      </c>
      <c r="CY133">
        <f t="shared" si="141"/>
        <v>0</v>
      </c>
      <c r="CZ133">
        <f t="shared" si="142"/>
        <v>0</v>
      </c>
      <c r="DC133" t="s">
        <v>6</v>
      </c>
      <c r="DD133" t="s">
        <v>6</v>
      </c>
      <c r="DE133" t="s">
        <v>6</v>
      </c>
      <c r="DF133" t="s">
        <v>6</v>
      </c>
      <c r="DG133" t="s">
        <v>6</v>
      </c>
      <c r="DH133" t="s">
        <v>6</v>
      </c>
      <c r="DI133" t="s">
        <v>6</v>
      </c>
      <c r="DJ133" t="s">
        <v>6</v>
      </c>
      <c r="DK133" t="s">
        <v>6</v>
      </c>
      <c r="DL133" t="s">
        <v>6</v>
      </c>
      <c r="DM133" t="s">
        <v>6</v>
      </c>
      <c r="DN133">
        <v>0</v>
      </c>
      <c r="DO133">
        <v>0</v>
      </c>
      <c r="DP133">
        <v>1</v>
      </c>
      <c r="DQ133">
        <v>1</v>
      </c>
      <c r="DU133">
        <v>1009</v>
      </c>
      <c r="DV133" t="s">
        <v>95</v>
      </c>
      <c r="DW133" t="s">
        <v>95</v>
      </c>
      <c r="DX133">
        <v>1000</v>
      </c>
      <c r="DZ133" t="s">
        <v>6</v>
      </c>
      <c r="EA133" t="s">
        <v>6</v>
      </c>
      <c r="EB133" t="s">
        <v>6</v>
      </c>
      <c r="EC133" t="s">
        <v>6</v>
      </c>
      <c r="EE133">
        <v>66434263</v>
      </c>
      <c r="EF133">
        <v>2</v>
      </c>
      <c r="EG133" t="s">
        <v>25</v>
      </c>
      <c r="EH133">
        <v>6</v>
      </c>
      <c r="EI133" t="s">
        <v>65</v>
      </c>
      <c r="EJ133">
        <v>1</v>
      </c>
      <c r="EK133">
        <v>6001</v>
      </c>
      <c r="EL133" t="s">
        <v>65</v>
      </c>
      <c r="EM133" t="s">
        <v>66</v>
      </c>
      <c r="EO133" t="s">
        <v>6</v>
      </c>
      <c r="EQ133">
        <v>0</v>
      </c>
      <c r="ER133">
        <v>106694.23</v>
      </c>
      <c r="ES133">
        <v>110181.8</v>
      </c>
      <c r="ET133">
        <v>0</v>
      </c>
      <c r="EU133">
        <v>0</v>
      </c>
      <c r="EV133">
        <v>0</v>
      </c>
      <c r="EW133">
        <v>0</v>
      </c>
      <c r="EX133">
        <v>0</v>
      </c>
      <c r="EZ133">
        <v>5</v>
      </c>
      <c r="FC133">
        <v>0</v>
      </c>
      <c r="FD133">
        <v>18</v>
      </c>
      <c r="FF133">
        <v>106694.23</v>
      </c>
      <c r="FQ133">
        <v>0</v>
      </c>
      <c r="FR133">
        <v>0</v>
      </c>
      <c r="FS133">
        <v>0</v>
      </c>
      <c r="FX133">
        <v>102</v>
      </c>
      <c r="FY133">
        <v>58</v>
      </c>
      <c r="GA133" t="s">
        <v>120</v>
      </c>
      <c r="GD133">
        <v>1</v>
      </c>
      <c r="GF133">
        <v>-1032759983</v>
      </c>
      <c r="GG133">
        <v>2</v>
      </c>
      <c r="GH133">
        <v>3</v>
      </c>
      <c r="GI133">
        <v>4</v>
      </c>
      <c r="GJ133">
        <v>0</v>
      </c>
      <c r="GK133">
        <v>0</v>
      </c>
      <c r="GL133">
        <f t="shared" si="143"/>
        <v>0</v>
      </c>
      <c r="GM133">
        <f t="shared" si="144"/>
        <v>2534</v>
      </c>
      <c r="GN133">
        <f t="shared" si="145"/>
        <v>2534</v>
      </c>
      <c r="GO133">
        <f t="shared" si="146"/>
        <v>0</v>
      </c>
      <c r="GP133">
        <f t="shared" si="147"/>
        <v>0</v>
      </c>
      <c r="GR133">
        <v>1</v>
      </c>
      <c r="GS133">
        <v>1</v>
      </c>
      <c r="GT133">
        <v>0</v>
      </c>
      <c r="GU133" t="s">
        <v>6</v>
      </c>
      <c r="GV133">
        <f t="shared" si="154"/>
        <v>0</v>
      </c>
      <c r="GW133">
        <v>1</v>
      </c>
      <c r="GX133">
        <f t="shared" si="148"/>
        <v>0</v>
      </c>
      <c r="HA133">
        <v>0</v>
      </c>
      <c r="HB133">
        <v>0</v>
      </c>
      <c r="HC133">
        <f t="shared" si="149"/>
        <v>0</v>
      </c>
      <c r="HE133" t="s">
        <v>121</v>
      </c>
      <c r="HF133" t="s">
        <v>122</v>
      </c>
      <c r="HG133">
        <f>ROUND(AC133*I133,0)</f>
        <v>2534</v>
      </c>
      <c r="HM133" t="s">
        <v>6</v>
      </c>
      <c r="HN133" t="s">
        <v>67</v>
      </c>
      <c r="HO133" t="s">
        <v>68</v>
      </c>
      <c r="HP133" t="s">
        <v>65</v>
      </c>
      <c r="HQ133" t="s">
        <v>65</v>
      </c>
      <c r="HS133">
        <v>0</v>
      </c>
      <c r="IK133">
        <v>0</v>
      </c>
    </row>
    <row r="134" spans="1:247" x14ac:dyDescent="0.2">
      <c r="A134">
        <v>17</v>
      </c>
      <c r="B134">
        <v>1</v>
      </c>
      <c r="C134">
        <f>ROW(SmtRes!A210)</f>
        <v>210</v>
      </c>
      <c r="D134">
        <f>ROW(EtalonRes!A205)</f>
        <v>205</v>
      </c>
      <c r="E134" t="s">
        <v>377</v>
      </c>
      <c r="F134" t="s">
        <v>378</v>
      </c>
      <c r="G134" t="s">
        <v>379</v>
      </c>
      <c r="H134" t="s">
        <v>80</v>
      </c>
      <c r="I134">
        <f>ROUND(0.0594+0.0637,7)</f>
        <v>0.1231</v>
      </c>
      <c r="J134">
        <v>0</v>
      </c>
      <c r="K134">
        <f>ROUND(0.0594+0.0637,7)</f>
        <v>0.1231</v>
      </c>
      <c r="O134">
        <f t="shared" si="118"/>
        <v>17483</v>
      </c>
      <c r="P134">
        <f t="shared" si="119"/>
        <v>11428</v>
      </c>
      <c r="Q134">
        <f t="shared" si="120"/>
        <v>275</v>
      </c>
      <c r="R134">
        <f t="shared" si="121"/>
        <v>296</v>
      </c>
      <c r="S134">
        <f t="shared" si="122"/>
        <v>5780</v>
      </c>
      <c r="T134">
        <f t="shared" si="123"/>
        <v>0</v>
      </c>
      <c r="U134">
        <f t="shared" si="124"/>
        <v>14.744918</v>
      </c>
      <c r="V134">
        <f t="shared" si="125"/>
        <v>0.55395000000000005</v>
      </c>
      <c r="W134">
        <f t="shared" si="126"/>
        <v>0</v>
      </c>
      <c r="X134">
        <f t="shared" si="127"/>
        <v>6805</v>
      </c>
      <c r="Y134">
        <f t="shared" si="128"/>
        <v>3949</v>
      </c>
      <c r="AA134">
        <v>92806356</v>
      </c>
      <c r="AB134">
        <f t="shared" si="129"/>
        <v>10547.21</v>
      </c>
      <c r="AC134">
        <f t="shared" si="150"/>
        <v>9358.2999999999993</v>
      </c>
      <c r="AD134">
        <f t="shared" si="151"/>
        <v>142.03</v>
      </c>
      <c r="AE134">
        <f t="shared" si="152"/>
        <v>53.61</v>
      </c>
      <c r="AF134">
        <f t="shared" si="152"/>
        <v>1046.8800000000001</v>
      </c>
      <c r="AG134">
        <f t="shared" si="131"/>
        <v>0</v>
      </c>
      <c r="AH134">
        <f t="shared" si="153"/>
        <v>119.78</v>
      </c>
      <c r="AI134">
        <f t="shared" si="153"/>
        <v>4.5</v>
      </c>
      <c r="AJ134">
        <f t="shared" si="133"/>
        <v>0</v>
      </c>
      <c r="AK134">
        <v>10547.21</v>
      </c>
      <c r="AL134">
        <v>9358.2999999999993</v>
      </c>
      <c r="AM134">
        <v>142.03</v>
      </c>
      <c r="AN134">
        <v>53.61</v>
      </c>
      <c r="AO134">
        <v>1046.8800000000001</v>
      </c>
      <c r="AP134">
        <v>0</v>
      </c>
      <c r="AQ134">
        <v>119.78</v>
      </c>
      <c r="AR134">
        <v>4.5</v>
      </c>
      <c r="AS134">
        <v>0</v>
      </c>
      <c r="AT134">
        <v>112</v>
      </c>
      <c r="AU134">
        <v>65</v>
      </c>
      <c r="AV134">
        <v>1</v>
      </c>
      <c r="AW134">
        <v>1</v>
      </c>
      <c r="AZ134">
        <v>1</v>
      </c>
      <c r="BA134">
        <v>44.85</v>
      </c>
      <c r="BB134">
        <v>15.72</v>
      </c>
      <c r="BC134">
        <v>9.92</v>
      </c>
      <c r="BD134" t="s">
        <v>6</v>
      </c>
      <c r="BE134" t="s">
        <v>6</v>
      </c>
      <c r="BF134" t="s">
        <v>6</v>
      </c>
      <c r="BG134" t="s">
        <v>6</v>
      </c>
      <c r="BH134">
        <v>0</v>
      </c>
      <c r="BI134">
        <v>1</v>
      </c>
      <c r="BJ134" t="s">
        <v>380</v>
      </c>
      <c r="BM134">
        <v>11001</v>
      </c>
      <c r="BN134">
        <v>0</v>
      </c>
      <c r="BO134" t="s">
        <v>6</v>
      </c>
      <c r="BP134">
        <v>0</v>
      </c>
      <c r="BQ134">
        <v>2</v>
      </c>
      <c r="BR134">
        <v>0</v>
      </c>
      <c r="BS134">
        <v>44.85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6</v>
      </c>
      <c r="BZ134">
        <v>112</v>
      </c>
      <c r="CA134">
        <v>65</v>
      </c>
      <c r="CB134" t="s">
        <v>6</v>
      </c>
      <c r="CE134">
        <v>0</v>
      </c>
      <c r="CF134">
        <v>0</v>
      </c>
      <c r="CG134">
        <v>0</v>
      </c>
      <c r="CM134">
        <v>0</v>
      </c>
      <c r="CN134" t="s">
        <v>6</v>
      </c>
      <c r="CO134">
        <v>0</v>
      </c>
      <c r="CP134">
        <f t="shared" si="134"/>
        <v>17483</v>
      </c>
      <c r="CQ134">
        <f>AC134*BC134</f>
        <v>92834.335999999996</v>
      </c>
      <c r="CR134">
        <f>AD134*BB134</f>
        <v>2232.7116000000001</v>
      </c>
      <c r="CS134">
        <f t="shared" si="135"/>
        <v>2404.4085</v>
      </c>
      <c r="CT134">
        <f t="shared" si="136"/>
        <v>46952.568000000007</v>
      </c>
      <c r="CU134">
        <f t="shared" si="137"/>
        <v>0</v>
      </c>
      <c r="CV134">
        <f t="shared" si="138"/>
        <v>119.78</v>
      </c>
      <c r="CW134">
        <f t="shared" si="139"/>
        <v>4.5</v>
      </c>
      <c r="CX134">
        <f t="shared" si="140"/>
        <v>0</v>
      </c>
      <c r="CY134">
        <f t="shared" si="141"/>
        <v>6805.12</v>
      </c>
      <c r="CZ134">
        <f t="shared" si="142"/>
        <v>3949.4</v>
      </c>
      <c r="DC134" t="s">
        <v>6</v>
      </c>
      <c r="DD134" t="s">
        <v>6</v>
      </c>
      <c r="DE134" t="s">
        <v>6</v>
      </c>
      <c r="DF134" t="s">
        <v>6</v>
      </c>
      <c r="DG134" t="s">
        <v>6</v>
      </c>
      <c r="DH134" t="s">
        <v>6</v>
      </c>
      <c r="DI134" t="s">
        <v>6</v>
      </c>
      <c r="DJ134" t="s">
        <v>6</v>
      </c>
      <c r="DK134" t="s">
        <v>6</v>
      </c>
      <c r="DL134" t="s">
        <v>6</v>
      </c>
      <c r="DM134" t="s">
        <v>6</v>
      </c>
      <c r="DN134">
        <v>0</v>
      </c>
      <c r="DO134">
        <v>0</v>
      </c>
      <c r="DP134">
        <v>1</v>
      </c>
      <c r="DQ134">
        <v>1</v>
      </c>
      <c r="DU134">
        <v>1005</v>
      </c>
      <c r="DV134" t="s">
        <v>80</v>
      </c>
      <c r="DW134" t="s">
        <v>80</v>
      </c>
      <c r="DX134">
        <v>100</v>
      </c>
      <c r="DZ134" t="s">
        <v>6</v>
      </c>
      <c r="EA134" t="s">
        <v>6</v>
      </c>
      <c r="EB134" t="s">
        <v>6</v>
      </c>
      <c r="EC134" t="s">
        <v>6</v>
      </c>
      <c r="EE134">
        <v>66434313</v>
      </c>
      <c r="EF134">
        <v>2</v>
      </c>
      <c r="EG134" t="s">
        <v>25</v>
      </c>
      <c r="EH134">
        <v>11</v>
      </c>
      <c r="EI134" t="s">
        <v>72</v>
      </c>
      <c r="EJ134">
        <v>1</v>
      </c>
      <c r="EK134">
        <v>11001</v>
      </c>
      <c r="EL134" t="s">
        <v>72</v>
      </c>
      <c r="EM134" t="s">
        <v>73</v>
      </c>
      <c r="EO134" t="s">
        <v>6</v>
      </c>
      <c r="EQ134">
        <v>1310720</v>
      </c>
      <c r="ER134">
        <v>10547.21</v>
      </c>
      <c r="ES134">
        <v>9358.2999999999993</v>
      </c>
      <c r="ET134">
        <v>142.03</v>
      </c>
      <c r="EU134">
        <v>53.61</v>
      </c>
      <c r="EV134">
        <v>1046.8800000000001</v>
      </c>
      <c r="EW134">
        <v>119.78</v>
      </c>
      <c r="EX134">
        <v>4.5</v>
      </c>
      <c r="EY134">
        <v>0</v>
      </c>
      <c r="FQ134">
        <v>0</v>
      </c>
      <c r="FR134">
        <v>0</v>
      </c>
      <c r="FS134">
        <v>0</v>
      </c>
      <c r="FX134">
        <v>112</v>
      </c>
      <c r="FY134">
        <v>65</v>
      </c>
      <c r="GA134" t="s">
        <v>6</v>
      </c>
      <c r="GD134">
        <v>1</v>
      </c>
      <c r="GF134">
        <v>1872466072</v>
      </c>
      <c r="GG134">
        <v>2</v>
      </c>
      <c r="GH134">
        <v>1</v>
      </c>
      <c r="GI134">
        <v>4</v>
      </c>
      <c r="GJ134">
        <v>0</v>
      </c>
      <c r="GK134">
        <v>0</v>
      </c>
      <c r="GL134">
        <f t="shared" si="143"/>
        <v>0</v>
      </c>
      <c r="GM134">
        <f t="shared" si="144"/>
        <v>28237</v>
      </c>
      <c r="GN134">
        <f t="shared" si="145"/>
        <v>28237</v>
      </c>
      <c r="GO134">
        <f t="shared" si="146"/>
        <v>0</v>
      </c>
      <c r="GP134">
        <f t="shared" si="147"/>
        <v>0</v>
      </c>
      <c r="GR134">
        <v>0</v>
      </c>
      <c r="GS134">
        <v>3</v>
      </c>
      <c r="GT134">
        <v>0</v>
      </c>
      <c r="GU134" t="s">
        <v>6</v>
      </c>
      <c r="GV134">
        <f t="shared" si="154"/>
        <v>0</v>
      </c>
      <c r="GW134">
        <v>1</v>
      </c>
      <c r="GX134">
        <f t="shared" si="148"/>
        <v>0</v>
      </c>
      <c r="HA134">
        <v>0</v>
      </c>
      <c r="HB134">
        <v>0</v>
      </c>
      <c r="HC134">
        <f t="shared" si="149"/>
        <v>0</v>
      </c>
      <c r="HE134" t="s">
        <v>6</v>
      </c>
      <c r="HF134" t="s">
        <v>6</v>
      </c>
      <c r="HM134" t="s">
        <v>6</v>
      </c>
      <c r="HN134" t="s">
        <v>75</v>
      </c>
      <c r="HO134" t="s">
        <v>76</v>
      </c>
      <c r="HP134" t="s">
        <v>72</v>
      </c>
      <c r="HQ134" t="s">
        <v>72</v>
      </c>
      <c r="HS134">
        <v>0</v>
      </c>
      <c r="IK134">
        <v>0</v>
      </c>
      <c r="IL134" t="s">
        <v>1004</v>
      </c>
      <c r="IM134">
        <v>0.1231</v>
      </c>
    </row>
    <row r="135" spans="1:247" x14ac:dyDescent="0.2">
      <c r="A135">
        <v>18</v>
      </c>
      <c r="B135">
        <v>1</v>
      </c>
      <c r="C135">
        <v>209</v>
      </c>
      <c r="E135" t="s">
        <v>381</v>
      </c>
      <c r="F135" t="s">
        <v>382</v>
      </c>
      <c r="G135" t="s">
        <v>383</v>
      </c>
      <c r="H135" t="str">
        <f>'1.Ведомость'!C113</f>
        <v>м2</v>
      </c>
      <c r="I135">
        <f>I134*J135</f>
        <v>12.5562</v>
      </c>
      <c r="J135">
        <v>102</v>
      </c>
      <c r="K135">
        <v>102</v>
      </c>
      <c r="O135">
        <f t="shared" si="118"/>
        <v>9688</v>
      </c>
      <c r="P135">
        <f t="shared" si="119"/>
        <v>9688</v>
      </c>
      <c r="Q135">
        <f t="shared" si="120"/>
        <v>0</v>
      </c>
      <c r="R135">
        <f t="shared" si="121"/>
        <v>0</v>
      </c>
      <c r="S135">
        <f t="shared" si="122"/>
        <v>0</v>
      </c>
      <c r="T135">
        <f t="shared" si="123"/>
        <v>0</v>
      </c>
      <c r="U135">
        <f t="shared" si="124"/>
        <v>0</v>
      </c>
      <c r="V135">
        <f t="shared" si="125"/>
        <v>0</v>
      </c>
      <c r="W135">
        <f t="shared" si="126"/>
        <v>0</v>
      </c>
      <c r="X135">
        <f t="shared" si="127"/>
        <v>0</v>
      </c>
      <c r="Y135">
        <f t="shared" si="128"/>
        <v>0</v>
      </c>
      <c r="AA135">
        <v>92806356</v>
      </c>
      <c r="AB135">
        <f t="shared" si="129"/>
        <v>77.78</v>
      </c>
      <c r="AC135">
        <f t="shared" si="150"/>
        <v>77.78</v>
      </c>
      <c r="AD135">
        <f t="shared" si="151"/>
        <v>0</v>
      </c>
      <c r="AE135">
        <f t="shared" si="152"/>
        <v>0</v>
      </c>
      <c r="AF135">
        <f t="shared" si="152"/>
        <v>0</v>
      </c>
      <c r="AG135">
        <f t="shared" si="131"/>
        <v>0</v>
      </c>
      <c r="AH135">
        <f t="shared" si="153"/>
        <v>0</v>
      </c>
      <c r="AI135">
        <f t="shared" si="153"/>
        <v>0</v>
      </c>
      <c r="AJ135">
        <f t="shared" si="133"/>
        <v>0</v>
      </c>
      <c r="AK135">
        <v>77.78</v>
      </c>
      <c r="AL135">
        <v>77.78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112</v>
      </c>
      <c r="AU135">
        <v>65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9.92</v>
      </c>
      <c r="BD135" t="s">
        <v>6</v>
      </c>
      <c r="BE135" t="s">
        <v>6</v>
      </c>
      <c r="BF135" t="s">
        <v>6</v>
      </c>
      <c r="BG135" t="s">
        <v>6</v>
      </c>
      <c r="BH135">
        <v>3</v>
      </c>
      <c r="BI135">
        <v>1</v>
      </c>
      <c r="BJ135" t="s">
        <v>384</v>
      </c>
      <c r="BM135">
        <v>11001</v>
      </c>
      <c r="BN135">
        <v>0</v>
      </c>
      <c r="BO135" t="s">
        <v>6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6</v>
      </c>
      <c r="BZ135">
        <v>112</v>
      </c>
      <c r="CA135">
        <v>65</v>
      </c>
      <c r="CB135" t="s">
        <v>6</v>
      </c>
      <c r="CE135">
        <v>0</v>
      </c>
      <c r="CF135">
        <v>0</v>
      </c>
      <c r="CG135">
        <v>0</v>
      </c>
      <c r="CM135">
        <v>0</v>
      </c>
      <c r="CN135" t="s">
        <v>6</v>
      </c>
      <c r="CO135">
        <v>0</v>
      </c>
      <c r="CP135">
        <f t="shared" si="134"/>
        <v>9688</v>
      </c>
      <c r="CQ135">
        <f>AC135*BC135</f>
        <v>771.57759999999996</v>
      </c>
      <c r="CR135">
        <f>AD135*BB135</f>
        <v>0</v>
      </c>
      <c r="CS135">
        <f t="shared" si="135"/>
        <v>0</v>
      </c>
      <c r="CT135">
        <f t="shared" si="136"/>
        <v>0</v>
      </c>
      <c r="CU135">
        <f t="shared" si="137"/>
        <v>0</v>
      </c>
      <c r="CV135">
        <f t="shared" si="138"/>
        <v>0</v>
      </c>
      <c r="CW135">
        <f t="shared" si="139"/>
        <v>0</v>
      </c>
      <c r="CX135">
        <f t="shared" si="140"/>
        <v>0</v>
      </c>
      <c r="CY135">
        <f t="shared" si="141"/>
        <v>0</v>
      </c>
      <c r="CZ135">
        <f t="shared" si="142"/>
        <v>0</v>
      </c>
      <c r="DC135" t="s">
        <v>6</v>
      </c>
      <c r="DD135" t="s">
        <v>6</v>
      </c>
      <c r="DE135" t="s">
        <v>6</v>
      </c>
      <c r="DF135" t="s">
        <v>6</v>
      </c>
      <c r="DG135" t="s">
        <v>6</v>
      </c>
      <c r="DH135" t="s">
        <v>6</v>
      </c>
      <c r="DI135" t="s">
        <v>6</v>
      </c>
      <c r="DJ135" t="s">
        <v>6</v>
      </c>
      <c r="DK135" t="s">
        <v>6</v>
      </c>
      <c r="DL135" t="s">
        <v>6</v>
      </c>
      <c r="DM135" t="s">
        <v>6</v>
      </c>
      <c r="DN135">
        <v>0</v>
      </c>
      <c r="DO135">
        <v>0</v>
      </c>
      <c r="DP135">
        <v>1</v>
      </c>
      <c r="DQ135">
        <v>1</v>
      </c>
      <c r="DU135">
        <v>1005</v>
      </c>
      <c r="DV135" t="s">
        <v>332</v>
      </c>
      <c r="DW135" t="s">
        <v>332</v>
      </c>
      <c r="DX135">
        <v>1</v>
      </c>
      <c r="DZ135" t="s">
        <v>6</v>
      </c>
      <c r="EA135" t="s">
        <v>6</v>
      </c>
      <c r="EB135" t="s">
        <v>6</v>
      </c>
      <c r="EC135" t="s">
        <v>6</v>
      </c>
      <c r="EE135">
        <v>66434313</v>
      </c>
      <c r="EF135">
        <v>2</v>
      </c>
      <c r="EG135" t="s">
        <v>25</v>
      </c>
      <c r="EH135">
        <v>11</v>
      </c>
      <c r="EI135" t="s">
        <v>72</v>
      </c>
      <c r="EJ135">
        <v>1</v>
      </c>
      <c r="EK135">
        <v>11001</v>
      </c>
      <c r="EL135" t="s">
        <v>72</v>
      </c>
      <c r="EM135" t="s">
        <v>73</v>
      </c>
      <c r="EO135" t="s">
        <v>6</v>
      </c>
      <c r="EQ135">
        <v>0</v>
      </c>
      <c r="ER135">
        <v>77.78</v>
      </c>
      <c r="ES135">
        <v>77.78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112</v>
      </c>
      <c r="FY135">
        <v>65</v>
      </c>
      <c r="GA135" t="s">
        <v>6</v>
      </c>
      <c r="GD135">
        <v>1</v>
      </c>
      <c r="GF135">
        <v>-2133094850</v>
      </c>
      <c r="GG135">
        <v>2</v>
      </c>
      <c r="GH135">
        <v>1</v>
      </c>
      <c r="GI135">
        <v>4</v>
      </c>
      <c r="GJ135">
        <v>0</v>
      </c>
      <c r="GK135">
        <v>0</v>
      </c>
      <c r="GL135">
        <f t="shared" si="143"/>
        <v>0</v>
      </c>
      <c r="GM135">
        <f t="shared" si="144"/>
        <v>9688</v>
      </c>
      <c r="GN135">
        <f t="shared" si="145"/>
        <v>9688</v>
      </c>
      <c r="GO135">
        <f t="shared" si="146"/>
        <v>0</v>
      </c>
      <c r="GP135">
        <f t="shared" si="147"/>
        <v>0</v>
      </c>
      <c r="GR135">
        <v>0</v>
      </c>
      <c r="GS135">
        <v>3</v>
      </c>
      <c r="GT135">
        <v>0</v>
      </c>
      <c r="GU135" t="s">
        <v>6</v>
      </c>
      <c r="GV135">
        <f t="shared" si="154"/>
        <v>0</v>
      </c>
      <c r="GW135">
        <v>1</v>
      </c>
      <c r="GX135">
        <f t="shared" si="148"/>
        <v>0</v>
      </c>
      <c r="HA135">
        <v>0</v>
      </c>
      <c r="HB135">
        <v>0</v>
      </c>
      <c r="HC135">
        <f t="shared" si="149"/>
        <v>0</v>
      </c>
      <c r="HE135" t="s">
        <v>6</v>
      </c>
      <c r="HF135" t="s">
        <v>6</v>
      </c>
      <c r="HM135" t="s">
        <v>6</v>
      </c>
      <c r="HN135" t="s">
        <v>75</v>
      </c>
      <c r="HO135" t="s">
        <v>76</v>
      </c>
      <c r="HP135" t="s">
        <v>72</v>
      </c>
      <c r="HQ135" t="s">
        <v>72</v>
      </c>
      <c r="HS135">
        <v>0</v>
      </c>
      <c r="IK135">
        <v>0</v>
      </c>
    </row>
    <row r="136" spans="1:247" x14ac:dyDescent="0.2">
      <c r="A136">
        <v>18</v>
      </c>
      <c r="B136">
        <v>1</v>
      </c>
      <c r="C136">
        <v>208</v>
      </c>
      <c r="E136" t="s">
        <v>385</v>
      </c>
      <c r="F136" t="s">
        <v>386</v>
      </c>
      <c r="G136" t="s">
        <v>387</v>
      </c>
      <c r="H136" t="str">
        <f>'1.Ведомость'!C114</f>
        <v>м2</v>
      </c>
      <c r="I136">
        <f>I134*J136</f>
        <v>-12.5562</v>
      </c>
      <c r="J136">
        <v>-102</v>
      </c>
      <c r="K136">
        <v>-102</v>
      </c>
      <c r="O136">
        <f t="shared" si="118"/>
        <v>-10276</v>
      </c>
      <c r="P136">
        <f t="shared" si="119"/>
        <v>-10276</v>
      </c>
      <c r="Q136">
        <f t="shared" si="120"/>
        <v>0</v>
      </c>
      <c r="R136">
        <f t="shared" si="121"/>
        <v>0</v>
      </c>
      <c r="S136">
        <f t="shared" si="122"/>
        <v>0</v>
      </c>
      <c r="T136">
        <f t="shared" si="123"/>
        <v>0</v>
      </c>
      <c r="U136">
        <f t="shared" si="124"/>
        <v>0</v>
      </c>
      <c r="V136">
        <f t="shared" si="125"/>
        <v>0</v>
      </c>
      <c r="W136">
        <f t="shared" si="126"/>
        <v>0</v>
      </c>
      <c r="X136">
        <f t="shared" si="127"/>
        <v>0</v>
      </c>
      <c r="Y136">
        <f t="shared" si="128"/>
        <v>0</v>
      </c>
      <c r="AA136">
        <v>92806356</v>
      </c>
      <c r="AB136">
        <f t="shared" si="129"/>
        <v>82.5</v>
      </c>
      <c r="AC136">
        <f t="shared" si="150"/>
        <v>82.5</v>
      </c>
      <c r="AD136">
        <f t="shared" si="151"/>
        <v>0</v>
      </c>
      <c r="AE136">
        <f t="shared" si="152"/>
        <v>0</v>
      </c>
      <c r="AF136">
        <f t="shared" si="152"/>
        <v>0</v>
      </c>
      <c r="AG136">
        <f t="shared" si="131"/>
        <v>0</v>
      </c>
      <c r="AH136">
        <f t="shared" si="153"/>
        <v>0</v>
      </c>
      <c r="AI136">
        <f t="shared" si="153"/>
        <v>0</v>
      </c>
      <c r="AJ136">
        <f t="shared" si="133"/>
        <v>0</v>
      </c>
      <c r="AK136">
        <v>82.5</v>
      </c>
      <c r="AL136">
        <v>82.5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112</v>
      </c>
      <c r="AU136">
        <v>65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9.92</v>
      </c>
      <c r="BD136" t="s">
        <v>6</v>
      </c>
      <c r="BE136" t="s">
        <v>6</v>
      </c>
      <c r="BF136" t="s">
        <v>6</v>
      </c>
      <c r="BG136" t="s">
        <v>6</v>
      </c>
      <c r="BH136">
        <v>3</v>
      </c>
      <c r="BI136">
        <v>1</v>
      </c>
      <c r="BJ136" t="s">
        <v>388</v>
      </c>
      <c r="BM136">
        <v>11001</v>
      </c>
      <c r="BN136">
        <v>0</v>
      </c>
      <c r="BO136" t="s">
        <v>6</v>
      </c>
      <c r="BP136">
        <v>0</v>
      </c>
      <c r="BQ136">
        <v>2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6</v>
      </c>
      <c r="BZ136">
        <v>112</v>
      </c>
      <c r="CA136">
        <v>65</v>
      </c>
      <c r="CB136" t="s">
        <v>6</v>
      </c>
      <c r="CE136">
        <v>0</v>
      </c>
      <c r="CF136">
        <v>0</v>
      </c>
      <c r="CG136">
        <v>0</v>
      </c>
      <c r="CM136">
        <v>0</v>
      </c>
      <c r="CN136" t="s">
        <v>6</v>
      </c>
      <c r="CO136">
        <v>0</v>
      </c>
      <c r="CP136">
        <f t="shared" si="134"/>
        <v>-10276</v>
      </c>
      <c r="CQ136">
        <f>AC136*BC136</f>
        <v>818.4</v>
      </c>
      <c r="CR136">
        <f>AD136*BB136</f>
        <v>0</v>
      </c>
      <c r="CS136">
        <f t="shared" si="135"/>
        <v>0</v>
      </c>
      <c r="CT136">
        <f t="shared" si="136"/>
        <v>0</v>
      </c>
      <c r="CU136">
        <f t="shared" si="137"/>
        <v>0</v>
      </c>
      <c r="CV136">
        <f t="shared" si="138"/>
        <v>0</v>
      </c>
      <c r="CW136">
        <f t="shared" si="139"/>
        <v>0</v>
      </c>
      <c r="CX136">
        <f t="shared" si="140"/>
        <v>0</v>
      </c>
      <c r="CY136">
        <f t="shared" si="141"/>
        <v>0</v>
      </c>
      <c r="CZ136">
        <f t="shared" si="142"/>
        <v>0</v>
      </c>
      <c r="DC136" t="s">
        <v>6</v>
      </c>
      <c r="DD136" t="s">
        <v>6</v>
      </c>
      <c r="DE136" t="s">
        <v>6</v>
      </c>
      <c r="DF136" t="s">
        <v>6</v>
      </c>
      <c r="DG136" t="s">
        <v>6</v>
      </c>
      <c r="DH136" t="s">
        <v>6</v>
      </c>
      <c r="DI136" t="s">
        <v>6</v>
      </c>
      <c r="DJ136" t="s">
        <v>6</v>
      </c>
      <c r="DK136" t="s">
        <v>6</v>
      </c>
      <c r="DL136" t="s">
        <v>6</v>
      </c>
      <c r="DM136" t="s">
        <v>6</v>
      </c>
      <c r="DN136">
        <v>0</v>
      </c>
      <c r="DO136">
        <v>0</v>
      </c>
      <c r="DP136">
        <v>1</v>
      </c>
      <c r="DQ136">
        <v>1</v>
      </c>
      <c r="DU136">
        <v>1005</v>
      </c>
      <c r="DV136" t="s">
        <v>332</v>
      </c>
      <c r="DW136" t="s">
        <v>332</v>
      </c>
      <c r="DX136">
        <v>1</v>
      </c>
      <c r="DZ136" t="s">
        <v>6</v>
      </c>
      <c r="EA136" t="s">
        <v>6</v>
      </c>
      <c r="EB136" t="s">
        <v>6</v>
      </c>
      <c r="EC136" t="s">
        <v>6</v>
      </c>
      <c r="EE136">
        <v>66434313</v>
      </c>
      <c r="EF136">
        <v>2</v>
      </c>
      <c r="EG136" t="s">
        <v>25</v>
      </c>
      <c r="EH136">
        <v>11</v>
      </c>
      <c r="EI136" t="s">
        <v>72</v>
      </c>
      <c r="EJ136">
        <v>1</v>
      </c>
      <c r="EK136">
        <v>11001</v>
      </c>
      <c r="EL136" t="s">
        <v>72</v>
      </c>
      <c r="EM136" t="s">
        <v>73</v>
      </c>
      <c r="EO136" t="s">
        <v>6</v>
      </c>
      <c r="EQ136">
        <v>0</v>
      </c>
      <c r="ER136">
        <v>82.5</v>
      </c>
      <c r="ES136">
        <v>82.5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112</v>
      </c>
      <c r="FY136">
        <v>65</v>
      </c>
      <c r="GA136" t="s">
        <v>6</v>
      </c>
      <c r="GD136">
        <v>1</v>
      </c>
      <c r="GF136">
        <v>-521385587</v>
      </c>
      <c r="GG136">
        <v>2</v>
      </c>
      <c r="GH136">
        <v>1</v>
      </c>
      <c r="GI136">
        <v>4</v>
      </c>
      <c r="GJ136">
        <v>0</v>
      </c>
      <c r="GK136">
        <v>0</v>
      </c>
      <c r="GL136">
        <f t="shared" si="143"/>
        <v>0</v>
      </c>
      <c r="GM136">
        <f t="shared" si="144"/>
        <v>-10276</v>
      </c>
      <c r="GN136">
        <f t="shared" si="145"/>
        <v>-10276</v>
      </c>
      <c r="GO136">
        <f t="shared" si="146"/>
        <v>0</v>
      </c>
      <c r="GP136">
        <f t="shared" si="147"/>
        <v>0</v>
      </c>
      <c r="GR136">
        <v>0</v>
      </c>
      <c r="GS136">
        <v>3</v>
      </c>
      <c r="GT136">
        <v>0</v>
      </c>
      <c r="GU136" t="s">
        <v>6</v>
      </c>
      <c r="GV136">
        <f t="shared" si="154"/>
        <v>0</v>
      </c>
      <c r="GW136">
        <v>1</v>
      </c>
      <c r="GX136">
        <f t="shared" si="148"/>
        <v>0</v>
      </c>
      <c r="HA136">
        <v>0</v>
      </c>
      <c r="HB136">
        <v>0</v>
      </c>
      <c r="HC136">
        <f t="shared" si="149"/>
        <v>0</v>
      </c>
      <c r="HE136" t="s">
        <v>6</v>
      </c>
      <c r="HF136" t="s">
        <v>6</v>
      </c>
      <c r="HM136" t="s">
        <v>6</v>
      </c>
      <c r="HN136" t="s">
        <v>75</v>
      </c>
      <c r="HO136" t="s">
        <v>76</v>
      </c>
      <c r="HP136" t="s">
        <v>72</v>
      </c>
      <c r="HQ136" t="s">
        <v>72</v>
      </c>
      <c r="HS136">
        <v>0</v>
      </c>
      <c r="IK136">
        <v>0</v>
      </c>
    </row>
    <row r="137" spans="1:247" x14ac:dyDescent="0.2">
      <c r="A137">
        <v>19</v>
      </c>
      <c r="B137">
        <v>1</v>
      </c>
      <c r="F137" t="s">
        <v>6</v>
      </c>
      <c r="G137" t="s">
        <v>389</v>
      </c>
      <c r="H137" t="s">
        <v>6</v>
      </c>
      <c r="AA137">
        <v>1</v>
      </c>
      <c r="IK137">
        <v>0</v>
      </c>
    </row>
    <row r="138" spans="1:247" x14ac:dyDescent="0.2">
      <c r="A138">
        <v>17</v>
      </c>
      <c r="B138">
        <v>1</v>
      </c>
      <c r="C138">
        <f>ROW(SmtRes!A230)</f>
        <v>230</v>
      </c>
      <c r="D138">
        <f>ROW(EtalonRes!A224)</f>
        <v>224</v>
      </c>
      <c r="E138" t="s">
        <v>390</v>
      </c>
      <c r="F138" t="s">
        <v>391</v>
      </c>
      <c r="G138" t="s">
        <v>392</v>
      </c>
      <c r="H138" t="s">
        <v>63</v>
      </c>
      <c r="I138">
        <f>ROUND(0.0272+0.0272+0.0104+0.0104,7)</f>
        <v>7.5200000000000003E-2</v>
      </c>
      <c r="J138">
        <v>0</v>
      </c>
      <c r="K138">
        <f>ROUND(0.0272+0.0272+0.0104+0.0104,7)</f>
        <v>7.5200000000000003E-2</v>
      </c>
      <c r="O138">
        <f t="shared" ref="O138:O143" si="155">ROUND(CP138,0)</f>
        <v>53797</v>
      </c>
      <c r="P138">
        <f t="shared" ref="P138:P143" si="156">ROUND(CQ138*I138,0)</f>
        <v>862</v>
      </c>
      <c r="Q138">
        <f t="shared" ref="Q138:Q143" si="157">ROUND(CR138*I138,0)</f>
        <v>14054</v>
      </c>
      <c r="R138">
        <f t="shared" ref="R138:R143" si="158">ROUND(CS138*I138,0)</f>
        <v>6103</v>
      </c>
      <c r="S138">
        <f t="shared" ref="S138:S143" si="159">ROUND(CT138*I138,0)</f>
        <v>38881</v>
      </c>
      <c r="T138">
        <f t="shared" ref="T138:T143" si="160">ROUND(CU138*I138,0)</f>
        <v>0</v>
      </c>
      <c r="U138">
        <f t="shared" ref="U138:U143" si="161">ROUND(CV138*I138,7)</f>
        <v>99.188800000000001</v>
      </c>
      <c r="V138">
        <f t="shared" ref="V138:V143" si="162">ROUND(CW138*I138,7)</f>
        <v>10.127936</v>
      </c>
      <c r="W138">
        <f t="shared" ref="W138:W143" si="163">ROUND(CX138*I138,0)</f>
        <v>0</v>
      </c>
      <c r="X138">
        <f t="shared" ref="X138:Y143" si="164">ROUND(CY138,0)</f>
        <v>48583</v>
      </c>
      <c r="Y138">
        <f t="shared" si="164"/>
        <v>24741</v>
      </c>
      <c r="AA138">
        <v>92806356</v>
      </c>
      <c r="AB138">
        <f t="shared" ref="AB138:AB143" si="165">ROUND((AC138+AD138+AF138),2)</f>
        <v>24571.93</v>
      </c>
      <c r="AC138">
        <f>ROUND((ES138),2)</f>
        <v>1155.58</v>
      </c>
      <c r="AD138">
        <f t="shared" ref="AD138:AD143" si="166">ROUND((((ET138)-(EU138))+AE138),2)</f>
        <v>11888.29</v>
      </c>
      <c r="AE138">
        <f t="shared" ref="AE138:AF143" si="167">ROUND((EU138),2)</f>
        <v>1809.65</v>
      </c>
      <c r="AF138">
        <f t="shared" si="167"/>
        <v>11528.06</v>
      </c>
      <c r="AG138">
        <f t="shared" ref="AG138:AG143" si="168">ROUND((AP138),2)</f>
        <v>0</v>
      </c>
      <c r="AH138">
        <f t="shared" ref="AH138:AI143" si="169">(EW138)</f>
        <v>1319</v>
      </c>
      <c r="AI138">
        <f t="shared" si="169"/>
        <v>134.68</v>
      </c>
      <c r="AJ138">
        <f t="shared" ref="AJ138:AJ143" si="170">(AS138)</f>
        <v>0</v>
      </c>
      <c r="AK138">
        <v>24571.93</v>
      </c>
      <c r="AL138">
        <v>1155.58</v>
      </c>
      <c r="AM138">
        <v>11888.29</v>
      </c>
      <c r="AN138">
        <v>1809.65</v>
      </c>
      <c r="AO138">
        <v>11528.06</v>
      </c>
      <c r="AP138">
        <v>0</v>
      </c>
      <c r="AQ138">
        <v>1319</v>
      </c>
      <c r="AR138">
        <v>134.68</v>
      </c>
      <c r="AS138">
        <v>0</v>
      </c>
      <c r="AT138">
        <v>108</v>
      </c>
      <c r="AU138">
        <v>55</v>
      </c>
      <c r="AV138">
        <v>1</v>
      </c>
      <c r="AW138">
        <v>1</v>
      </c>
      <c r="AZ138">
        <v>1</v>
      </c>
      <c r="BA138">
        <v>44.85</v>
      </c>
      <c r="BB138">
        <v>15.72</v>
      </c>
      <c r="BC138">
        <v>9.92</v>
      </c>
      <c r="BD138" t="s">
        <v>6</v>
      </c>
      <c r="BE138" t="s">
        <v>6</v>
      </c>
      <c r="BF138" t="s">
        <v>6</v>
      </c>
      <c r="BG138" t="s">
        <v>6</v>
      </c>
      <c r="BH138">
        <v>0</v>
      </c>
      <c r="BI138">
        <v>1</v>
      </c>
      <c r="BJ138" t="s">
        <v>393</v>
      </c>
      <c r="BM138">
        <v>6004</v>
      </c>
      <c r="BN138">
        <v>0</v>
      </c>
      <c r="BO138" t="s">
        <v>6</v>
      </c>
      <c r="BP138">
        <v>0</v>
      </c>
      <c r="BQ138">
        <v>2</v>
      </c>
      <c r="BR138">
        <v>0</v>
      </c>
      <c r="BS138">
        <v>44.85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6</v>
      </c>
      <c r="BZ138">
        <v>108</v>
      </c>
      <c r="CA138">
        <v>55</v>
      </c>
      <c r="CB138" t="s">
        <v>6</v>
      </c>
      <c r="CE138">
        <v>0</v>
      </c>
      <c r="CF138">
        <v>0</v>
      </c>
      <c r="CG138">
        <v>0</v>
      </c>
      <c r="CM138">
        <v>0</v>
      </c>
      <c r="CN138" t="s">
        <v>6</v>
      </c>
      <c r="CO138">
        <v>0</v>
      </c>
      <c r="CP138">
        <f t="shared" ref="CP138:CP143" si="171">(P138+Q138+S138)</f>
        <v>53797</v>
      </c>
      <c r="CQ138">
        <f>AC138*BC138</f>
        <v>11463.353599999999</v>
      </c>
      <c r="CR138">
        <f>AD138*BB138</f>
        <v>186883.91880000001</v>
      </c>
      <c r="CS138">
        <f t="shared" ref="CS138:CS143" si="172">AE138*BS138</f>
        <v>81162.802500000005</v>
      </c>
      <c r="CT138">
        <f t="shared" ref="CT138:CT143" si="173">AF138*BA138</f>
        <v>517033.49099999998</v>
      </c>
      <c r="CU138">
        <f t="shared" ref="CU138:CX143" si="174">AG138</f>
        <v>0</v>
      </c>
      <c r="CV138">
        <f t="shared" si="174"/>
        <v>1319</v>
      </c>
      <c r="CW138">
        <f t="shared" si="174"/>
        <v>134.68</v>
      </c>
      <c r="CX138">
        <f t="shared" si="174"/>
        <v>0</v>
      </c>
      <c r="CY138">
        <f t="shared" ref="CY138:CY143" si="175">(((S138+R138)*AT138)/100)</f>
        <v>48582.720000000001</v>
      </c>
      <c r="CZ138">
        <f t="shared" ref="CZ138:CZ143" si="176">(((S138+R138)*AU138)/100)</f>
        <v>24741.200000000001</v>
      </c>
      <c r="DC138" t="s">
        <v>6</v>
      </c>
      <c r="DD138" t="s">
        <v>6</v>
      </c>
      <c r="DE138" t="s">
        <v>6</v>
      </c>
      <c r="DF138" t="s">
        <v>6</v>
      </c>
      <c r="DG138" t="s">
        <v>6</v>
      </c>
      <c r="DH138" t="s">
        <v>6</v>
      </c>
      <c r="DI138" t="s">
        <v>6</v>
      </c>
      <c r="DJ138" t="s">
        <v>6</v>
      </c>
      <c r="DK138" t="s">
        <v>6</v>
      </c>
      <c r="DL138" t="s">
        <v>6</v>
      </c>
      <c r="DM138" t="s">
        <v>6</v>
      </c>
      <c r="DN138">
        <v>0</v>
      </c>
      <c r="DO138">
        <v>0</v>
      </c>
      <c r="DP138">
        <v>1</v>
      </c>
      <c r="DQ138">
        <v>1</v>
      </c>
      <c r="DU138">
        <v>1007</v>
      </c>
      <c r="DV138" t="s">
        <v>63</v>
      </c>
      <c r="DW138" t="s">
        <v>63</v>
      </c>
      <c r="DX138">
        <v>100</v>
      </c>
      <c r="DZ138" t="s">
        <v>6</v>
      </c>
      <c r="EA138" t="s">
        <v>6</v>
      </c>
      <c r="EB138" t="s">
        <v>6</v>
      </c>
      <c r="EC138" t="s">
        <v>6</v>
      </c>
      <c r="EE138">
        <v>66434266</v>
      </c>
      <c r="EF138">
        <v>2</v>
      </c>
      <c r="EG138" t="s">
        <v>25</v>
      </c>
      <c r="EH138">
        <v>6</v>
      </c>
      <c r="EI138" t="s">
        <v>65</v>
      </c>
      <c r="EJ138">
        <v>1</v>
      </c>
      <c r="EK138">
        <v>6004</v>
      </c>
      <c r="EL138" t="s">
        <v>394</v>
      </c>
      <c r="EM138" t="s">
        <v>66</v>
      </c>
      <c r="EO138" t="s">
        <v>6</v>
      </c>
      <c r="EQ138">
        <v>1310720</v>
      </c>
      <c r="ER138">
        <v>24571.93</v>
      </c>
      <c r="ES138">
        <v>1155.58</v>
      </c>
      <c r="ET138">
        <v>11888.29</v>
      </c>
      <c r="EU138">
        <v>1809.65</v>
      </c>
      <c r="EV138">
        <v>11528.06</v>
      </c>
      <c r="EW138">
        <v>1319</v>
      </c>
      <c r="EX138">
        <v>134.68</v>
      </c>
      <c r="EY138">
        <v>0</v>
      </c>
      <c r="FQ138">
        <v>0</v>
      </c>
      <c r="FR138">
        <v>0</v>
      </c>
      <c r="FS138">
        <v>0</v>
      </c>
      <c r="FX138">
        <v>108</v>
      </c>
      <c r="FY138">
        <v>55</v>
      </c>
      <c r="GA138" t="s">
        <v>6</v>
      </c>
      <c r="GD138">
        <v>1</v>
      </c>
      <c r="GF138">
        <v>1017663763</v>
      </c>
      <c r="GG138">
        <v>2</v>
      </c>
      <c r="GH138">
        <v>1</v>
      </c>
      <c r="GI138">
        <v>4</v>
      </c>
      <c r="GJ138">
        <v>0</v>
      </c>
      <c r="GK138">
        <v>0</v>
      </c>
      <c r="GL138">
        <f t="shared" ref="GL138:GL143" si="177">ROUND(IF(AND(BH138=3,BI138=3,FS138&lt;&gt;0),P138,0),0)</f>
        <v>0</v>
      </c>
      <c r="GM138">
        <f t="shared" ref="GM138:GM143" si="178">ROUND(O138+X138+Y138,0)+GX138</f>
        <v>127121</v>
      </c>
      <c r="GN138">
        <f t="shared" ref="GN138:GN143" si="179">IF(OR(BI138=0,BI138=1),GM138-GX138,0)</f>
        <v>127121</v>
      </c>
      <c r="GO138">
        <f t="shared" ref="GO138:GO143" si="180">IF(BI138=2,GM138-GX138,0)</f>
        <v>0</v>
      </c>
      <c r="GP138">
        <f t="shared" ref="GP138:GP143" si="181">IF(BI138=4,GM138-GX138,0)</f>
        <v>0</v>
      </c>
      <c r="GR138">
        <v>0</v>
      </c>
      <c r="GS138">
        <v>3</v>
      </c>
      <c r="GT138">
        <v>0</v>
      </c>
      <c r="GU138" t="s">
        <v>6</v>
      </c>
      <c r="GV138">
        <f t="shared" ref="GV138:GV143" si="182">ROUND((GT138),2)</f>
        <v>0</v>
      </c>
      <c r="GW138">
        <v>1</v>
      </c>
      <c r="GX138">
        <f t="shared" ref="GX138:GX143" si="183">ROUND(HC138*I138,0)</f>
        <v>0</v>
      </c>
      <c r="HA138">
        <v>0</v>
      </c>
      <c r="HB138">
        <v>0</v>
      </c>
      <c r="HC138">
        <f t="shared" ref="HC138:HC143" si="184">GV138*GW138</f>
        <v>0</v>
      </c>
      <c r="HE138" t="s">
        <v>6</v>
      </c>
      <c r="HF138" t="s">
        <v>6</v>
      </c>
      <c r="HM138" t="s">
        <v>6</v>
      </c>
      <c r="HN138" t="s">
        <v>395</v>
      </c>
      <c r="HO138" t="s">
        <v>396</v>
      </c>
      <c r="HP138" t="s">
        <v>394</v>
      </c>
      <c r="HQ138" t="s">
        <v>394</v>
      </c>
      <c r="HS138">
        <v>0</v>
      </c>
      <c r="IK138">
        <v>0</v>
      </c>
      <c r="IL138" t="s">
        <v>1006</v>
      </c>
      <c r="IM138">
        <v>7.5200000000000003E-2</v>
      </c>
    </row>
    <row r="139" spans="1:247" x14ac:dyDescent="0.2">
      <c r="A139">
        <v>18</v>
      </c>
      <c r="B139">
        <v>1</v>
      </c>
      <c r="C139">
        <v>228</v>
      </c>
      <c r="E139" t="s">
        <v>397</v>
      </c>
      <c r="F139" t="s">
        <v>398</v>
      </c>
      <c r="G139" t="s">
        <v>399</v>
      </c>
      <c r="H139" t="str">
        <f>'1.Ведомость'!C120</f>
        <v>компл.</v>
      </c>
      <c r="I139">
        <f>I138*J139</f>
        <v>7.52</v>
      </c>
      <c r="J139">
        <v>99.999999999999986</v>
      </c>
      <c r="K139">
        <v>100</v>
      </c>
      <c r="O139">
        <f t="shared" si="155"/>
        <v>3501</v>
      </c>
      <c r="P139">
        <f t="shared" si="156"/>
        <v>3501</v>
      </c>
      <c r="Q139">
        <f t="shared" si="157"/>
        <v>0</v>
      </c>
      <c r="R139">
        <f t="shared" si="158"/>
        <v>0</v>
      </c>
      <c r="S139">
        <f t="shared" si="159"/>
        <v>0</v>
      </c>
      <c r="T139">
        <f t="shared" si="160"/>
        <v>0</v>
      </c>
      <c r="U139">
        <f t="shared" si="161"/>
        <v>0</v>
      </c>
      <c r="V139">
        <f t="shared" si="162"/>
        <v>0</v>
      </c>
      <c r="W139">
        <f t="shared" si="163"/>
        <v>0</v>
      </c>
      <c r="X139">
        <f t="shared" si="164"/>
        <v>0</v>
      </c>
      <c r="Y139">
        <f t="shared" si="164"/>
        <v>0</v>
      </c>
      <c r="AA139">
        <v>92806356</v>
      </c>
      <c r="AB139">
        <f t="shared" si="165"/>
        <v>465.55</v>
      </c>
      <c r="AC139">
        <f>ROUND((ES139),2)</f>
        <v>465.55</v>
      </c>
      <c r="AD139">
        <f t="shared" si="166"/>
        <v>0</v>
      </c>
      <c r="AE139">
        <f t="shared" si="167"/>
        <v>0</v>
      </c>
      <c r="AF139">
        <f t="shared" si="167"/>
        <v>0</v>
      </c>
      <c r="AG139">
        <f t="shared" si="168"/>
        <v>0</v>
      </c>
      <c r="AH139">
        <f t="shared" si="169"/>
        <v>0</v>
      </c>
      <c r="AI139">
        <f t="shared" si="169"/>
        <v>0</v>
      </c>
      <c r="AJ139">
        <f t="shared" si="170"/>
        <v>0</v>
      </c>
      <c r="AK139">
        <v>465.55</v>
      </c>
      <c r="AL139">
        <v>465.55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108</v>
      </c>
      <c r="AU139">
        <v>55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9.92</v>
      </c>
      <c r="BD139" t="s">
        <v>6</v>
      </c>
      <c r="BE139" t="s">
        <v>6</v>
      </c>
      <c r="BF139" t="s">
        <v>6</v>
      </c>
      <c r="BG139" t="s">
        <v>6</v>
      </c>
      <c r="BH139">
        <v>3</v>
      </c>
      <c r="BI139">
        <v>1</v>
      </c>
      <c r="BJ139" t="s">
        <v>401</v>
      </c>
      <c r="BM139">
        <v>6004</v>
      </c>
      <c r="BN139">
        <v>0</v>
      </c>
      <c r="BO139" t="s">
        <v>6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108</v>
      </c>
      <c r="CA139">
        <v>55</v>
      </c>
      <c r="CB139" t="s">
        <v>6</v>
      </c>
      <c r="CE139">
        <v>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si="171"/>
        <v>3501</v>
      </c>
      <c r="CQ139">
        <f t="shared" ref="CQ139:CR143" si="185">AC139</f>
        <v>465.55</v>
      </c>
      <c r="CR139">
        <f t="shared" si="185"/>
        <v>0</v>
      </c>
      <c r="CS139">
        <f t="shared" si="172"/>
        <v>0</v>
      </c>
      <c r="CT139">
        <f t="shared" si="173"/>
        <v>0</v>
      </c>
      <c r="CU139">
        <f t="shared" si="174"/>
        <v>0</v>
      </c>
      <c r="CV139">
        <f t="shared" si="174"/>
        <v>0</v>
      </c>
      <c r="CW139">
        <f t="shared" si="174"/>
        <v>0</v>
      </c>
      <c r="CX139">
        <f t="shared" si="174"/>
        <v>0</v>
      </c>
      <c r="CY139">
        <f t="shared" si="175"/>
        <v>0</v>
      </c>
      <c r="CZ139">
        <f t="shared" si="176"/>
        <v>0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400</v>
      </c>
      <c r="DW139" t="s">
        <v>400</v>
      </c>
      <c r="DX139">
        <v>1</v>
      </c>
      <c r="DZ139" t="s">
        <v>6</v>
      </c>
      <c r="EA139" t="s">
        <v>6</v>
      </c>
      <c r="EB139" t="s">
        <v>6</v>
      </c>
      <c r="EC139" t="s">
        <v>6</v>
      </c>
      <c r="EE139">
        <v>66434266</v>
      </c>
      <c r="EF139">
        <v>2</v>
      </c>
      <c r="EG139" t="s">
        <v>25</v>
      </c>
      <c r="EH139">
        <v>6</v>
      </c>
      <c r="EI139" t="s">
        <v>65</v>
      </c>
      <c r="EJ139">
        <v>1</v>
      </c>
      <c r="EK139">
        <v>6004</v>
      </c>
      <c r="EL139" t="s">
        <v>394</v>
      </c>
      <c r="EM139" t="s">
        <v>66</v>
      </c>
      <c r="EO139" t="s">
        <v>6</v>
      </c>
      <c r="EQ139">
        <v>0</v>
      </c>
      <c r="ER139">
        <v>465.55</v>
      </c>
      <c r="ES139">
        <v>465.55</v>
      </c>
      <c r="ET139">
        <v>0</v>
      </c>
      <c r="EU139">
        <v>0</v>
      </c>
      <c r="EV139">
        <v>0</v>
      </c>
      <c r="EW139">
        <v>0</v>
      </c>
      <c r="EX139">
        <v>0</v>
      </c>
      <c r="EZ139">
        <v>5</v>
      </c>
      <c r="FC139">
        <v>0</v>
      </c>
      <c r="FD139">
        <v>18</v>
      </c>
      <c r="FF139">
        <v>445.29</v>
      </c>
      <c r="FQ139">
        <v>0</v>
      </c>
      <c r="FR139">
        <v>0</v>
      </c>
      <c r="FS139">
        <v>0</v>
      </c>
      <c r="FX139">
        <v>108</v>
      </c>
      <c r="FY139">
        <v>55</v>
      </c>
      <c r="GA139" t="s">
        <v>402</v>
      </c>
      <c r="GD139">
        <v>1</v>
      </c>
      <c r="GF139">
        <v>381945183</v>
      </c>
      <c r="GG139">
        <v>2</v>
      </c>
      <c r="GH139">
        <v>3</v>
      </c>
      <c r="GI139">
        <v>4</v>
      </c>
      <c r="GJ139">
        <v>0</v>
      </c>
      <c r="GK139">
        <v>0</v>
      </c>
      <c r="GL139">
        <f t="shared" si="177"/>
        <v>0</v>
      </c>
      <c r="GM139">
        <f t="shared" si="178"/>
        <v>3501</v>
      </c>
      <c r="GN139">
        <f t="shared" si="179"/>
        <v>3501</v>
      </c>
      <c r="GO139">
        <f t="shared" si="180"/>
        <v>0</v>
      </c>
      <c r="GP139">
        <f t="shared" si="181"/>
        <v>0</v>
      </c>
      <c r="GR139">
        <v>1</v>
      </c>
      <c r="GS139">
        <v>1</v>
      </c>
      <c r="GT139">
        <v>0</v>
      </c>
      <c r="GU139" t="s">
        <v>6</v>
      </c>
      <c r="GV139">
        <f t="shared" si="182"/>
        <v>0</v>
      </c>
      <c r="GW139">
        <v>1</v>
      </c>
      <c r="GX139">
        <f t="shared" si="183"/>
        <v>0</v>
      </c>
      <c r="HA139">
        <v>0</v>
      </c>
      <c r="HB139">
        <v>0</v>
      </c>
      <c r="HC139">
        <f t="shared" si="184"/>
        <v>0</v>
      </c>
      <c r="HE139" t="s">
        <v>121</v>
      </c>
      <c r="HF139" t="s">
        <v>37</v>
      </c>
      <c r="HG139">
        <f>ROUND(AC139*I139,0)</f>
        <v>3501</v>
      </c>
      <c r="HM139" t="s">
        <v>6</v>
      </c>
      <c r="HN139" t="s">
        <v>395</v>
      </c>
      <c r="HO139" t="s">
        <v>396</v>
      </c>
      <c r="HP139" t="s">
        <v>394</v>
      </c>
      <c r="HQ139" t="s">
        <v>394</v>
      </c>
      <c r="HS139">
        <v>0</v>
      </c>
      <c r="IK139">
        <v>0</v>
      </c>
    </row>
    <row r="140" spans="1:247" x14ac:dyDescent="0.2">
      <c r="A140">
        <v>18</v>
      </c>
      <c r="B140">
        <v>1</v>
      </c>
      <c r="C140">
        <v>229</v>
      </c>
      <c r="E140" t="s">
        <v>403</v>
      </c>
      <c r="F140" t="s">
        <v>398</v>
      </c>
      <c r="G140" t="s">
        <v>404</v>
      </c>
      <c r="H140" t="str">
        <f>'1.Ведомость'!C121</f>
        <v>компл.</v>
      </c>
      <c r="I140">
        <f>I138*J140</f>
        <v>7.52</v>
      </c>
      <c r="J140">
        <v>99.999999999999986</v>
      </c>
      <c r="K140">
        <v>100</v>
      </c>
      <c r="O140">
        <f t="shared" si="155"/>
        <v>3165</v>
      </c>
      <c r="P140">
        <f t="shared" si="156"/>
        <v>3165</v>
      </c>
      <c r="Q140">
        <f t="shared" si="157"/>
        <v>0</v>
      </c>
      <c r="R140">
        <f t="shared" si="158"/>
        <v>0</v>
      </c>
      <c r="S140">
        <f t="shared" si="159"/>
        <v>0</v>
      </c>
      <c r="T140">
        <f t="shared" si="160"/>
        <v>0</v>
      </c>
      <c r="U140">
        <f t="shared" si="161"/>
        <v>0</v>
      </c>
      <c r="V140">
        <f t="shared" si="162"/>
        <v>0</v>
      </c>
      <c r="W140">
        <f t="shared" si="163"/>
        <v>0</v>
      </c>
      <c r="X140">
        <f t="shared" si="164"/>
        <v>0</v>
      </c>
      <c r="Y140">
        <f t="shared" si="164"/>
        <v>0</v>
      </c>
      <c r="AA140">
        <v>92806356</v>
      </c>
      <c r="AB140">
        <f t="shared" si="165"/>
        <v>420.94</v>
      </c>
      <c r="AC140">
        <f>ROUND((ES140),2)</f>
        <v>420.94</v>
      </c>
      <c r="AD140">
        <f t="shared" si="166"/>
        <v>0</v>
      </c>
      <c r="AE140">
        <f t="shared" si="167"/>
        <v>0</v>
      </c>
      <c r="AF140">
        <f t="shared" si="167"/>
        <v>0</v>
      </c>
      <c r="AG140">
        <f t="shared" si="168"/>
        <v>0</v>
      </c>
      <c r="AH140">
        <f t="shared" si="169"/>
        <v>0</v>
      </c>
      <c r="AI140">
        <f t="shared" si="169"/>
        <v>0</v>
      </c>
      <c r="AJ140">
        <f t="shared" si="170"/>
        <v>0</v>
      </c>
      <c r="AK140">
        <v>420.94</v>
      </c>
      <c r="AL140">
        <v>420.94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108</v>
      </c>
      <c r="AU140">
        <v>55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9.92</v>
      </c>
      <c r="BD140" t="s">
        <v>6</v>
      </c>
      <c r="BE140" t="s">
        <v>6</v>
      </c>
      <c r="BF140" t="s">
        <v>6</v>
      </c>
      <c r="BG140" t="s">
        <v>6</v>
      </c>
      <c r="BH140">
        <v>3</v>
      </c>
      <c r="BI140">
        <v>1</v>
      </c>
      <c r="BJ140" t="s">
        <v>401</v>
      </c>
      <c r="BM140">
        <v>6004</v>
      </c>
      <c r="BN140">
        <v>0</v>
      </c>
      <c r="BO140" t="s">
        <v>6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108</v>
      </c>
      <c r="CA140">
        <v>55</v>
      </c>
      <c r="CB140" t="s">
        <v>6</v>
      </c>
      <c r="CE140">
        <v>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71"/>
        <v>3165</v>
      </c>
      <c r="CQ140">
        <f t="shared" si="185"/>
        <v>420.94</v>
      </c>
      <c r="CR140">
        <f t="shared" si="185"/>
        <v>0</v>
      </c>
      <c r="CS140">
        <f t="shared" si="172"/>
        <v>0</v>
      </c>
      <c r="CT140">
        <f t="shared" si="173"/>
        <v>0</v>
      </c>
      <c r="CU140">
        <f t="shared" si="174"/>
        <v>0</v>
      </c>
      <c r="CV140">
        <f t="shared" si="174"/>
        <v>0</v>
      </c>
      <c r="CW140">
        <f t="shared" si="174"/>
        <v>0</v>
      </c>
      <c r="CX140">
        <f t="shared" si="174"/>
        <v>0</v>
      </c>
      <c r="CY140">
        <f t="shared" si="175"/>
        <v>0</v>
      </c>
      <c r="CZ140">
        <f t="shared" si="176"/>
        <v>0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400</v>
      </c>
      <c r="DW140" t="s">
        <v>400</v>
      </c>
      <c r="DX140">
        <v>1</v>
      </c>
      <c r="DZ140" t="s">
        <v>6</v>
      </c>
      <c r="EA140" t="s">
        <v>6</v>
      </c>
      <c r="EB140" t="s">
        <v>6</v>
      </c>
      <c r="EC140" t="s">
        <v>6</v>
      </c>
      <c r="EE140">
        <v>66434266</v>
      </c>
      <c r="EF140">
        <v>2</v>
      </c>
      <c r="EG140" t="s">
        <v>25</v>
      </c>
      <c r="EH140">
        <v>6</v>
      </c>
      <c r="EI140" t="s">
        <v>65</v>
      </c>
      <c r="EJ140">
        <v>1</v>
      </c>
      <c r="EK140">
        <v>6004</v>
      </c>
      <c r="EL140" t="s">
        <v>394</v>
      </c>
      <c r="EM140" t="s">
        <v>66</v>
      </c>
      <c r="EO140" t="s">
        <v>6</v>
      </c>
      <c r="EQ140">
        <v>0</v>
      </c>
      <c r="ER140">
        <v>420.94</v>
      </c>
      <c r="ES140">
        <v>420.94</v>
      </c>
      <c r="ET140">
        <v>0</v>
      </c>
      <c r="EU140">
        <v>0</v>
      </c>
      <c r="EV140">
        <v>0</v>
      </c>
      <c r="EW140">
        <v>0</v>
      </c>
      <c r="EX140">
        <v>0</v>
      </c>
      <c r="EZ140">
        <v>5</v>
      </c>
      <c r="FC140">
        <v>0</v>
      </c>
      <c r="FD140">
        <v>18</v>
      </c>
      <c r="FF140">
        <v>402.62</v>
      </c>
      <c r="FQ140">
        <v>0</v>
      </c>
      <c r="FR140">
        <v>0</v>
      </c>
      <c r="FS140">
        <v>0</v>
      </c>
      <c r="FX140">
        <v>108</v>
      </c>
      <c r="FY140">
        <v>55</v>
      </c>
      <c r="GA140" t="s">
        <v>405</v>
      </c>
      <c r="GD140">
        <v>1</v>
      </c>
      <c r="GF140">
        <v>498911566</v>
      </c>
      <c r="GG140">
        <v>2</v>
      </c>
      <c r="GH140">
        <v>3</v>
      </c>
      <c r="GI140">
        <v>4</v>
      </c>
      <c r="GJ140">
        <v>0</v>
      </c>
      <c r="GK140">
        <v>0</v>
      </c>
      <c r="GL140">
        <f t="shared" si="177"/>
        <v>0</v>
      </c>
      <c r="GM140">
        <f t="shared" si="178"/>
        <v>3165</v>
      </c>
      <c r="GN140">
        <f t="shared" si="179"/>
        <v>3165</v>
      </c>
      <c r="GO140">
        <f t="shared" si="180"/>
        <v>0</v>
      </c>
      <c r="GP140">
        <f t="shared" si="181"/>
        <v>0</v>
      </c>
      <c r="GR140">
        <v>1</v>
      </c>
      <c r="GS140">
        <v>1</v>
      </c>
      <c r="GT140">
        <v>0</v>
      </c>
      <c r="GU140" t="s">
        <v>6</v>
      </c>
      <c r="GV140">
        <f t="shared" si="182"/>
        <v>0</v>
      </c>
      <c r="GW140">
        <v>1</v>
      </c>
      <c r="GX140">
        <f t="shared" si="183"/>
        <v>0</v>
      </c>
      <c r="HA140">
        <v>0</v>
      </c>
      <c r="HB140">
        <v>0</v>
      </c>
      <c r="HC140">
        <f t="shared" si="184"/>
        <v>0</v>
      </c>
      <c r="HE140" t="s">
        <v>121</v>
      </c>
      <c r="HF140" t="s">
        <v>37</v>
      </c>
      <c r="HG140">
        <f>ROUND(AC140*I140,0)</f>
        <v>3165</v>
      </c>
      <c r="HM140" t="s">
        <v>6</v>
      </c>
      <c r="HN140" t="s">
        <v>395</v>
      </c>
      <c r="HO140" t="s">
        <v>396</v>
      </c>
      <c r="HP140" t="s">
        <v>394</v>
      </c>
      <c r="HQ140" t="s">
        <v>394</v>
      </c>
      <c r="HS140">
        <v>0</v>
      </c>
      <c r="IK140">
        <v>0</v>
      </c>
    </row>
    <row r="141" spans="1:247" x14ac:dyDescent="0.2">
      <c r="A141">
        <v>18</v>
      </c>
      <c r="B141">
        <v>1</v>
      </c>
      <c r="C141">
        <v>230</v>
      </c>
      <c r="E141" t="s">
        <v>406</v>
      </c>
      <c r="F141" t="s">
        <v>32</v>
      </c>
      <c r="G141" t="s">
        <v>407</v>
      </c>
      <c r="H141" t="str">
        <f>'1.Ведомость'!C122</f>
        <v>м3</v>
      </c>
      <c r="I141">
        <f>I138*J141</f>
        <v>7.6327999999999996</v>
      </c>
      <c r="J141">
        <v>101.49999999999999</v>
      </c>
      <c r="K141">
        <v>101.5</v>
      </c>
      <c r="O141">
        <f t="shared" si="155"/>
        <v>47223</v>
      </c>
      <c r="P141">
        <f t="shared" si="156"/>
        <v>47223</v>
      </c>
      <c r="Q141">
        <f t="shared" si="157"/>
        <v>0</v>
      </c>
      <c r="R141">
        <f t="shared" si="158"/>
        <v>0</v>
      </c>
      <c r="S141">
        <f t="shared" si="159"/>
        <v>0</v>
      </c>
      <c r="T141">
        <f t="shared" si="160"/>
        <v>0</v>
      </c>
      <c r="U141">
        <f t="shared" si="161"/>
        <v>0</v>
      </c>
      <c r="V141">
        <f t="shared" si="162"/>
        <v>0</v>
      </c>
      <c r="W141">
        <f t="shared" si="163"/>
        <v>0</v>
      </c>
      <c r="X141">
        <f t="shared" si="164"/>
        <v>0</v>
      </c>
      <c r="Y141">
        <f t="shared" si="164"/>
        <v>0</v>
      </c>
      <c r="AA141">
        <v>92806356</v>
      </c>
      <c r="AB141">
        <f t="shared" si="165"/>
        <v>6186.88</v>
      </c>
      <c r="AC141">
        <f>ROUND((ES141),2)</f>
        <v>6186.88</v>
      </c>
      <c r="AD141">
        <f t="shared" si="166"/>
        <v>0</v>
      </c>
      <c r="AE141">
        <f t="shared" si="167"/>
        <v>0</v>
      </c>
      <c r="AF141">
        <f t="shared" si="167"/>
        <v>0</v>
      </c>
      <c r="AG141">
        <f t="shared" si="168"/>
        <v>0</v>
      </c>
      <c r="AH141">
        <f t="shared" si="169"/>
        <v>0</v>
      </c>
      <c r="AI141">
        <f t="shared" si="169"/>
        <v>0</v>
      </c>
      <c r="AJ141">
        <f t="shared" si="170"/>
        <v>0</v>
      </c>
      <c r="AK141">
        <v>6186.88</v>
      </c>
      <c r="AL141">
        <v>6186.88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108</v>
      </c>
      <c r="AU141">
        <v>55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9.92</v>
      </c>
      <c r="BD141" t="s">
        <v>6</v>
      </c>
      <c r="BE141" t="s">
        <v>6</v>
      </c>
      <c r="BF141" t="s">
        <v>6</v>
      </c>
      <c r="BG141" t="s">
        <v>6</v>
      </c>
      <c r="BH141">
        <v>3</v>
      </c>
      <c r="BI141">
        <v>1</v>
      </c>
      <c r="BJ141" t="s">
        <v>6</v>
      </c>
      <c r="BM141">
        <v>6004</v>
      </c>
      <c r="BN141">
        <v>0</v>
      </c>
      <c r="BO141" t="s">
        <v>6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108</v>
      </c>
      <c r="CA141">
        <v>55</v>
      </c>
      <c r="CB141" t="s">
        <v>6</v>
      </c>
      <c r="CE141">
        <v>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71"/>
        <v>47223</v>
      </c>
      <c r="CQ141">
        <f t="shared" si="185"/>
        <v>6186.88</v>
      </c>
      <c r="CR141">
        <f t="shared" si="185"/>
        <v>0</v>
      </c>
      <c r="CS141">
        <f t="shared" si="172"/>
        <v>0</v>
      </c>
      <c r="CT141">
        <f t="shared" si="173"/>
        <v>0</v>
      </c>
      <c r="CU141">
        <f t="shared" si="174"/>
        <v>0</v>
      </c>
      <c r="CV141">
        <f t="shared" si="174"/>
        <v>0</v>
      </c>
      <c r="CW141">
        <f t="shared" si="174"/>
        <v>0</v>
      </c>
      <c r="CX141">
        <f t="shared" si="174"/>
        <v>0</v>
      </c>
      <c r="CY141">
        <f t="shared" si="175"/>
        <v>0</v>
      </c>
      <c r="CZ141">
        <f t="shared" si="176"/>
        <v>0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1007</v>
      </c>
      <c r="DV141" t="s">
        <v>34</v>
      </c>
      <c r="DW141" t="s">
        <v>34</v>
      </c>
      <c r="DX141">
        <v>1</v>
      </c>
      <c r="DZ141" t="s">
        <v>6</v>
      </c>
      <c r="EA141" t="s">
        <v>6</v>
      </c>
      <c r="EB141" t="s">
        <v>6</v>
      </c>
      <c r="EC141" t="s">
        <v>6</v>
      </c>
      <c r="EE141">
        <v>66434266</v>
      </c>
      <c r="EF141">
        <v>2</v>
      </c>
      <c r="EG141" t="s">
        <v>25</v>
      </c>
      <c r="EH141">
        <v>6</v>
      </c>
      <c r="EI141" t="s">
        <v>65</v>
      </c>
      <c r="EJ141">
        <v>1</v>
      </c>
      <c r="EK141">
        <v>6004</v>
      </c>
      <c r="EL141" t="s">
        <v>394</v>
      </c>
      <c r="EM141" t="s">
        <v>66</v>
      </c>
      <c r="EO141" t="s">
        <v>6</v>
      </c>
      <c r="EQ141">
        <v>1048576</v>
      </c>
      <c r="ER141">
        <v>6065.57</v>
      </c>
      <c r="ES141">
        <v>6186.88</v>
      </c>
      <c r="ET141">
        <v>0</v>
      </c>
      <c r="EU141">
        <v>0</v>
      </c>
      <c r="EV141">
        <v>0</v>
      </c>
      <c r="EW141">
        <v>0</v>
      </c>
      <c r="EX141">
        <v>0</v>
      </c>
      <c r="EZ141">
        <v>5</v>
      </c>
      <c r="FC141">
        <v>0</v>
      </c>
      <c r="FD141">
        <v>18</v>
      </c>
      <c r="FF141">
        <v>6065.57</v>
      </c>
      <c r="FQ141">
        <v>0</v>
      </c>
      <c r="FR141">
        <v>0</v>
      </c>
      <c r="FS141">
        <v>0</v>
      </c>
      <c r="FX141">
        <v>108</v>
      </c>
      <c r="FY141">
        <v>55</v>
      </c>
      <c r="GA141" t="s">
        <v>408</v>
      </c>
      <c r="GD141">
        <v>1</v>
      </c>
      <c r="GF141">
        <v>-564449653</v>
      </c>
      <c r="GG141">
        <v>2</v>
      </c>
      <c r="GH141">
        <v>3</v>
      </c>
      <c r="GI141">
        <v>4</v>
      </c>
      <c r="GJ141">
        <v>0</v>
      </c>
      <c r="GK141">
        <v>0</v>
      </c>
      <c r="GL141">
        <f t="shared" si="177"/>
        <v>0</v>
      </c>
      <c r="GM141">
        <f t="shared" si="178"/>
        <v>47223</v>
      </c>
      <c r="GN141">
        <f t="shared" si="179"/>
        <v>47223</v>
      </c>
      <c r="GO141">
        <f t="shared" si="180"/>
        <v>0</v>
      </c>
      <c r="GP141">
        <f t="shared" si="181"/>
        <v>0</v>
      </c>
      <c r="GR141">
        <v>1</v>
      </c>
      <c r="GS141">
        <v>1</v>
      </c>
      <c r="GT141">
        <v>0</v>
      </c>
      <c r="GU141" t="s">
        <v>6</v>
      </c>
      <c r="GV141">
        <f t="shared" si="182"/>
        <v>0</v>
      </c>
      <c r="GW141">
        <v>1</v>
      </c>
      <c r="GX141">
        <f t="shared" si="183"/>
        <v>0</v>
      </c>
      <c r="HA141">
        <v>0</v>
      </c>
      <c r="HB141">
        <v>0</v>
      </c>
      <c r="HC141">
        <f t="shared" si="184"/>
        <v>0</v>
      </c>
      <c r="HE141" t="s">
        <v>36</v>
      </c>
      <c r="HF141" t="s">
        <v>37</v>
      </c>
      <c r="HG141">
        <f>ROUND(AC141*I141,0)</f>
        <v>47223</v>
      </c>
      <c r="HM141" t="s">
        <v>6</v>
      </c>
      <c r="HN141" t="s">
        <v>395</v>
      </c>
      <c r="HO141" t="s">
        <v>396</v>
      </c>
      <c r="HP141" t="s">
        <v>394</v>
      </c>
      <c r="HQ141" t="s">
        <v>394</v>
      </c>
      <c r="HS141">
        <v>0</v>
      </c>
      <c r="IK141">
        <v>0</v>
      </c>
    </row>
    <row r="142" spans="1:247" x14ac:dyDescent="0.2">
      <c r="A142">
        <v>18</v>
      </c>
      <c r="B142">
        <v>1</v>
      </c>
      <c r="C142">
        <v>227</v>
      </c>
      <c r="E142" t="s">
        <v>409</v>
      </c>
      <c r="F142" t="s">
        <v>410</v>
      </c>
      <c r="G142" t="s">
        <v>411</v>
      </c>
      <c r="H142" t="str">
        <f>'1.Ведомость'!C123</f>
        <v>т</v>
      </c>
      <c r="I142">
        <f>I138*J142</f>
        <v>1.0483</v>
      </c>
      <c r="J142">
        <v>13.940159574468085</v>
      </c>
      <c r="K142">
        <v>13.940159599999999</v>
      </c>
      <c r="O142">
        <f t="shared" si="155"/>
        <v>65966</v>
      </c>
      <c r="P142">
        <f t="shared" si="156"/>
        <v>65966</v>
      </c>
      <c r="Q142">
        <f t="shared" si="157"/>
        <v>0</v>
      </c>
      <c r="R142">
        <f t="shared" si="158"/>
        <v>0</v>
      </c>
      <c r="S142">
        <f t="shared" si="159"/>
        <v>0</v>
      </c>
      <c r="T142">
        <f t="shared" si="160"/>
        <v>0</v>
      </c>
      <c r="U142">
        <f t="shared" si="161"/>
        <v>0</v>
      </c>
      <c r="V142">
        <f t="shared" si="162"/>
        <v>0</v>
      </c>
      <c r="W142">
        <f t="shared" si="163"/>
        <v>0</v>
      </c>
      <c r="X142">
        <f t="shared" si="164"/>
        <v>0</v>
      </c>
      <c r="Y142">
        <f t="shared" si="164"/>
        <v>0</v>
      </c>
      <c r="AA142">
        <v>92806356</v>
      </c>
      <c r="AB142">
        <f t="shared" si="165"/>
        <v>62926.67</v>
      </c>
      <c r="AC142">
        <f>ROUND((ES142),2)</f>
        <v>62926.67</v>
      </c>
      <c r="AD142">
        <f t="shared" si="166"/>
        <v>0</v>
      </c>
      <c r="AE142">
        <f t="shared" si="167"/>
        <v>0</v>
      </c>
      <c r="AF142">
        <f t="shared" si="167"/>
        <v>0</v>
      </c>
      <c r="AG142">
        <f t="shared" si="168"/>
        <v>0</v>
      </c>
      <c r="AH142">
        <f t="shared" si="169"/>
        <v>0</v>
      </c>
      <c r="AI142">
        <f t="shared" si="169"/>
        <v>0</v>
      </c>
      <c r="AJ142">
        <f t="shared" si="170"/>
        <v>0</v>
      </c>
      <c r="AK142">
        <v>62926.670000000006</v>
      </c>
      <c r="AL142">
        <v>62926.670000000006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108</v>
      </c>
      <c r="AU142">
        <v>55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9.92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1</v>
      </c>
      <c r="BJ142" t="s">
        <v>6</v>
      </c>
      <c r="BM142">
        <v>6004</v>
      </c>
      <c r="BN142">
        <v>0</v>
      </c>
      <c r="BO142" t="s">
        <v>6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108</v>
      </c>
      <c r="CA142">
        <v>55</v>
      </c>
      <c r="CB142" t="s">
        <v>6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71"/>
        <v>65966</v>
      </c>
      <c r="CQ142">
        <f t="shared" si="185"/>
        <v>62926.67</v>
      </c>
      <c r="CR142">
        <f t="shared" si="185"/>
        <v>0</v>
      </c>
      <c r="CS142">
        <f t="shared" si="172"/>
        <v>0</v>
      </c>
      <c r="CT142">
        <f t="shared" si="173"/>
        <v>0</v>
      </c>
      <c r="CU142">
        <f t="shared" si="174"/>
        <v>0</v>
      </c>
      <c r="CV142">
        <f t="shared" si="174"/>
        <v>0</v>
      </c>
      <c r="CW142">
        <f t="shared" si="174"/>
        <v>0</v>
      </c>
      <c r="CX142">
        <f t="shared" si="174"/>
        <v>0</v>
      </c>
      <c r="CY142">
        <f t="shared" si="175"/>
        <v>0</v>
      </c>
      <c r="CZ142">
        <f t="shared" si="176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95</v>
      </c>
      <c r="DW142" t="s">
        <v>95</v>
      </c>
      <c r="DX142">
        <v>1000</v>
      </c>
      <c r="DZ142" t="s">
        <v>6</v>
      </c>
      <c r="EA142" t="s">
        <v>6</v>
      </c>
      <c r="EB142" t="s">
        <v>6</v>
      </c>
      <c r="EC142" t="s">
        <v>6</v>
      </c>
      <c r="EE142">
        <v>66434266</v>
      </c>
      <c r="EF142">
        <v>2</v>
      </c>
      <c r="EG142" t="s">
        <v>25</v>
      </c>
      <c r="EH142">
        <v>6</v>
      </c>
      <c r="EI142" t="s">
        <v>65</v>
      </c>
      <c r="EJ142">
        <v>1</v>
      </c>
      <c r="EK142">
        <v>6004</v>
      </c>
      <c r="EL142" t="s">
        <v>394</v>
      </c>
      <c r="EM142" t="s">
        <v>66</v>
      </c>
      <c r="EO142" t="s">
        <v>6</v>
      </c>
      <c r="EQ142">
        <v>1048576</v>
      </c>
      <c r="ER142">
        <v>60934.86</v>
      </c>
      <c r="ES142">
        <v>62926.670000000006</v>
      </c>
      <c r="ET142">
        <v>0</v>
      </c>
      <c r="EU142">
        <v>0</v>
      </c>
      <c r="EV142">
        <v>0</v>
      </c>
      <c r="EW142">
        <v>0</v>
      </c>
      <c r="EX142">
        <v>0</v>
      </c>
      <c r="EZ142">
        <v>5</v>
      </c>
      <c r="FC142">
        <v>0</v>
      </c>
      <c r="FD142">
        <v>18</v>
      </c>
      <c r="FF142">
        <v>60934.86</v>
      </c>
      <c r="FQ142">
        <v>0</v>
      </c>
      <c r="FR142">
        <v>0</v>
      </c>
      <c r="FS142">
        <v>0</v>
      </c>
      <c r="FX142">
        <v>108</v>
      </c>
      <c r="FY142">
        <v>55</v>
      </c>
      <c r="GA142" t="s">
        <v>412</v>
      </c>
      <c r="GD142">
        <v>1</v>
      </c>
      <c r="GF142">
        <v>-2042312006</v>
      </c>
      <c r="GG142">
        <v>2</v>
      </c>
      <c r="GH142">
        <v>3</v>
      </c>
      <c r="GI142">
        <v>4</v>
      </c>
      <c r="GJ142">
        <v>0</v>
      </c>
      <c r="GK142">
        <v>0</v>
      </c>
      <c r="GL142">
        <f t="shared" si="177"/>
        <v>0</v>
      </c>
      <c r="GM142">
        <f t="shared" si="178"/>
        <v>65966</v>
      </c>
      <c r="GN142">
        <f t="shared" si="179"/>
        <v>65966</v>
      </c>
      <c r="GO142">
        <f t="shared" si="180"/>
        <v>0</v>
      </c>
      <c r="GP142">
        <f t="shared" si="181"/>
        <v>0</v>
      </c>
      <c r="GR142">
        <v>1</v>
      </c>
      <c r="GS142">
        <v>1</v>
      </c>
      <c r="GT142">
        <v>0</v>
      </c>
      <c r="GU142" t="s">
        <v>6</v>
      </c>
      <c r="GV142">
        <f t="shared" si="182"/>
        <v>0</v>
      </c>
      <c r="GW142">
        <v>1</v>
      </c>
      <c r="GX142">
        <f t="shared" si="183"/>
        <v>0</v>
      </c>
      <c r="HA142">
        <v>0</v>
      </c>
      <c r="HB142">
        <v>0</v>
      </c>
      <c r="HC142">
        <f t="shared" si="184"/>
        <v>0</v>
      </c>
      <c r="HE142" t="s">
        <v>121</v>
      </c>
      <c r="HF142" t="s">
        <v>122</v>
      </c>
      <c r="HG142">
        <f>ROUND(AC142*I142,0)</f>
        <v>65966</v>
      </c>
      <c r="HM142" t="s">
        <v>6</v>
      </c>
      <c r="HN142" t="s">
        <v>395</v>
      </c>
      <c r="HO142" t="s">
        <v>396</v>
      </c>
      <c r="HP142" t="s">
        <v>394</v>
      </c>
      <c r="HQ142" t="s">
        <v>394</v>
      </c>
      <c r="HS142">
        <v>0</v>
      </c>
      <c r="IK142">
        <v>0</v>
      </c>
    </row>
    <row r="143" spans="1:247" x14ac:dyDescent="0.2">
      <c r="A143">
        <v>18</v>
      </c>
      <c r="B143">
        <v>1</v>
      </c>
      <c r="C143">
        <v>225</v>
      </c>
      <c r="E143" t="s">
        <v>413</v>
      </c>
      <c r="F143" t="s">
        <v>414</v>
      </c>
      <c r="G143" t="s">
        <v>415</v>
      </c>
      <c r="H143" t="str">
        <f>'1.Ведомость'!C124</f>
        <v>т</v>
      </c>
      <c r="I143">
        <f>I138*J143</f>
        <v>1.0483</v>
      </c>
      <c r="J143">
        <v>13.940159574468085</v>
      </c>
      <c r="K143">
        <v>13.940159599999999</v>
      </c>
      <c r="O143">
        <f t="shared" si="155"/>
        <v>3018</v>
      </c>
      <c r="P143">
        <f t="shared" si="156"/>
        <v>3018</v>
      </c>
      <c r="Q143">
        <f t="shared" si="157"/>
        <v>0</v>
      </c>
      <c r="R143">
        <f t="shared" si="158"/>
        <v>0</v>
      </c>
      <c r="S143">
        <f t="shared" si="159"/>
        <v>0</v>
      </c>
      <c r="T143">
        <f t="shared" si="160"/>
        <v>0</v>
      </c>
      <c r="U143">
        <f t="shared" si="161"/>
        <v>0</v>
      </c>
      <c r="V143">
        <f t="shared" si="162"/>
        <v>0</v>
      </c>
      <c r="W143">
        <f t="shared" si="163"/>
        <v>0</v>
      </c>
      <c r="X143">
        <f t="shared" si="164"/>
        <v>0</v>
      </c>
      <c r="Y143">
        <f t="shared" si="164"/>
        <v>0</v>
      </c>
      <c r="AA143">
        <v>92806356</v>
      </c>
      <c r="AB143">
        <f t="shared" si="165"/>
        <v>2878.47</v>
      </c>
      <c r="AC143">
        <f>ROUND(((ES143*ROUND(0.05,7))),2)</f>
        <v>2878.47</v>
      </c>
      <c r="AD143">
        <f t="shared" si="166"/>
        <v>0</v>
      </c>
      <c r="AE143">
        <f t="shared" si="167"/>
        <v>0</v>
      </c>
      <c r="AF143">
        <f t="shared" si="167"/>
        <v>0</v>
      </c>
      <c r="AG143">
        <f t="shared" si="168"/>
        <v>0</v>
      </c>
      <c r="AH143">
        <f t="shared" si="169"/>
        <v>0</v>
      </c>
      <c r="AI143">
        <f t="shared" si="169"/>
        <v>0</v>
      </c>
      <c r="AJ143">
        <f t="shared" si="170"/>
        <v>0</v>
      </c>
      <c r="AK143">
        <v>57569.369999999995</v>
      </c>
      <c r="AL143">
        <v>57569.369999999995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108</v>
      </c>
      <c r="AU143">
        <v>55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9.92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1</v>
      </c>
      <c r="BJ143" t="s">
        <v>416</v>
      </c>
      <c r="BM143">
        <v>6004</v>
      </c>
      <c r="BN143">
        <v>0</v>
      </c>
      <c r="BO143" t="s">
        <v>6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108</v>
      </c>
      <c r="CA143">
        <v>55</v>
      </c>
      <c r="CB143" t="s">
        <v>6</v>
      </c>
      <c r="CE143">
        <v>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171"/>
        <v>3018</v>
      </c>
      <c r="CQ143">
        <f t="shared" si="185"/>
        <v>2878.47</v>
      </c>
      <c r="CR143">
        <f t="shared" si="185"/>
        <v>0</v>
      </c>
      <c r="CS143">
        <f t="shared" si="172"/>
        <v>0</v>
      </c>
      <c r="CT143">
        <f t="shared" si="173"/>
        <v>0</v>
      </c>
      <c r="CU143">
        <f t="shared" si="174"/>
        <v>0</v>
      </c>
      <c r="CV143">
        <f t="shared" si="174"/>
        <v>0</v>
      </c>
      <c r="CW143">
        <f t="shared" si="174"/>
        <v>0</v>
      </c>
      <c r="CX143">
        <f t="shared" si="174"/>
        <v>0</v>
      </c>
      <c r="CY143">
        <f t="shared" si="175"/>
        <v>0</v>
      </c>
      <c r="CZ143">
        <f t="shared" si="176"/>
        <v>0</v>
      </c>
      <c r="DC143" t="s">
        <v>6</v>
      </c>
      <c r="DD143" t="s">
        <v>417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1009</v>
      </c>
      <c r="DV143" t="s">
        <v>95</v>
      </c>
      <c r="DW143" t="s">
        <v>95</v>
      </c>
      <c r="DX143">
        <v>1000</v>
      </c>
      <c r="DZ143" t="s">
        <v>6</v>
      </c>
      <c r="EA143" t="s">
        <v>6</v>
      </c>
      <c r="EB143" t="s">
        <v>6</v>
      </c>
      <c r="EC143" t="s">
        <v>6</v>
      </c>
      <c r="EE143">
        <v>66434266</v>
      </c>
      <c r="EF143">
        <v>2</v>
      </c>
      <c r="EG143" t="s">
        <v>25</v>
      </c>
      <c r="EH143">
        <v>6</v>
      </c>
      <c r="EI143" t="s">
        <v>65</v>
      </c>
      <c r="EJ143">
        <v>1</v>
      </c>
      <c r="EK143">
        <v>6004</v>
      </c>
      <c r="EL143" t="s">
        <v>394</v>
      </c>
      <c r="EM143" t="s">
        <v>66</v>
      </c>
      <c r="EO143" t="s">
        <v>6</v>
      </c>
      <c r="EQ143">
        <v>0</v>
      </c>
      <c r="ER143">
        <v>55063.96</v>
      </c>
      <c r="ES143">
        <v>57569.369999999995</v>
      </c>
      <c r="ET143">
        <v>0</v>
      </c>
      <c r="EU143">
        <v>0</v>
      </c>
      <c r="EV143">
        <v>0</v>
      </c>
      <c r="EW143">
        <v>0</v>
      </c>
      <c r="EX143">
        <v>0</v>
      </c>
      <c r="EZ143">
        <v>5</v>
      </c>
      <c r="FC143">
        <v>0</v>
      </c>
      <c r="FD143">
        <v>18</v>
      </c>
      <c r="FF143">
        <v>55063.96</v>
      </c>
      <c r="FQ143">
        <v>0</v>
      </c>
      <c r="FR143">
        <v>0</v>
      </c>
      <c r="FS143">
        <v>0</v>
      </c>
      <c r="FX143">
        <v>108</v>
      </c>
      <c r="FY143">
        <v>55</v>
      </c>
      <c r="GA143" t="s">
        <v>418</v>
      </c>
      <c r="GD143">
        <v>1</v>
      </c>
      <c r="GF143">
        <v>1331705514</v>
      </c>
      <c r="GG143">
        <v>2</v>
      </c>
      <c r="GH143">
        <v>3</v>
      </c>
      <c r="GI143">
        <v>4</v>
      </c>
      <c r="GJ143">
        <v>0</v>
      </c>
      <c r="GK143">
        <v>0</v>
      </c>
      <c r="GL143">
        <f t="shared" si="177"/>
        <v>0</v>
      </c>
      <c r="GM143">
        <f t="shared" si="178"/>
        <v>3018</v>
      </c>
      <c r="GN143">
        <f t="shared" si="179"/>
        <v>3018</v>
      </c>
      <c r="GO143">
        <f t="shared" si="180"/>
        <v>0</v>
      </c>
      <c r="GP143">
        <f t="shared" si="181"/>
        <v>0</v>
      </c>
      <c r="GR143">
        <v>1</v>
      </c>
      <c r="GS143">
        <v>1</v>
      </c>
      <c r="GT143">
        <v>0</v>
      </c>
      <c r="GU143" t="s">
        <v>6</v>
      </c>
      <c r="GV143">
        <f t="shared" si="182"/>
        <v>0</v>
      </c>
      <c r="GW143">
        <v>1</v>
      </c>
      <c r="GX143">
        <f t="shared" si="183"/>
        <v>0</v>
      </c>
      <c r="HA143">
        <v>0</v>
      </c>
      <c r="HB143">
        <v>0</v>
      </c>
      <c r="HC143">
        <f t="shared" si="184"/>
        <v>0</v>
      </c>
      <c r="HE143" t="s">
        <v>121</v>
      </c>
      <c r="HF143" t="s">
        <v>37</v>
      </c>
      <c r="HG143">
        <f>ROUND(AC143*I143,0)</f>
        <v>3018</v>
      </c>
      <c r="HM143" t="s">
        <v>6</v>
      </c>
      <c r="HN143" t="s">
        <v>395</v>
      </c>
      <c r="HO143" t="s">
        <v>396</v>
      </c>
      <c r="HP143" t="s">
        <v>394</v>
      </c>
      <c r="HQ143" t="s">
        <v>394</v>
      </c>
      <c r="HS143">
        <v>0</v>
      </c>
      <c r="IK143">
        <v>0</v>
      </c>
    </row>
    <row r="144" spans="1:247" x14ac:dyDescent="0.2">
      <c r="A144">
        <v>19</v>
      </c>
      <c r="B144">
        <v>1</v>
      </c>
      <c r="F144" t="s">
        <v>6</v>
      </c>
      <c r="G144" t="s">
        <v>419</v>
      </c>
      <c r="H144" t="s">
        <v>6</v>
      </c>
      <c r="AA144">
        <v>1</v>
      </c>
      <c r="IK144">
        <v>0</v>
      </c>
    </row>
    <row r="145" spans="1:247" x14ac:dyDescent="0.2">
      <c r="A145">
        <v>17</v>
      </c>
      <c r="B145">
        <v>1</v>
      </c>
      <c r="C145">
        <f>ROW(SmtRes!A251)</f>
        <v>251</v>
      </c>
      <c r="D145">
        <f>ROW(EtalonRes!A243)</f>
        <v>243</v>
      </c>
      <c r="E145" t="s">
        <v>420</v>
      </c>
      <c r="F145" t="s">
        <v>421</v>
      </c>
      <c r="G145" t="s">
        <v>422</v>
      </c>
      <c r="H145" t="s">
        <v>63</v>
      </c>
      <c r="I145">
        <f>ROUND(0.0743+0.0517+0.023+0.0226,7)</f>
        <v>0.1716</v>
      </c>
      <c r="J145">
        <v>0</v>
      </c>
      <c r="K145">
        <f>ROUND(0.0743+0.0517+0.023+0.0226,7)</f>
        <v>0.1716</v>
      </c>
      <c r="O145">
        <f t="shared" ref="O145:O151" si="186">ROUND(CP145,0)</f>
        <v>68796</v>
      </c>
      <c r="P145">
        <f t="shared" ref="P145:P151" si="187">ROUND(CQ145*I145,0)</f>
        <v>5266</v>
      </c>
      <c r="Q145">
        <f t="shared" ref="Q145:Q151" si="188">ROUND(CR145*I145,0)</f>
        <v>8099</v>
      </c>
      <c r="R145">
        <f t="shared" ref="R145:R151" si="189">ROUND(CS145*I145,0)</f>
        <v>3356</v>
      </c>
      <c r="S145">
        <f t="shared" ref="S145:S151" si="190">ROUND(CT145*I145,0)</f>
        <v>55431</v>
      </c>
      <c r="T145">
        <f t="shared" ref="T145:T151" si="191">ROUND(CU145*I145,0)</f>
        <v>0</v>
      </c>
      <c r="U145">
        <f t="shared" ref="U145:U151" si="192">ROUND(CV145*I145,7)</f>
        <v>143.04576</v>
      </c>
      <c r="V145">
        <f t="shared" ref="V145:V151" si="193">ROUND(CW145*I145,7)</f>
        <v>5.7108480000000004</v>
      </c>
      <c r="W145">
        <f t="shared" ref="W145:W151" si="194">ROUND(CX145*I145,0)</f>
        <v>0</v>
      </c>
      <c r="X145">
        <f t="shared" ref="X145:Y151" si="195">ROUND(CY145,0)</f>
        <v>63490</v>
      </c>
      <c r="Y145">
        <f t="shared" si="195"/>
        <v>32333</v>
      </c>
      <c r="AA145">
        <v>92806356</v>
      </c>
      <c r="AB145">
        <f t="shared" ref="AB145:AB151" si="196">ROUND((AC145+AD145+AF145),2)</f>
        <v>13298.3</v>
      </c>
      <c r="AC145">
        <f>ROUND((ES145),2)</f>
        <v>3093.66</v>
      </c>
      <c r="AD145">
        <f t="shared" ref="AD145:AD151" si="197">ROUND((((ET145)-(EU145))+AE145),2)</f>
        <v>3002.34</v>
      </c>
      <c r="AE145">
        <f t="shared" ref="AE145:AF151" si="198">ROUND((EU145),2)</f>
        <v>436.01</v>
      </c>
      <c r="AF145">
        <f t="shared" si="198"/>
        <v>7202.3</v>
      </c>
      <c r="AG145">
        <f t="shared" ref="AG145:AG151" si="199">ROUND((AP145),2)</f>
        <v>0</v>
      </c>
      <c r="AH145">
        <f t="shared" ref="AH145:AI151" si="200">(EW145)</f>
        <v>833.6</v>
      </c>
      <c r="AI145">
        <f t="shared" si="200"/>
        <v>33.28</v>
      </c>
      <c r="AJ145">
        <f t="shared" ref="AJ145:AJ151" si="201">(AS145)</f>
        <v>0</v>
      </c>
      <c r="AK145">
        <v>13298.3</v>
      </c>
      <c r="AL145">
        <v>3093.66</v>
      </c>
      <c r="AM145">
        <v>3002.34</v>
      </c>
      <c r="AN145">
        <v>436.01</v>
      </c>
      <c r="AO145">
        <v>7202.3</v>
      </c>
      <c r="AP145">
        <v>0</v>
      </c>
      <c r="AQ145">
        <v>833.6</v>
      </c>
      <c r="AR145">
        <v>33.28</v>
      </c>
      <c r="AS145">
        <v>0</v>
      </c>
      <c r="AT145">
        <v>108</v>
      </c>
      <c r="AU145">
        <v>55</v>
      </c>
      <c r="AV145">
        <v>1</v>
      </c>
      <c r="AW145">
        <v>1</v>
      </c>
      <c r="AZ145">
        <v>1</v>
      </c>
      <c r="BA145">
        <v>44.85</v>
      </c>
      <c r="BB145">
        <v>15.72</v>
      </c>
      <c r="BC145">
        <v>9.92</v>
      </c>
      <c r="BD145" t="s">
        <v>6</v>
      </c>
      <c r="BE145" t="s">
        <v>6</v>
      </c>
      <c r="BF145" t="s">
        <v>6</v>
      </c>
      <c r="BG145" t="s">
        <v>6</v>
      </c>
      <c r="BH145">
        <v>0</v>
      </c>
      <c r="BI145">
        <v>1</v>
      </c>
      <c r="BJ145" t="s">
        <v>423</v>
      </c>
      <c r="BM145">
        <v>6004</v>
      </c>
      <c r="BN145">
        <v>0</v>
      </c>
      <c r="BO145" t="s">
        <v>6</v>
      </c>
      <c r="BP145">
        <v>0</v>
      </c>
      <c r="BQ145">
        <v>2</v>
      </c>
      <c r="BR145">
        <v>0</v>
      </c>
      <c r="BS145">
        <v>44.85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108</v>
      </c>
      <c r="CA145">
        <v>55</v>
      </c>
      <c r="CB145" t="s">
        <v>6</v>
      </c>
      <c r="CE145">
        <v>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ref="CP145:CP151" si="202">(P145+Q145+S145)</f>
        <v>68796</v>
      </c>
      <c r="CQ145">
        <f>AC145*BC145</f>
        <v>30689.107199999999</v>
      </c>
      <c r="CR145">
        <f>AD145*BB145</f>
        <v>47196.784800000001</v>
      </c>
      <c r="CS145">
        <f t="shared" ref="CS145:CS151" si="203">AE145*BS145</f>
        <v>19555.048500000001</v>
      </c>
      <c r="CT145">
        <f t="shared" ref="CT145:CT151" si="204">AF145*BA145</f>
        <v>323023.15500000003</v>
      </c>
      <c r="CU145">
        <f t="shared" ref="CU145:CX151" si="205">AG145</f>
        <v>0</v>
      </c>
      <c r="CV145">
        <f t="shared" si="205"/>
        <v>833.6</v>
      </c>
      <c r="CW145">
        <f t="shared" si="205"/>
        <v>33.28</v>
      </c>
      <c r="CX145">
        <f t="shared" si="205"/>
        <v>0</v>
      </c>
      <c r="CY145">
        <f t="shared" ref="CY145:CY151" si="206">(((S145+R145)*AT145)/100)</f>
        <v>63489.96</v>
      </c>
      <c r="CZ145">
        <f t="shared" ref="CZ145:CZ151" si="207">(((S145+R145)*AU145)/100)</f>
        <v>32332.85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1007</v>
      </c>
      <c r="DV145" t="s">
        <v>63</v>
      </c>
      <c r="DW145" t="s">
        <v>63</v>
      </c>
      <c r="DX145">
        <v>100</v>
      </c>
      <c r="DZ145" t="s">
        <v>6</v>
      </c>
      <c r="EA145" t="s">
        <v>6</v>
      </c>
      <c r="EB145" t="s">
        <v>6</v>
      </c>
      <c r="EC145" t="s">
        <v>6</v>
      </c>
      <c r="EE145">
        <v>66434266</v>
      </c>
      <c r="EF145">
        <v>2</v>
      </c>
      <c r="EG145" t="s">
        <v>25</v>
      </c>
      <c r="EH145">
        <v>6</v>
      </c>
      <c r="EI145" t="s">
        <v>65</v>
      </c>
      <c r="EJ145">
        <v>1</v>
      </c>
      <c r="EK145">
        <v>6004</v>
      </c>
      <c r="EL145" t="s">
        <v>394</v>
      </c>
      <c r="EM145" t="s">
        <v>66</v>
      </c>
      <c r="EO145" t="s">
        <v>6</v>
      </c>
      <c r="EQ145">
        <v>1310720</v>
      </c>
      <c r="ER145">
        <v>13298.3</v>
      </c>
      <c r="ES145">
        <v>3093.66</v>
      </c>
      <c r="ET145">
        <v>3002.34</v>
      </c>
      <c r="EU145">
        <v>436.01</v>
      </c>
      <c r="EV145">
        <v>7202.3</v>
      </c>
      <c r="EW145">
        <v>833.6</v>
      </c>
      <c r="EX145">
        <v>33.28</v>
      </c>
      <c r="EY145">
        <v>0</v>
      </c>
      <c r="FQ145">
        <v>0</v>
      </c>
      <c r="FR145">
        <v>0</v>
      </c>
      <c r="FS145">
        <v>0</v>
      </c>
      <c r="FX145">
        <v>108</v>
      </c>
      <c r="FY145">
        <v>55</v>
      </c>
      <c r="GA145" t="s">
        <v>6</v>
      </c>
      <c r="GD145">
        <v>1</v>
      </c>
      <c r="GF145">
        <v>-865189778</v>
      </c>
      <c r="GG145">
        <v>2</v>
      </c>
      <c r="GH145">
        <v>1</v>
      </c>
      <c r="GI145">
        <v>4</v>
      </c>
      <c r="GJ145">
        <v>0</v>
      </c>
      <c r="GK145">
        <v>0</v>
      </c>
      <c r="GL145">
        <f t="shared" ref="GL145:GL151" si="208">ROUND(IF(AND(BH145=3,BI145=3,FS145&lt;&gt;0),P145,0),0)</f>
        <v>0</v>
      </c>
      <c r="GM145">
        <f t="shared" ref="GM145:GM151" si="209">ROUND(O145+X145+Y145,0)+GX145</f>
        <v>164619</v>
      </c>
      <c r="GN145">
        <f t="shared" ref="GN145:GN151" si="210">IF(OR(BI145=0,BI145=1),GM145-GX145,0)</f>
        <v>164619</v>
      </c>
      <c r="GO145">
        <f t="shared" ref="GO145:GO151" si="211">IF(BI145=2,GM145-GX145,0)</f>
        <v>0</v>
      </c>
      <c r="GP145">
        <f t="shared" ref="GP145:GP151" si="212">IF(BI145=4,GM145-GX145,0)</f>
        <v>0</v>
      </c>
      <c r="GR145">
        <v>0</v>
      </c>
      <c r="GS145">
        <v>3</v>
      </c>
      <c r="GT145">
        <v>0</v>
      </c>
      <c r="GU145" t="s">
        <v>6</v>
      </c>
      <c r="GV145">
        <f t="shared" ref="GV145:GV151" si="213">ROUND((GT145),2)</f>
        <v>0</v>
      </c>
      <c r="GW145">
        <v>1</v>
      </c>
      <c r="GX145">
        <f t="shared" ref="GX145:GX151" si="214">ROUND(HC145*I145,0)</f>
        <v>0</v>
      </c>
      <c r="HA145">
        <v>0</v>
      </c>
      <c r="HB145">
        <v>0</v>
      </c>
      <c r="HC145">
        <f t="shared" ref="HC145:HC151" si="215">GV145*GW145</f>
        <v>0</v>
      </c>
      <c r="HE145" t="s">
        <v>6</v>
      </c>
      <c r="HF145" t="s">
        <v>6</v>
      </c>
      <c r="HM145" t="s">
        <v>6</v>
      </c>
      <c r="HN145" t="s">
        <v>395</v>
      </c>
      <c r="HO145" t="s">
        <v>396</v>
      </c>
      <c r="HP145" t="s">
        <v>394</v>
      </c>
      <c r="HQ145" t="s">
        <v>394</v>
      </c>
      <c r="HS145">
        <v>0</v>
      </c>
      <c r="IK145">
        <v>0</v>
      </c>
      <c r="IL145" t="s">
        <v>1007</v>
      </c>
      <c r="IM145">
        <v>0.1716</v>
      </c>
    </row>
    <row r="146" spans="1:247" x14ac:dyDescent="0.2">
      <c r="A146">
        <v>18</v>
      </c>
      <c r="B146">
        <v>1</v>
      </c>
      <c r="C146">
        <v>248</v>
      </c>
      <c r="E146" t="s">
        <v>424</v>
      </c>
      <c r="F146" t="s">
        <v>410</v>
      </c>
      <c r="G146" t="s">
        <v>425</v>
      </c>
      <c r="H146" t="str">
        <f>'1.Ведомость'!C130</f>
        <v>т</v>
      </c>
      <c r="I146">
        <f>I145*J146</f>
        <v>2.4195000000000002</v>
      </c>
      <c r="J146">
        <v>14.09965034965035</v>
      </c>
      <c r="K146">
        <v>14.0996503</v>
      </c>
      <c r="O146">
        <f t="shared" si="186"/>
        <v>158718</v>
      </c>
      <c r="P146">
        <f t="shared" si="187"/>
        <v>158718</v>
      </c>
      <c r="Q146">
        <f t="shared" si="188"/>
        <v>0</v>
      </c>
      <c r="R146">
        <f t="shared" si="189"/>
        <v>0</v>
      </c>
      <c r="S146">
        <f t="shared" si="190"/>
        <v>0</v>
      </c>
      <c r="T146">
        <f t="shared" si="191"/>
        <v>0</v>
      </c>
      <c r="U146">
        <f t="shared" si="192"/>
        <v>0</v>
      </c>
      <c r="V146">
        <f t="shared" si="193"/>
        <v>0</v>
      </c>
      <c r="W146">
        <f t="shared" si="194"/>
        <v>0</v>
      </c>
      <c r="X146">
        <f t="shared" si="195"/>
        <v>0</v>
      </c>
      <c r="Y146">
        <f t="shared" si="195"/>
        <v>0</v>
      </c>
      <c r="AA146">
        <v>92806356</v>
      </c>
      <c r="AB146">
        <f t="shared" si="196"/>
        <v>65599.350000000006</v>
      </c>
      <c r="AC146">
        <f>ROUND((ES146),2)</f>
        <v>65599.350000000006</v>
      </c>
      <c r="AD146">
        <f t="shared" si="197"/>
        <v>0</v>
      </c>
      <c r="AE146">
        <f t="shared" si="198"/>
        <v>0</v>
      </c>
      <c r="AF146">
        <f t="shared" si="198"/>
        <v>0</v>
      </c>
      <c r="AG146">
        <f t="shared" si="199"/>
        <v>0</v>
      </c>
      <c r="AH146">
        <f t="shared" si="200"/>
        <v>0</v>
      </c>
      <c r="AI146">
        <f t="shared" si="200"/>
        <v>0</v>
      </c>
      <c r="AJ146">
        <f t="shared" si="201"/>
        <v>0</v>
      </c>
      <c r="AK146">
        <v>65599.349999999991</v>
      </c>
      <c r="AL146">
        <v>65599.349999999991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108</v>
      </c>
      <c r="AU146">
        <v>55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9.92</v>
      </c>
      <c r="BD146" t="s">
        <v>6</v>
      </c>
      <c r="BE146" t="s">
        <v>6</v>
      </c>
      <c r="BF146" t="s">
        <v>6</v>
      </c>
      <c r="BG146" t="s">
        <v>6</v>
      </c>
      <c r="BH146">
        <v>3</v>
      </c>
      <c r="BI146">
        <v>1</v>
      </c>
      <c r="BJ146" t="s">
        <v>6</v>
      </c>
      <c r="BM146">
        <v>6004</v>
      </c>
      <c r="BN146">
        <v>0</v>
      </c>
      <c r="BO146" t="s">
        <v>6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108</v>
      </c>
      <c r="CA146">
        <v>55</v>
      </c>
      <c r="CB146" t="s">
        <v>6</v>
      </c>
      <c r="CE146">
        <v>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202"/>
        <v>158718</v>
      </c>
      <c r="CQ146">
        <f t="shared" ref="CQ146:CR150" si="216">AC146</f>
        <v>65599.350000000006</v>
      </c>
      <c r="CR146">
        <f t="shared" si="216"/>
        <v>0</v>
      </c>
      <c r="CS146">
        <f t="shared" si="203"/>
        <v>0</v>
      </c>
      <c r="CT146">
        <f t="shared" si="204"/>
        <v>0</v>
      </c>
      <c r="CU146">
        <f t="shared" si="205"/>
        <v>0</v>
      </c>
      <c r="CV146">
        <f t="shared" si="205"/>
        <v>0</v>
      </c>
      <c r="CW146">
        <f t="shared" si="205"/>
        <v>0</v>
      </c>
      <c r="CX146">
        <f t="shared" si="205"/>
        <v>0</v>
      </c>
      <c r="CY146">
        <f t="shared" si="206"/>
        <v>0</v>
      </c>
      <c r="CZ146">
        <f t="shared" si="207"/>
        <v>0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95</v>
      </c>
      <c r="DW146" t="s">
        <v>95</v>
      </c>
      <c r="DX146">
        <v>1000</v>
      </c>
      <c r="DZ146" t="s">
        <v>6</v>
      </c>
      <c r="EA146" t="s">
        <v>6</v>
      </c>
      <c r="EB146" t="s">
        <v>6</v>
      </c>
      <c r="EC146" t="s">
        <v>6</v>
      </c>
      <c r="EE146">
        <v>66434266</v>
      </c>
      <c r="EF146">
        <v>2</v>
      </c>
      <c r="EG146" t="s">
        <v>25</v>
      </c>
      <c r="EH146">
        <v>6</v>
      </c>
      <c r="EI146" t="s">
        <v>65</v>
      </c>
      <c r="EJ146">
        <v>1</v>
      </c>
      <c r="EK146">
        <v>6004</v>
      </c>
      <c r="EL146" t="s">
        <v>394</v>
      </c>
      <c r="EM146" t="s">
        <v>66</v>
      </c>
      <c r="EO146" t="s">
        <v>6</v>
      </c>
      <c r="EQ146">
        <v>1048576</v>
      </c>
      <c r="ER146">
        <v>63522.95</v>
      </c>
      <c r="ES146">
        <v>65599.349999999991</v>
      </c>
      <c r="ET146">
        <v>0</v>
      </c>
      <c r="EU146">
        <v>0</v>
      </c>
      <c r="EV146">
        <v>0</v>
      </c>
      <c r="EW146">
        <v>0</v>
      </c>
      <c r="EX146">
        <v>0</v>
      </c>
      <c r="EZ146">
        <v>5</v>
      </c>
      <c r="FC146">
        <v>0</v>
      </c>
      <c r="FD146">
        <v>18</v>
      </c>
      <c r="FF146">
        <v>63522.95</v>
      </c>
      <c r="FQ146">
        <v>0</v>
      </c>
      <c r="FR146">
        <v>0</v>
      </c>
      <c r="FS146">
        <v>0</v>
      </c>
      <c r="FX146">
        <v>108</v>
      </c>
      <c r="FY146">
        <v>55</v>
      </c>
      <c r="GA146" t="s">
        <v>426</v>
      </c>
      <c r="GD146">
        <v>1</v>
      </c>
      <c r="GF146">
        <v>153703257</v>
      </c>
      <c r="GG146">
        <v>2</v>
      </c>
      <c r="GH146">
        <v>3</v>
      </c>
      <c r="GI146">
        <v>4</v>
      </c>
      <c r="GJ146">
        <v>0</v>
      </c>
      <c r="GK146">
        <v>0</v>
      </c>
      <c r="GL146">
        <f t="shared" si="208"/>
        <v>0</v>
      </c>
      <c r="GM146">
        <f t="shared" si="209"/>
        <v>158718</v>
      </c>
      <c r="GN146">
        <f t="shared" si="210"/>
        <v>158718</v>
      </c>
      <c r="GO146">
        <f t="shared" si="211"/>
        <v>0</v>
      </c>
      <c r="GP146">
        <f t="shared" si="212"/>
        <v>0</v>
      </c>
      <c r="GR146">
        <v>1</v>
      </c>
      <c r="GS146">
        <v>1</v>
      </c>
      <c r="GT146">
        <v>0</v>
      </c>
      <c r="GU146" t="s">
        <v>6</v>
      </c>
      <c r="GV146">
        <f t="shared" si="213"/>
        <v>0</v>
      </c>
      <c r="GW146">
        <v>1</v>
      </c>
      <c r="GX146">
        <f t="shared" si="214"/>
        <v>0</v>
      </c>
      <c r="HA146">
        <v>0</v>
      </c>
      <c r="HB146">
        <v>0</v>
      </c>
      <c r="HC146">
        <f t="shared" si="215"/>
        <v>0</v>
      </c>
      <c r="HE146" t="s">
        <v>121</v>
      </c>
      <c r="HF146" t="s">
        <v>122</v>
      </c>
      <c r="HG146">
        <f>ROUND(AC146*I146,0)</f>
        <v>158718</v>
      </c>
      <c r="HM146" t="s">
        <v>6</v>
      </c>
      <c r="HN146" t="s">
        <v>395</v>
      </c>
      <c r="HO146" t="s">
        <v>396</v>
      </c>
      <c r="HP146" t="s">
        <v>394</v>
      </c>
      <c r="HQ146" t="s">
        <v>394</v>
      </c>
      <c r="HS146">
        <v>0</v>
      </c>
      <c r="IK146">
        <v>0</v>
      </c>
    </row>
    <row r="147" spans="1:247" x14ac:dyDescent="0.2">
      <c r="A147">
        <v>18</v>
      </c>
      <c r="B147">
        <v>1</v>
      </c>
      <c r="C147">
        <v>243</v>
      </c>
      <c r="E147" t="s">
        <v>427</v>
      </c>
      <c r="F147" t="s">
        <v>414</v>
      </c>
      <c r="G147" t="s">
        <v>415</v>
      </c>
      <c r="H147" t="str">
        <f>'1.Ведомость'!C131</f>
        <v>т</v>
      </c>
      <c r="I147">
        <f>I145*J147</f>
        <v>2.4195000000000002</v>
      </c>
      <c r="J147">
        <v>14.09965034965035</v>
      </c>
      <c r="K147">
        <v>14.0996503</v>
      </c>
      <c r="O147">
        <f t="shared" si="186"/>
        <v>6964</v>
      </c>
      <c r="P147">
        <f t="shared" si="187"/>
        <v>6964</v>
      </c>
      <c r="Q147">
        <f t="shared" si="188"/>
        <v>0</v>
      </c>
      <c r="R147">
        <f t="shared" si="189"/>
        <v>0</v>
      </c>
      <c r="S147">
        <f t="shared" si="190"/>
        <v>0</v>
      </c>
      <c r="T147">
        <f t="shared" si="191"/>
        <v>0</v>
      </c>
      <c r="U147">
        <f t="shared" si="192"/>
        <v>0</v>
      </c>
      <c r="V147">
        <f t="shared" si="193"/>
        <v>0</v>
      </c>
      <c r="W147">
        <f t="shared" si="194"/>
        <v>0</v>
      </c>
      <c r="X147">
        <f t="shared" si="195"/>
        <v>0</v>
      </c>
      <c r="Y147">
        <f t="shared" si="195"/>
        <v>0</v>
      </c>
      <c r="AA147">
        <v>92806356</v>
      </c>
      <c r="AB147">
        <f t="shared" si="196"/>
        <v>2878.47</v>
      </c>
      <c r="AC147">
        <f>ROUND(((ES147*ROUND(0.05,7))),2)</f>
        <v>2878.47</v>
      </c>
      <c r="AD147">
        <f t="shared" si="197"/>
        <v>0</v>
      </c>
      <c r="AE147">
        <f t="shared" si="198"/>
        <v>0</v>
      </c>
      <c r="AF147">
        <f t="shared" si="198"/>
        <v>0</v>
      </c>
      <c r="AG147">
        <f t="shared" si="199"/>
        <v>0</v>
      </c>
      <c r="AH147">
        <f t="shared" si="200"/>
        <v>0</v>
      </c>
      <c r="AI147">
        <f t="shared" si="200"/>
        <v>0</v>
      </c>
      <c r="AJ147">
        <f t="shared" si="201"/>
        <v>0</v>
      </c>
      <c r="AK147">
        <v>57569.369999999995</v>
      </c>
      <c r="AL147">
        <v>57569.369999999995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108</v>
      </c>
      <c r="AU147">
        <v>55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9.92</v>
      </c>
      <c r="BD147" t="s">
        <v>6</v>
      </c>
      <c r="BE147" t="s">
        <v>6</v>
      </c>
      <c r="BF147" t="s">
        <v>6</v>
      </c>
      <c r="BG147" t="s">
        <v>6</v>
      </c>
      <c r="BH147">
        <v>3</v>
      </c>
      <c r="BI147">
        <v>1</v>
      </c>
      <c r="BJ147" t="s">
        <v>416</v>
      </c>
      <c r="BM147">
        <v>6004</v>
      </c>
      <c r="BN147">
        <v>0</v>
      </c>
      <c r="BO147" t="s">
        <v>6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108</v>
      </c>
      <c r="CA147">
        <v>55</v>
      </c>
      <c r="CB147" t="s">
        <v>6</v>
      </c>
      <c r="CE147">
        <v>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202"/>
        <v>6964</v>
      </c>
      <c r="CQ147">
        <f t="shared" si="216"/>
        <v>2878.47</v>
      </c>
      <c r="CR147">
        <f t="shared" si="216"/>
        <v>0</v>
      </c>
      <c r="CS147">
        <f t="shared" si="203"/>
        <v>0</v>
      </c>
      <c r="CT147">
        <f t="shared" si="204"/>
        <v>0</v>
      </c>
      <c r="CU147">
        <f t="shared" si="205"/>
        <v>0</v>
      </c>
      <c r="CV147">
        <f t="shared" si="205"/>
        <v>0</v>
      </c>
      <c r="CW147">
        <f t="shared" si="205"/>
        <v>0</v>
      </c>
      <c r="CX147">
        <f t="shared" si="205"/>
        <v>0</v>
      </c>
      <c r="CY147">
        <f t="shared" si="206"/>
        <v>0</v>
      </c>
      <c r="CZ147">
        <f t="shared" si="207"/>
        <v>0</v>
      </c>
      <c r="DC147" t="s">
        <v>6</v>
      </c>
      <c r="DD147" t="s">
        <v>417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95</v>
      </c>
      <c r="DW147" t="s">
        <v>95</v>
      </c>
      <c r="DX147">
        <v>1000</v>
      </c>
      <c r="DZ147" t="s">
        <v>6</v>
      </c>
      <c r="EA147" t="s">
        <v>6</v>
      </c>
      <c r="EB147" t="s">
        <v>6</v>
      </c>
      <c r="EC147" t="s">
        <v>6</v>
      </c>
      <c r="EE147">
        <v>66434266</v>
      </c>
      <c r="EF147">
        <v>2</v>
      </c>
      <c r="EG147" t="s">
        <v>25</v>
      </c>
      <c r="EH147">
        <v>6</v>
      </c>
      <c r="EI147" t="s">
        <v>65</v>
      </c>
      <c r="EJ147">
        <v>1</v>
      </c>
      <c r="EK147">
        <v>6004</v>
      </c>
      <c r="EL147" t="s">
        <v>394</v>
      </c>
      <c r="EM147" t="s">
        <v>66</v>
      </c>
      <c r="EO147" t="s">
        <v>6</v>
      </c>
      <c r="EQ147">
        <v>0</v>
      </c>
      <c r="ER147">
        <v>55063.96</v>
      </c>
      <c r="ES147">
        <v>57569.369999999995</v>
      </c>
      <c r="ET147">
        <v>0</v>
      </c>
      <c r="EU147">
        <v>0</v>
      </c>
      <c r="EV147">
        <v>0</v>
      </c>
      <c r="EW147">
        <v>0</v>
      </c>
      <c r="EX147">
        <v>0</v>
      </c>
      <c r="EZ147">
        <v>5</v>
      </c>
      <c r="FC147">
        <v>0</v>
      </c>
      <c r="FD147">
        <v>18</v>
      </c>
      <c r="FF147">
        <v>55063.96</v>
      </c>
      <c r="FQ147">
        <v>0</v>
      </c>
      <c r="FR147">
        <v>0</v>
      </c>
      <c r="FS147">
        <v>0</v>
      </c>
      <c r="FX147">
        <v>108</v>
      </c>
      <c r="FY147">
        <v>55</v>
      </c>
      <c r="GA147" t="s">
        <v>418</v>
      </c>
      <c r="GD147">
        <v>1</v>
      </c>
      <c r="GF147">
        <v>1331705514</v>
      </c>
      <c r="GG147">
        <v>2</v>
      </c>
      <c r="GH147">
        <v>3</v>
      </c>
      <c r="GI147">
        <v>4</v>
      </c>
      <c r="GJ147">
        <v>0</v>
      </c>
      <c r="GK147">
        <v>0</v>
      </c>
      <c r="GL147">
        <f t="shared" si="208"/>
        <v>0</v>
      </c>
      <c r="GM147">
        <f t="shared" si="209"/>
        <v>6964</v>
      </c>
      <c r="GN147">
        <f t="shared" si="210"/>
        <v>6964</v>
      </c>
      <c r="GO147">
        <f t="shared" si="211"/>
        <v>0</v>
      </c>
      <c r="GP147">
        <f t="shared" si="212"/>
        <v>0</v>
      </c>
      <c r="GR147">
        <v>1</v>
      </c>
      <c r="GS147">
        <v>1</v>
      </c>
      <c r="GT147">
        <v>0</v>
      </c>
      <c r="GU147" t="s">
        <v>6</v>
      </c>
      <c r="GV147">
        <f t="shared" si="213"/>
        <v>0</v>
      </c>
      <c r="GW147">
        <v>1</v>
      </c>
      <c r="GX147">
        <f t="shared" si="214"/>
        <v>0</v>
      </c>
      <c r="HA147">
        <v>0</v>
      </c>
      <c r="HB147">
        <v>0</v>
      </c>
      <c r="HC147">
        <f t="shared" si="215"/>
        <v>0</v>
      </c>
      <c r="HE147" t="s">
        <v>121</v>
      </c>
      <c r="HF147" t="s">
        <v>37</v>
      </c>
      <c r="HG147">
        <f>ROUND(AC147*I147,0)</f>
        <v>6964</v>
      </c>
      <c r="HM147" t="s">
        <v>6</v>
      </c>
      <c r="HN147" t="s">
        <v>395</v>
      </c>
      <c r="HO147" t="s">
        <v>396</v>
      </c>
      <c r="HP147" t="s">
        <v>394</v>
      </c>
      <c r="HQ147" t="s">
        <v>394</v>
      </c>
      <c r="HS147">
        <v>0</v>
      </c>
      <c r="IK147">
        <v>0</v>
      </c>
    </row>
    <row r="148" spans="1:247" x14ac:dyDescent="0.2">
      <c r="A148">
        <v>18</v>
      </c>
      <c r="B148">
        <v>1</v>
      </c>
      <c r="C148">
        <v>249</v>
      </c>
      <c r="E148" t="s">
        <v>428</v>
      </c>
      <c r="F148" t="s">
        <v>398</v>
      </c>
      <c r="G148" t="s">
        <v>429</v>
      </c>
      <c r="H148" t="str">
        <f>'1.Ведомость'!C132</f>
        <v>компл.</v>
      </c>
      <c r="I148">
        <f>I145*J148</f>
        <v>17.16</v>
      </c>
      <c r="J148">
        <v>100</v>
      </c>
      <c r="K148">
        <v>100</v>
      </c>
      <c r="O148">
        <f t="shared" si="186"/>
        <v>838</v>
      </c>
      <c r="P148">
        <f t="shared" si="187"/>
        <v>838</v>
      </c>
      <c r="Q148">
        <f t="shared" si="188"/>
        <v>0</v>
      </c>
      <c r="R148">
        <f t="shared" si="189"/>
        <v>0</v>
      </c>
      <c r="S148">
        <f t="shared" si="190"/>
        <v>0</v>
      </c>
      <c r="T148">
        <f t="shared" si="191"/>
        <v>0</v>
      </c>
      <c r="U148">
        <f t="shared" si="192"/>
        <v>0</v>
      </c>
      <c r="V148">
        <f t="shared" si="193"/>
        <v>0</v>
      </c>
      <c r="W148">
        <f t="shared" si="194"/>
        <v>0</v>
      </c>
      <c r="X148">
        <f t="shared" si="195"/>
        <v>0</v>
      </c>
      <c r="Y148">
        <f t="shared" si="195"/>
        <v>0</v>
      </c>
      <c r="AA148">
        <v>92806356</v>
      </c>
      <c r="AB148">
        <f t="shared" si="196"/>
        <v>48.82</v>
      </c>
      <c r="AC148">
        <f>ROUND((ES148),2)</f>
        <v>48.82</v>
      </c>
      <c r="AD148">
        <f t="shared" si="197"/>
        <v>0</v>
      </c>
      <c r="AE148">
        <f t="shared" si="198"/>
        <v>0</v>
      </c>
      <c r="AF148">
        <f t="shared" si="198"/>
        <v>0</v>
      </c>
      <c r="AG148">
        <f t="shared" si="199"/>
        <v>0</v>
      </c>
      <c r="AH148">
        <f t="shared" si="200"/>
        <v>0</v>
      </c>
      <c r="AI148">
        <f t="shared" si="200"/>
        <v>0</v>
      </c>
      <c r="AJ148">
        <f t="shared" si="201"/>
        <v>0</v>
      </c>
      <c r="AK148">
        <v>48.82</v>
      </c>
      <c r="AL148">
        <v>48.82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108</v>
      </c>
      <c r="AU148">
        <v>55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9.92</v>
      </c>
      <c r="BD148" t="s">
        <v>6</v>
      </c>
      <c r="BE148" t="s">
        <v>6</v>
      </c>
      <c r="BF148" t="s">
        <v>6</v>
      </c>
      <c r="BG148" t="s">
        <v>6</v>
      </c>
      <c r="BH148">
        <v>3</v>
      </c>
      <c r="BI148">
        <v>1</v>
      </c>
      <c r="BJ148" t="s">
        <v>401</v>
      </c>
      <c r="BM148">
        <v>6004</v>
      </c>
      <c r="BN148">
        <v>0</v>
      </c>
      <c r="BO148" t="s">
        <v>6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108</v>
      </c>
      <c r="CA148">
        <v>55</v>
      </c>
      <c r="CB148" t="s">
        <v>6</v>
      </c>
      <c r="CE148">
        <v>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202"/>
        <v>838</v>
      </c>
      <c r="CQ148">
        <f t="shared" si="216"/>
        <v>48.82</v>
      </c>
      <c r="CR148">
        <f t="shared" si="216"/>
        <v>0</v>
      </c>
      <c r="CS148">
        <f t="shared" si="203"/>
        <v>0</v>
      </c>
      <c r="CT148">
        <f t="shared" si="204"/>
        <v>0</v>
      </c>
      <c r="CU148">
        <f t="shared" si="205"/>
        <v>0</v>
      </c>
      <c r="CV148">
        <f t="shared" si="205"/>
        <v>0</v>
      </c>
      <c r="CW148">
        <f t="shared" si="205"/>
        <v>0</v>
      </c>
      <c r="CX148">
        <f t="shared" si="205"/>
        <v>0</v>
      </c>
      <c r="CY148">
        <f t="shared" si="206"/>
        <v>0</v>
      </c>
      <c r="CZ148">
        <f t="shared" si="207"/>
        <v>0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400</v>
      </c>
      <c r="DW148" t="s">
        <v>400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66434266</v>
      </c>
      <c r="EF148">
        <v>2</v>
      </c>
      <c r="EG148" t="s">
        <v>25</v>
      </c>
      <c r="EH148">
        <v>6</v>
      </c>
      <c r="EI148" t="s">
        <v>65</v>
      </c>
      <c r="EJ148">
        <v>1</v>
      </c>
      <c r="EK148">
        <v>6004</v>
      </c>
      <c r="EL148" t="s">
        <v>394</v>
      </c>
      <c r="EM148" t="s">
        <v>66</v>
      </c>
      <c r="EO148" t="s">
        <v>6</v>
      </c>
      <c r="EQ148">
        <v>0</v>
      </c>
      <c r="ER148">
        <v>48.82</v>
      </c>
      <c r="ES148">
        <v>48.82</v>
      </c>
      <c r="ET148">
        <v>0</v>
      </c>
      <c r="EU148">
        <v>0</v>
      </c>
      <c r="EV148">
        <v>0</v>
      </c>
      <c r="EW148">
        <v>0</v>
      </c>
      <c r="EX148">
        <v>0</v>
      </c>
      <c r="EZ148">
        <v>5</v>
      </c>
      <c r="FC148">
        <v>0</v>
      </c>
      <c r="FD148">
        <v>18</v>
      </c>
      <c r="FF148">
        <v>46.69</v>
      </c>
      <c r="FQ148">
        <v>0</v>
      </c>
      <c r="FR148">
        <v>0</v>
      </c>
      <c r="FS148">
        <v>0</v>
      </c>
      <c r="FX148">
        <v>108</v>
      </c>
      <c r="FY148">
        <v>55</v>
      </c>
      <c r="GA148" t="s">
        <v>430</v>
      </c>
      <c r="GD148">
        <v>1</v>
      </c>
      <c r="GF148">
        <v>1021895945</v>
      </c>
      <c r="GG148">
        <v>2</v>
      </c>
      <c r="GH148">
        <v>3</v>
      </c>
      <c r="GI148">
        <v>4</v>
      </c>
      <c r="GJ148">
        <v>0</v>
      </c>
      <c r="GK148">
        <v>0</v>
      </c>
      <c r="GL148">
        <f t="shared" si="208"/>
        <v>0</v>
      </c>
      <c r="GM148">
        <f t="shared" si="209"/>
        <v>838</v>
      </c>
      <c r="GN148">
        <f t="shared" si="210"/>
        <v>838</v>
      </c>
      <c r="GO148">
        <f t="shared" si="211"/>
        <v>0</v>
      </c>
      <c r="GP148">
        <f t="shared" si="212"/>
        <v>0</v>
      </c>
      <c r="GR148">
        <v>1</v>
      </c>
      <c r="GS148">
        <v>1</v>
      </c>
      <c r="GT148">
        <v>0</v>
      </c>
      <c r="GU148" t="s">
        <v>6</v>
      </c>
      <c r="GV148">
        <f t="shared" si="213"/>
        <v>0</v>
      </c>
      <c r="GW148">
        <v>1</v>
      </c>
      <c r="GX148">
        <f t="shared" si="214"/>
        <v>0</v>
      </c>
      <c r="HA148">
        <v>0</v>
      </c>
      <c r="HB148">
        <v>0</v>
      </c>
      <c r="HC148">
        <f t="shared" si="215"/>
        <v>0</v>
      </c>
      <c r="HE148" t="s">
        <v>121</v>
      </c>
      <c r="HF148" t="s">
        <v>37</v>
      </c>
      <c r="HG148">
        <f>ROUND(AC148*I148,0)</f>
        <v>838</v>
      </c>
      <c r="HM148" t="s">
        <v>6</v>
      </c>
      <c r="HN148" t="s">
        <v>395</v>
      </c>
      <c r="HO148" t="s">
        <v>396</v>
      </c>
      <c r="HP148" t="s">
        <v>394</v>
      </c>
      <c r="HQ148" t="s">
        <v>394</v>
      </c>
      <c r="HS148">
        <v>0</v>
      </c>
      <c r="IK148">
        <v>0</v>
      </c>
    </row>
    <row r="149" spans="1:247" x14ac:dyDescent="0.2">
      <c r="A149">
        <v>18</v>
      </c>
      <c r="B149">
        <v>1</v>
      </c>
      <c r="C149">
        <v>250</v>
      </c>
      <c r="E149" t="s">
        <v>431</v>
      </c>
      <c r="F149" t="s">
        <v>398</v>
      </c>
      <c r="G149" t="s">
        <v>432</v>
      </c>
      <c r="H149" t="str">
        <f>'1.Ведомость'!C133</f>
        <v>компл.</v>
      </c>
      <c r="I149">
        <f>I145*J149</f>
        <v>17.16</v>
      </c>
      <c r="J149">
        <v>100</v>
      </c>
      <c r="K149">
        <v>100</v>
      </c>
      <c r="O149">
        <f t="shared" si="186"/>
        <v>7650</v>
      </c>
      <c r="P149">
        <f t="shared" si="187"/>
        <v>7650</v>
      </c>
      <c r="Q149">
        <f t="shared" si="188"/>
        <v>0</v>
      </c>
      <c r="R149">
        <f t="shared" si="189"/>
        <v>0</v>
      </c>
      <c r="S149">
        <f t="shared" si="190"/>
        <v>0</v>
      </c>
      <c r="T149">
        <f t="shared" si="191"/>
        <v>0</v>
      </c>
      <c r="U149">
        <f t="shared" si="192"/>
        <v>0</v>
      </c>
      <c r="V149">
        <f t="shared" si="193"/>
        <v>0</v>
      </c>
      <c r="W149">
        <f t="shared" si="194"/>
        <v>0</v>
      </c>
      <c r="X149">
        <f t="shared" si="195"/>
        <v>0</v>
      </c>
      <c r="Y149">
        <f t="shared" si="195"/>
        <v>0</v>
      </c>
      <c r="AA149">
        <v>92806356</v>
      </c>
      <c r="AB149">
        <f t="shared" si="196"/>
        <v>445.78</v>
      </c>
      <c r="AC149">
        <f>ROUND((ES149),2)</f>
        <v>445.78</v>
      </c>
      <c r="AD149">
        <f t="shared" si="197"/>
        <v>0</v>
      </c>
      <c r="AE149">
        <f t="shared" si="198"/>
        <v>0</v>
      </c>
      <c r="AF149">
        <f t="shared" si="198"/>
        <v>0</v>
      </c>
      <c r="AG149">
        <f t="shared" si="199"/>
        <v>0</v>
      </c>
      <c r="AH149">
        <f t="shared" si="200"/>
        <v>0</v>
      </c>
      <c r="AI149">
        <f t="shared" si="200"/>
        <v>0</v>
      </c>
      <c r="AJ149">
        <f t="shared" si="201"/>
        <v>0</v>
      </c>
      <c r="AK149">
        <v>445.78000000000003</v>
      </c>
      <c r="AL149">
        <v>445.78000000000003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108</v>
      </c>
      <c r="AU149">
        <v>55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9.92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1</v>
      </c>
      <c r="BJ149" t="s">
        <v>401</v>
      </c>
      <c r="BM149">
        <v>6004</v>
      </c>
      <c r="BN149">
        <v>0</v>
      </c>
      <c r="BO149" t="s">
        <v>6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108</v>
      </c>
      <c r="CA149">
        <v>55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202"/>
        <v>7650</v>
      </c>
      <c r="CQ149">
        <f t="shared" si="216"/>
        <v>445.78</v>
      </c>
      <c r="CR149">
        <f t="shared" si="216"/>
        <v>0</v>
      </c>
      <c r="CS149">
        <f t="shared" si="203"/>
        <v>0</v>
      </c>
      <c r="CT149">
        <f t="shared" si="204"/>
        <v>0</v>
      </c>
      <c r="CU149">
        <f t="shared" si="205"/>
        <v>0</v>
      </c>
      <c r="CV149">
        <f t="shared" si="205"/>
        <v>0</v>
      </c>
      <c r="CW149">
        <f t="shared" si="205"/>
        <v>0</v>
      </c>
      <c r="CX149">
        <f t="shared" si="205"/>
        <v>0</v>
      </c>
      <c r="CY149">
        <f t="shared" si="206"/>
        <v>0</v>
      </c>
      <c r="CZ149">
        <f t="shared" si="207"/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400</v>
      </c>
      <c r="DW149" t="s">
        <v>400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66434266</v>
      </c>
      <c r="EF149">
        <v>2</v>
      </c>
      <c r="EG149" t="s">
        <v>25</v>
      </c>
      <c r="EH149">
        <v>6</v>
      </c>
      <c r="EI149" t="s">
        <v>65</v>
      </c>
      <c r="EJ149">
        <v>1</v>
      </c>
      <c r="EK149">
        <v>6004</v>
      </c>
      <c r="EL149" t="s">
        <v>394</v>
      </c>
      <c r="EM149" t="s">
        <v>66</v>
      </c>
      <c r="EO149" t="s">
        <v>6</v>
      </c>
      <c r="EQ149">
        <v>0</v>
      </c>
      <c r="ER149">
        <v>445.78000000000003</v>
      </c>
      <c r="ES149">
        <v>445.78000000000003</v>
      </c>
      <c r="ET149">
        <v>0</v>
      </c>
      <c r="EU149">
        <v>0</v>
      </c>
      <c r="EV149">
        <v>0</v>
      </c>
      <c r="EW149">
        <v>0</v>
      </c>
      <c r="EX149">
        <v>0</v>
      </c>
      <c r="EZ149">
        <v>5</v>
      </c>
      <c r="FC149">
        <v>0</v>
      </c>
      <c r="FD149">
        <v>18</v>
      </c>
      <c r="FF149">
        <v>426.38</v>
      </c>
      <c r="FQ149">
        <v>0</v>
      </c>
      <c r="FR149">
        <v>0</v>
      </c>
      <c r="FS149">
        <v>0</v>
      </c>
      <c r="FX149">
        <v>108</v>
      </c>
      <c r="FY149">
        <v>55</v>
      </c>
      <c r="GA149" t="s">
        <v>433</v>
      </c>
      <c r="GD149">
        <v>1</v>
      </c>
      <c r="GF149">
        <v>-1609593658</v>
      </c>
      <c r="GG149">
        <v>2</v>
      </c>
      <c r="GH149">
        <v>3</v>
      </c>
      <c r="GI149">
        <v>4</v>
      </c>
      <c r="GJ149">
        <v>0</v>
      </c>
      <c r="GK149">
        <v>0</v>
      </c>
      <c r="GL149">
        <f t="shared" si="208"/>
        <v>0</v>
      </c>
      <c r="GM149">
        <f t="shared" si="209"/>
        <v>7650</v>
      </c>
      <c r="GN149">
        <f t="shared" si="210"/>
        <v>7650</v>
      </c>
      <c r="GO149">
        <f t="shared" si="211"/>
        <v>0</v>
      </c>
      <c r="GP149">
        <f t="shared" si="212"/>
        <v>0</v>
      </c>
      <c r="GR149">
        <v>1</v>
      </c>
      <c r="GS149">
        <v>1</v>
      </c>
      <c r="GT149">
        <v>0</v>
      </c>
      <c r="GU149" t="s">
        <v>6</v>
      </c>
      <c r="GV149">
        <f t="shared" si="213"/>
        <v>0</v>
      </c>
      <c r="GW149">
        <v>1</v>
      </c>
      <c r="GX149">
        <f t="shared" si="214"/>
        <v>0</v>
      </c>
      <c r="HA149">
        <v>0</v>
      </c>
      <c r="HB149">
        <v>0</v>
      </c>
      <c r="HC149">
        <f t="shared" si="215"/>
        <v>0</v>
      </c>
      <c r="HE149" t="s">
        <v>121</v>
      </c>
      <c r="HF149" t="s">
        <v>37</v>
      </c>
      <c r="HG149">
        <f>ROUND(AC149*I149,0)</f>
        <v>7650</v>
      </c>
      <c r="HM149" t="s">
        <v>6</v>
      </c>
      <c r="HN149" t="s">
        <v>395</v>
      </c>
      <c r="HO149" t="s">
        <v>396</v>
      </c>
      <c r="HP149" t="s">
        <v>394</v>
      </c>
      <c r="HQ149" t="s">
        <v>394</v>
      </c>
      <c r="HS149">
        <v>0</v>
      </c>
      <c r="IK149">
        <v>0</v>
      </c>
    </row>
    <row r="150" spans="1:247" x14ac:dyDescent="0.2">
      <c r="A150">
        <v>18</v>
      </c>
      <c r="B150">
        <v>1</v>
      </c>
      <c r="C150">
        <v>251</v>
      </c>
      <c r="E150" t="s">
        <v>434</v>
      </c>
      <c r="F150" t="s">
        <v>32</v>
      </c>
      <c r="G150" t="s">
        <v>435</v>
      </c>
      <c r="H150" t="str">
        <f>'1.Ведомость'!C134</f>
        <v>м3</v>
      </c>
      <c r="I150">
        <f>I145*J150</f>
        <v>17.417400000000001</v>
      </c>
      <c r="J150">
        <v>101.5</v>
      </c>
      <c r="K150">
        <v>101.5</v>
      </c>
      <c r="O150">
        <f t="shared" si="186"/>
        <v>108488</v>
      </c>
      <c r="P150">
        <f t="shared" si="187"/>
        <v>108488</v>
      </c>
      <c r="Q150">
        <f t="shared" si="188"/>
        <v>0</v>
      </c>
      <c r="R150">
        <f t="shared" si="189"/>
        <v>0</v>
      </c>
      <c r="S150">
        <f t="shared" si="190"/>
        <v>0</v>
      </c>
      <c r="T150">
        <f t="shared" si="191"/>
        <v>0</v>
      </c>
      <c r="U150">
        <f t="shared" si="192"/>
        <v>0</v>
      </c>
      <c r="V150">
        <f t="shared" si="193"/>
        <v>0</v>
      </c>
      <c r="W150">
        <f t="shared" si="194"/>
        <v>0</v>
      </c>
      <c r="X150">
        <f t="shared" si="195"/>
        <v>0</v>
      </c>
      <c r="Y150">
        <f t="shared" si="195"/>
        <v>0</v>
      </c>
      <c r="AA150">
        <v>92806356</v>
      </c>
      <c r="AB150">
        <f t="shared" si="196"/>
        <v>6228.69</v>
      </c>
      <c r="AC150">
        <f>ROUND((ES150),2)</f>
        <v>6228.69</v>
      </c>
      <c r="AD150">
        <f t="shared" si="197"/>
        <v>0</v>
      </c>
      <c r="AE150">
        <f t="shared" si="198"/>
        <v>0</v>
      </c>
      <c r="AF150">
        <f t="shared" si="198"/>
        <v>0</v>
      </c>
      <c r="AG150">
        <f t="shared" si="199"/>
        <v>0</v>
      </c>
      <c r="AH150">
        <f t="shared" si="200"/>
        <v>0</v>
      </c>
      <c r="AI150">
        <f t="shared" si="200"/>
        <v>0</v>
      </c>
      <c r="AJ150">
        <f t="shared" si="201"/>
        <v>0</v>
      </c>
      <c r="AK150">
        <v>6228.6900000000005</v>
      </c>
      <c r="AL150">
        <v>6228.6900000000005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108</v>
      </c>
      <c r="AU150">
        <v>55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9.92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1</v>
      </c>
      <c r="BJ150" t="s">
        <v>6</v>
      </c>
      <c r="BM150">
        <v>6004</v>
      </c>
      <c r="BN150">
        <v>0</v>
      </c>
      <c r="BO150" t="s">
        <v>6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108</v>
      </c>
      <c r="CA150">
        <v>55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202"/>
        <v>108488</v>
      </c>
      <c r="CQ150">
        <f t="shared" si="216"/>
        <v>6228.69</v>
      </c>
      <c r="CR150">
        <f t="shared" si="216"/>
        <v>0</v>
      </c>
      <c r="CS150">
        <f t="shared" si="203"/>
        <v>0</v>
      </c>
      <c r="CT150">
        <f t="shared" si="204"/>
        <v>0</v>
      </c>
      <c r="CU150">
        <f t="shared" si="205"/>
        <v>0</v>
      </c>
      <c r="CV150">
        <f t="shared" si="205"/>
        <v>0</v>
      </c>
      <c r="CW150">
        <f t="shared" si="205"/>
        <v>0</v>
      </c>
      <c r="CX150">
        <f t="shared" si="205"/>
        <v>0</v>
      </c>
      <c r="CY150">
        <f t="shared" si="206"/>
        <v>0</v>
      </c>
      <c r="CZ150">
        <f t="shared" si="207"/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1007</v>
      </c>
      <c r="DV150" t="s">
        <v>34</v>
      </c>
      <c r="DW150" t="s">
        <v>34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66434266</v>
      </c>
      <c r="EF150">
        <v>2</v>
      </c>
      <c r="EG150" t="s">
        <v>25</v>
      </c>
      <c r="EH150">
        <v>6</v>
      </c>
      <c r="EI150" t="s">
        <v>65</v>
      </c>
      <c r="EJ150">
        <v>1</v>
      </c>
      <c r="EK150">
        <v>6004</v>
      </c>
      <c r="EL150" t="s">
        <v>394</v>
      </c>
      <c r="EM150" t="s">
        <v>66</v>
      </c>
      <c r="EO150" t="s">
        <v>6</v>
      </c>
      <c r="EQ150">
        <v>1048576</v>
      </c>
      <c r="ER150">
        <v>6106.56</v>
      </c>
      <c r="ES150">
        <v>6228.6900000000005</v>
      </c>
      <c r="ET150">
        <v>0</v>
      </c>
      <c r="EU150">
        <v>0</v>
      </c>
      <c r="EV150">
        <v>0</v>
      </c>
      <c r="EW150">
        <v>0</v>
      </c>
      <c r="EX150">
        <v>0</v>
      </c>
      <c r="EZ150">
        <v>5</v>
      </c>
      <c r="FC150">
        <v>0</v>
      </c>
      <c r="FD150">
        <v>18</v>
      </c>
      <c r="FF150">
        <v>6106.56</v>
      </c>
      <c r="FQ150">
        <v>0</v>
      </c>
      <c r="FR150">
        <v>0</v>
      </c>
      <c r="FS150">
        <v>0</v>
      </c>
      <c r="FX150">
        <v>108</v>
      </c>
      <c r="FY150">
        <v>55</v>
      </c>
      <c r="GA150" t="s">
        <v>436</v>
      </c>
      <c r="GD150">
        <v>1</v>
      </c>
      <c r="GF150">
        <v>2087697743</v>
      </c>
      <c r="GG150">
        <v>2</v>
      </c>
      <c r="GH150">
        <v>3</v>
      </c>
      <c r="GI150">
        <v>4</v>
      </c>
      <c r="GJ150">
        <v>0</v>
      </c>
      <c r="GK150">
        <v>0</v>
      </c>
      <c r="GL150">
        <f t="shared" si="208"/>
        <v>0</v>
      </c>
      <c r="GM150">
        <f t="shared" si="209"/>
        <v>108488</v>
      </c>
      <c r="GN150">
        <f t="shared" si="210"/>
        <v>108488</v>
      </c>
      <c r="GO150">
        <f t="shared" si="211"/>
        <v>0</v>
      </c>
      <c r="GP150">
        <f t="shared" si="212"/>
        <v>0</v>
      </c>
      <c r="GR150">
        <v>1</v>
      </c>
      <c r="GS150">
        <v>1</v>
      </c>
      <c r="GT150">
        <v>0</v>
      </c>
      <c r="GU150" t="s">
        <v>6</v>
      </c>
      <c r="GV150">
        <f t="shared" si="213"/>
        <v>0</v>
      </c>
      <c r="GW150">
        <v>1</v>
      </c>
      <c r="GX150">
        <f t="shared" si="214"/>
        <v>0</v>
      </c>
      <c r="HA150">
        <v>0</v>
      </c>
      <c r="HB150">
        <v>0</v>
      </c>
      <c r="HC150">
        <f t="shared" si="215"/>
        <v>0</v>
      </c>
      <c r="HE150" t="s">
        <v>36</v>
      </c>
      <c r="HF150" t="s">
        <v>37</v>
      </c>
      <c r="HG150">
        <f>ROUND(AC150*I150,0)</f>
        <v>108488</v>
      </c>
      <c r="HM150" t="s">
        <v>6</v>
      </c>
      <c r="HN150" t="s">
        <v>395</v>
      </c>
      <c r="HO150" t="s">
        <v>396</v>
      </c>
      <c r="HP150" t="s">
        <v>394</v>
      </c>
      <c r="HQ150" t="s">
        <v>394</v>
      </c>
      <c r="HS150">
        <v>0</v>
      </c>
      <c r="IK150">
        <v>0</v>
      </c>
    </row>
    <row r="151" spans="1:247" x14ac:dyDescent="0.2">
      <c r="A151">
        <v>18</v>
      </c>
      <c r="B151">
        <v>1</v>
      </c>
      <c r="C151">
        <v>247</v>
      </c>
      <c r="E151" t="s">
        <v>437</v>
      </c>
      <c r="F151" t="s">
        <v>438</v>
      </c>
      <c r="G151" t="s">
        <v>439</v>
      </c>
      <c r="H151" t="str">
        <f>'1.Ведомость'!C135</f>
        <v>100 ШТ</v>
      </c>
      <c r="I151">
        <f>I145*J151</f>
        <v>3.9468000000000003E-2</v>
      </c>
      <c r="J151">
        <v>0.23</v>
      </c>
      <c r="K151">
        <v>0.23</v>
      </c>
      <c r="O151">
        <f t="shared" si="186"/>
        <v>6</v>
      </c>
      <c r="P151">
        <f t="shared" si="187"/>
        <v>6</v>
      </c>
      <c r="Q151">
        <f t="shared" si="188"/>
        <v>0</v>
      </c>
      <c r="R151">
        <f t="shared" si="189"/>
        <v>0</v>
      </c>
      <c r="S151">
        <f t="shared" si="190"/>
        <v>0</v>
      </c>
      <c r="T151">
        <f t="shared" si="191"/>
        <v>0</v>
      </c>
      <c r="U151">
        <f t="shared" si="192"/>
        <v>0</v>
      </c>
      <c r="V151">
        <f t="shared" si="193"/>
        <v>0</v>
      </c>
      <c r="W151">
        <f t="shared" si="194"/>
        <v>0</v>
      </c>
      <c r="X151">
        <f t="shared" si="195"/>
        <v>0</v>
      </c>
      <c r="Y151">
        <f t="shared" si="195"/>
        <v>0</v>
      </c>
      <c r="AA151">
        <v>92806356</v>
      </c>
      <c r="AB151">
        <f t="shared" si="196"/>
        <v>15.97</v>
      </c>
      <c r="AC151">
        <f>ROUND((ES151),2)</f>
        <v>15.97</v>
      </c>
      <c r="AD151">
        <f t="shared" si="197"/>
        <v>0</v>
      </c>
      <c r="AE151">
        <f t="shared" si="198"/>
        <v>0</v>
      </c>
      <c r="AF151">
        <f t="shared" si="198"/>
        <v>0</v>
      </c>
      <c r="AG151">
        <f t="shared" si="199"/>
        <v>0</v>
      </c>
      <c r="AH151">
        <f t="shared" si="200"/>
        <v>0</v>
      </c>
      <c r="AI151">
        <f t="shared" si="200"/>
        <v>0</v>
      </c>
      <c r="AJ151">
        <f t="shared" si="201"/>
        <v>0</v>
      </c>
      <c r="AK151">
        <v>15.97</v>
      </c>
      <c r="AL151">
        <v>15.97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108</v>
      </c>
      <c r="AU151">
        <v>55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9.92</v>
      </c>
      <c r="BD151" t="s">
        <v>6</v>
      </c>
      <c r="BE151" t="s">
        <v>6</v>
      </c>
      <c r="BF151" t="s">
        <v>6</v>
      </c>
      <c r="BG151" t="s">
        <v>6</v>
      </c>
      <c r="BH151">
        <v>3</v>
      </c>
      <c r="BI151">
        <v>1</v>
      </c>
      <c r="BJ151" t="s">
        <v>440</v>
      </c>
      <c r="BM151">
        <v>6004</v>
      </c>
      <c r="BN151">
        <v>0</v>
      </c>
      <c r="BO151" t="s">
        <v>6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108</v>
      </c>
      <c r="CA151">
        <v>55</v>
      </c>
      <c r="CB151" t="s">
        <v>6</v>
      </c>
      <c r="CE151">
        <v>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202"/>
        <v>6</v>
      </c>
      <c r="CQ151">
        <f>AC151*BC151</f>
        <v>158.42240000000001</v>
      </c>
      <c r="CR151">
        <f>AD151*BB151</f>
        <v>0</v>
      </c>
      <c r="CS151">
        <f t="shared" si="203"/>
        <v>0</v>
      </c>
      <c r="CT151">
        <f t="shared" si="204"/>
        <v>0</v>
      </c>
      <c r="CU151">
        <f t="shared" si="205"/>
        <v>0</v>
      </c>
      <c r="CV151">
        <f t="shared" si="205"/>
        <v>0</v>
      </c>
      <c r="CW151">
        <f t="shared" si="205"/>
        <v>0</v>
      </c>
      <c r="CX151">
        <f t="shared" si="205"/>
        <v>0</v>
      </c>
      <c r="CY151">
        <f t="shared" si="206"/>
        <v>0</v>
      </c>
      <c r="CZ151">
        <f t="shared" si="207"/>
        <v>0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23</v>
      </c>
      <c r="DW151" t="s">
        <v>23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66434266</v>
      </c>
      <c r="EF151">
        <v>2</v>
      </c>
      <c r="EG151" t="s">
        <v>25</v>
      </c>
      <c r="EH151">
        <v>6</v>
      </c>
      <c r="EI151" t="s">
        <v>65</v>
      </c>
      <c r="EJ151">
        <v>1</v>
      </c>
      <c r="EK151">
        <v>6004</v>
      </c>
      <c r="EL151" t="s">
        <v>394</v>
      </c>
      <c r="EM151" t="s">
        <v>66</v>
      </c>
      <c r="EO151" t="s">
        <v>6</v>
      </c>
      <c r="EQ151">
        <v>0</v>
      </c>
      <c r="ER151">
        <v>15.97</v>
      </c>
      <c r="ES151">
        <v>15.97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108</v>
      </c>
      <c r="FY151">
        <v>55</v>
      </c>
      <c r="GA151" t="s">
        <v>6</v>
      </c>
      <c r="GD151">
        <v>1</v>
      </c>
      <c r="GF151">
        <v>-1631322187</v>
      </c>
      <c r="GG151">
        <v>2</v>
      </c>
      <c r="GH151">
        <v>1</v>
      </c>
      <c r="GI151">
        <v>4</v>
      </c>
      <c r="GJ151">
        <v>0</v>
      </c>
      <c r="GK151">
        <v>0</v>
      </c>
      <c r="GL151">
        <f t="shared" si="208"/>
        <v>0</v>
      </c>
      <c r="GM151">
        <f t="shared" si="209"/>
        <v>6</v>
      </c>
      <c r="GN151">
        <f t="shared" si="210"/>
        <v>6</v>
      </c>
      <c r="GO151">
        <f t="shared" si="211"/>
        <v>0</v>
      </c>
      <c r="GP151">
        <f t="shared" si="212"/>
        <v>0</v>
      </c>
      <c r="GR151">
        <v>0</v>
      </c>
      <c r="GS151">
        <v>0</v>
      </c>
      <c r="GT151">
        <v>0</v>
      </c>
      <c r="GU151" t="s">
        <v>6</v>
      </c>
      <c r="GV151">
        <f t="shared" si="213"/>
        <v>0</v>
      </c>
      <c r="GW151">
        <v>1</v>
      </c>
      <c r="GX151">
        <f t="shared" si="214"/>
        <v>0</v>
      </c>
      <c r="HA151">
        <v>0</v>
      </c>
      <c r="HB151">
        <v>0</v>
      </c>
      <c r="HC151">
        <f t="shared" si="215"/>
        <v>0</v>
      </c>
      <c r="HE151" t="s">
        <v>6</v>
      </c>
      <c r="HF151" t="s">
        <v>6</v>
      </c>
      <c r="HM151" t="s">
        <v>6</v>
      </c>
      <c r="HN151" t="s">
        <v>395</v>
      </c>
      <c r="HO151" t="s">
        <v>396</v>
      </c>
      <c r="HP151" t="s">
        <v>394</v>
      </c>
      <c r="HQ151" t="s">
        <v>394</v>
      </c>
      <c r="HS151">
        <v>0</v>
      </c>
      <c r="IK151">
        <v>0</v>
      </c>
    </row>
    <row r="152" spans="1:247" x14ac:dyDescent="0.2">
      <c r="A152">
        <v>19</v>
      </c>
      <c r="B152">
        <v>1</v>
      </c>
      <c r="F152" t="s">
        <v>6</v>
      </c>
      <c r="G152" t="s">
        <v>441</v>
      </c>
      <c r="H152" t="s">
        <v>6</v>
      </c>
      <c r="AA152">
        <v>1</v>
      </c>
      <c r="IK152">
        <v>0</v>
      </c>
    </row>
    <row r="153" spans="1:247" x14ac:dyDescent="0.2">
      <c r="A153">
        <v>17</v>
      </c>
      <c r="B153">
        <v>1</v>
      </c>
      <c r="C153">
        <f>ROW(SmtRes!A272)</f>
        <v>272</v>
      </c>
      <c r="D153">
        <f>ROW(EtalonRes!A262)</f>
        <v>262</v>
      </c>
      <c r="E153" t="s">
        <v>442</v>
      </c>
      <c r="F153" t="s">
        <v>443</v>
      </c>
      <c r="G153" t="s">
        <v>444</v>
      </c>
      <c r="H153" t="s">
        <v>63</v>
      </c>
      <c r="I153">
        <f>ROUND(0.0258+0.0142+0.0188+0.0188,7)</f>
        <v>7.7600000000000002E-2</v>
      </c>
      <c r="J153">
        <v>0</v>
      </c>
      <c r="K153">
        <f>ROUND(0.0258+0.0142+0.0188+0.0188,7)</f>
        <v>7.7600000000000002E-2</v>
      </c>
      <c r="O153">
        <f t="shared" ref="O153:O168" si="217">ROUND(CP153,0)</f>
        <v>64854</v>
      </c>
      <c r="P153">
        <f t="shared" ref="P153:P168" si="218">ROUND(CQ153*I153,0)</f>
        <v>2198</v>
      </c>
      <c r="Q153">
        <f t="shared" ref="Q153:Q168" si="219">ROUND(CR153*I153,0)</f>
        <v>11106</v>
      </c>
      <c r="R153">
        <f t="shared" ref="R153:R168" si="220">ROUND(CS153*I153,0)</f>
        <v>4740</v>
      </c>
      <c r="S153">
        <f t="shared" ref="S153:S168" si="221">ROUND(CT153*I153,0)</f>
        <v>51550</v>
      </c>
      <c r="T153">
        <f t="shared" ref="T153:T168" si="222">ROUND(CU153*I153,0)</f>
        <v>0</v>
      </c>
      <c r="U153">
        <f t="shared" ref="U153:U168" si="223">ROUND(CV153*I153,7)</f>
        <v>131.50872000000001</v>
      </c>
      <c r="V153">
        <f t="shared" ref="V153:V168" si="224">ROUND(CW153*I153,7)</f>
        <v>7.9004560000000001</v>
      </c>
      <c r="W153">
        <f t="shared" ref="W153:W168" si="225">ROUND(CX153*I153,0)</f>
        <v>0</v>
      </c>
      <c r="X153">
        <f t="shared" ref="X153:X168" si="226">ROUND(CY153,0)</f>
        <v>60793</v>
      </c>
      <c r="Y153">
        <f t="shared" ref="Y153:Y168" si="227">ROUND(CZ153,0)</f>
        <v>30960</v>
      </c>
      <c r="AA153">
        <v>92806356</v>
      </c>
      <c r="AB153">
        <f t="shared" ref="AB153:AB168" si="228">ROUND((AC153+AD153+AF153),2)</f>
        <v>26771.49</v>
      </c>
      <c r="AC153">
        <f>ROUND((ES153),2)</f>
        <v>2855.26</v>
      </c>
      <c r="AD153">
        <f t="shared" ref="AD153:AD168" si="229">ROUND((((ET153)-(EU153))+AE153),2)</f>
        <v>9104.5499999999993</v>
      </c>
      <c r="AE153">
        <f t="shared" ref="AE153:AE168" si="230">ROUND((EU153),2)</f>
        <v>1361.89</v>
      </c>
      <c r="AF153">
        <f t="shared" ref="AF153:AF168" si="231">ROUND((EV153),2)</f>
        <v>14811.68</v>
      </c>
      <c r="AG153">
        <f t="shared" ref="AG153:AG168" si="232">ROUND((AP153),2)</f>
        <v>0</v>
      </c>
      <c r="AH153">
        <f t="shared" ref="AH153:AH168" si="233">(EW153)</f>
        <v>1694.7</v>
      </c>
      <c r="AI153">
        <f t="shared" ref="AI153:AI168" si="234">(EX153)</f>
        <v>101.81</v>
      </c>
      <c r="AJ153">
        <f t="shared" ref="AJ153:AJ168" si="235">(AS153)</f>
        <v>0</v>
      </c>
      <c r="AK153">
        <v>26771.49</v>
      </c>
      <c r="AL153">
        <v>2855.26</v>
      </c>
      <c r="AM153">
        <v>9104.5499999999993</v>
      </c>
      <c r="AN153">
        <v>1361.89</v>
      </c>
      <c r="AO153">
        <v>14811.68</v>
      </c>
      <c r="AP153">
        <v>0</v>
      </c>
      <c r="AQ153">
        <v>1694.7</v>
      </c>
      <c r="AR153">
        <v>101.81</v>
      </c>
      <c r="AS153">
        <v>0</v>
      </c>
      <c r="AT153">
        <v>108</v>
      </c>
      <c r="AU153">
        <v>55</v>
      </c>
      <c r="AV153">
        <v>1</v>
      </c>
      <c r="AW153">
        <v>1</v>
      </c>
      <c r="AZ153">
        <v>1</v>
      </c>
      <c r="BA153">
        <v>44.85</v>
      </c>
      <c r="BB153">
        <v>15.72</v>
      </c>
      <c r="BC153">
        <v>9.92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445</v>
      </c>
      <c r="BM153">
        <v>6004</v>
      </c>
      <c r="BN153">
        <v>0</v>
      </c>
      <c r="BO153" t="s">
        <v>6</v>
      </c>
      <c r="BP153">
        <v>0</v>
      </c>
      <c r="BQ153">
        <v>2</v>
      </c>
      <c r="BR153">
        <v>0</v>
      </c>
      <c r="BS153">
        <v>44.85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108</v>
      </c>
      <c r="CA153">
        <v>55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ref="CP153:CP168" si="236">(P153+Q153+S153)</f>
        <v>64854</v>
      </c>
      <c r="CQ153">
        <f>AC153*BC153</f>
        <v>28324.179200000002</v>
      </c>
      <c r="CR153">
        <f>AD153*BB153</f>
        <v>143123.52599999998</v>
      </c>
      <c r="CS153">
        <f t="shared" ref="CS153:CS168" si="237">AE153*BS153</f>
        <v>61080.766500000005</v>
      </c>
      <c r="CT153">
        <f t="shared" ref="CT153:CT168" si="238">AF153*BA153</f>
        <v>664303.848</v>
      </c>
      <c r="CU153">
        <f t="shared" ref="CU153:CU168" si="239">AG153</f>
        <v>0</v>
      </c>
      <c r="CV153">
        <f t="shared" ref="CV153:CV168" si="240">AH153</f>
        <v>1694.7</v>
      </c>
      <c r="CW153">
        <f t="shared" ref="CW153:CW168" si="241">AI153</f>
        <v>101.81</v>
      </c>
      <c r="CX153">
        <f t="shared" ref="CX153:CX168" si="242">AJ153</f>
        <v>0</v>
      </c>
      <c r="CY153">
        <f t="shared" ref="CY153:CY168" si="243">(((S153+R153)*AT153)/100)</f>
        <v>60793.2</v>
      </c>
      <c r="CZ153">
        <f t="shared" ref="CZ153:CZ168" si="244">(((S153+R153)*AU153)/100)</f>
        <v>30959.5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1007</v>
      </c>
      <c r="DV153" t="s">
        <v>63</v>
      </c>
      <c r="DW153" t="s">
        <v>63</v>
      </c>
      <c r="DX153">
        <v>100</v>
      </c>
      <c r="DZ153" t="s">
        <v>6</v>
      </c>
      <c r="EA153" t="s">
        <v>6</v>
      </c>
      <c r="EB153" t="s">
        <v>6</v>
      </c>
      <c r="EC153" t="s">
        <v>6</v>
      </c>
      <c r="EE153">
        <v>66434266</v>
      </c>
      <c r="EF153">
        <v>2</v>
      </c>
      <c r="EG153" t="s">
        <v>25</v>
      </c>
      <c r="EH153">
        <v>6</v>
      </c>
      <c r="EI153" t="s">
        <v>65</v>
      </c>
      <c r="EJ153">
        <v>1</v>
      </c>
      <c r="EK153">
        <v>6004</v>
      </c>
      <c r="EL153" t="s">
        <v>394</v>
      </c>
      <c r="EM153" t="s">
        <v>66</v>
      </c>
      <c r="EO153" t="s">
        <v>6</v>
      </c>
      <c r="EQ153">
        <v>1310720</v>
      </c>
      <c r="ER153">
        <v>26771.49</v>
      </c>
      <c r="ES153">
        <v>2855.26</v>
      </c>
      <c r="ET153">
        <v>9104.5499999999993</v>
      </c>
      <c r="EU153">
        <v>1361.89</v>
      </c>
      <c r="EV153">
        <v>14811.68</v>
      </c>
      <c r="EW153">
        <v>1694.7</v>
      </c>
      <c r="EX153">
        <v>101.81</v>
      </c>
      <c r="EY153">
        <v>0</v>
      </c>
      <c r="FQ153">
        <v>0</v>
      </c>
      <c r="FR153">
        <v>0</v>
      </c>
      <c r="FS153">
        <v>0</v>
      </c>
      <c r="FX153">
        <v>108</v>
      </c>
      <c r="FY153">
        <v>55</v>
      </c>
      <c r="GA153" t="s">
        <v>6</v>
      </c>
      <c r="GD153">
        <v>1</v>
      </c>
      <c r="GF153">
        <v>-1697891152</v>
      </c>
      <c r="GG153">
        <v>2</v>
      </c>
      <c r="GH153">
        <v>1</v>
      </c>
      <c r="GI153">
        <v>4</v>
      </c>
      <c r="GJ153">
        <v>0</v>
      </c>
      <c r="GK153">
        <v>0</v>
      </c>
      <c r="GL153">
        <f t="shared" ref="GL153:GL168" si="245">ROUND(IF(AND(BH153=3,BI153=3,FS153&lt;&gt;0),P153,0),0)</f>
        <v>0</v>
      </c>
      <c r="GM153">
        <f t="shared" ref="GM153:GM168" si="246">ROUND(O153+X153+Y153,0)+GX153</f>
        <v>156607</v>
      </c>
      <c r="GN153">
        <f t="shared" ref="GN153:GN168" si="247">IF(OR(BI153=0,BI153=1),GM153-GX153,0)</f>
        <v>156607</v>
      </c>
      <c r="GO153">
        <f t="shared" ref="GO153:GO168" si="248">IF(BI153=2,GM153-GX153,0)</f>
        <v>0</v>
      </c>
      <c r="GP153">
        <f t="shared" ref="GP153:GP168" si="249">IF(BI153=4,GM153-GX153,0)</f>
        <v>0</v>
      </c>
      <c r="GR153">
        <v>0</v>
      </c>
      <c r="GS153">
        <v>3</v>
      </c>
      <c r="GT153">
        <v>0</v>
      </c>
      <c r="GU153" t="s">
        <v>6</v>
      </c>
      <c r="GV153">
        <f t="shared" ref="GV153:GV168" si="250">ROUND((GT153),2)</f>
        <v>0</v>
      </c>
      <c r="GW153">
        <v>1</v>
      </c>
      <c r="GX153">
        <f t="shared" ref="GX153:GX168" si="251">ROUND(HC153*I153,0)</f>
        <v>0</v>
      </c>
      <c r="HA153">
        <v>0</v>
      </c>
      <c r="HB153">
        <v>0</v>
      </c>
      <c r="HC153">
        <f t="shared" ref="HC153:HC168" si="252">GV153*GW153</f>
        <v>0</v>
      </c>
      <c r="HE153" t="s">
        <v>6</v>
      </c>
      <c r="HF153" t="s">
        <v>6</v>
      </c>
      <c r="HM153" t="s">
        <v>6</v>
      </c>
      <c r="HN153" t="s">
        <v>395</v>
      </c>
      <c r="HO153" t="s">
        <v>396</v>
      </c>
      <c r="HP153" t="s">
        <v>394</v>
      </c>
      <c r="HQ153" t="s">
        <v>394</v>
      </c>
      <c r="HS153">
        <v>0</v>
      </c>
      <c r="IK153">
        <v>0</v>
      </c>
      <c r="IL153" t="s">
        <v>1008</v>
      </c>
      <c r="IM153">
        <v>7.7600000000000002E-2</v>
      </c>
    </row>
    <row r="154" spans="1:247" x14ac:dyDescent="0.2">
      <c r="A154">
        <v>18</v>
      </c>
      <c r="B154">
        <v>1</v>
      </c>
      <c r="C154">
        <v>271</v>
      </c>
      <c r="E154" t="s">
        <v>446</v>
      </c>
      <c r="F154" t="s">
        <v>398</v>
      </c>
      <c r="G154" t="s">
        <v>447</v>
      </c>
      <c r="H154" t="str">
        <f>'1.Ведомость'!C141</f>
        <v>КОМПЛ</v>
      </c>
      <c r="I154">
        <f>I153*J154</f>
        <v>7.76</v>
      </c>
      <c r="J154">
        <v>100</v>
      </c>
      <c r="K154">
        <v>100</v>
      </c>
      <c r="O154">
        <f t="shared" si="217"/>
        <v>3613</v>
      </c>
      <c r="P154">
        <f t="shared" si="218"/>
        <v>3613</v>
      </c>
      <c r="Q154">
        <f t="shared" si="219"/>
        <v>0</v>
      </c>
      <c r="R154">
        <f t="shared" si="220"/>
        <v>0</v>
      </c>
      <c r="S154">
        <f t="shared" si="221"/>
        <v>0</v>
      </c>
      <c r="T154">
        <f t="shared" si="222"/>
        <v>0</v>
      </c>
      <c r="U154">
        <f t="shared" si="223"/>
        <v>0</v>
      </c>
      <c r="V154">
        <f t="shared" si="224"/>
        <v>0</v>
      </c>
      <c r="W154">
        <f t="shared" si="225"/>
        <v>0</v>
      </c>
      <c r="X154">
        <f t="shared" si="226"/>
        <v>0</v>
      </c>
      <c r="Y154">
        <f t="shared" si="227"/>
        <v>0</v>
      </c>
      <c r="AA154">
        <v>92806356</v>
      </c>
      <c r="AB154">
        <f t="shared" si="228"/>
        <v>465.55</v>
      </c>
      <c r="AC154">
        <f>ROUND((ES154),2)</f>
        <v>465.55</v>
      </c>
      <c r="AD154">
        <f t="shared" si="229"/>
        <v>0</v>
      </c>
      <c r="AE154">
        <f t="shared" si="230"/>
        <v>0</v>
      </c>
      <c r="AF154">
        <f t="shared" si="231"/>
        <v>0</v>
      </c>
      <c r="AG154">
        <f t="shared" si="232"/>
        <v>0</v>
      </c>
      <c r="AH154">
        <f t="shared" si="233"/>
        <v>0</v>
      </c>
      <c r="AI154">
        <f t="shared" si="234"/>
        <v>0</v>
      </c>
      <c r="AJ154">
        <f t="shared" si="235"/>
        <v>0</v>
      </c>
      <c r="AK154">
        <v>465.55</v>
      </c>
      <c r="AL154">
        <v>465.55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108</v>
      </c>
      <c r="AU154">
        <v>55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9.92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6</v>
      </c>
      <c r="BM154">
        <v>6004</v>
      </c>
      <c r="BN154">
        <v>0</v>
      </c>
      <c r="BO154" t="s">
        <v>6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108</v>
      </c>
      <c r="CA154">
        <v>55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236"/>
        <v>3613</v>
      </c>
      <c r="CQ154">
        <f t="shared" ref="CQ154:CR159" si="253">AC154</f>
        <v>465.55</v>
      </c>
      <c r="CR154">
        <f t="shared" si="253"/>
        <v>0</v>
      </c>
      <c r="CS154">
        <f t="shared" si="237"/>
        <v>0</v>
      </c>
      <c r="CT154">
        <f t="shared" si="238"/>
        <v>0</v>
      </c>
      <c r="CU154">
        <f t="shared" si="239"/>
        <v>0</v>
      </c>
      <c r="CV154">
        <f t="shared" si="240"/>
        <v>0</v>
      </c>
      <c r="CW154">
        <f t="shared" si="241"/>
        <v>0</v>
      </c>
      <c r="CX154">
        <f t="shared" si="242"/>
        <v>0</v>
      </c>
      <c r="CY154">
        <f t="shared" si="243"/>
        <v>0</v>
      </c>
      <c r="CZ154">
        <f t="shared" si="244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448</v>
      </c>
      <c r="DW154" t="s">
        <v>448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66434266</v>
      </c>
      <c r="EF154">
        <v>2</v>
      </c>
      <c r="EG154" t="s">
        <v>25</v>
      </c>
      <c r="EH154">
        <v>6</v>
      </c>
      <c r="EI154" t="s">
        <v>65</v>
      </c>
      <c r="EJ154">
        <v>1</v>
      </c>
      <c r="EK154">
        <v>6004</v>
      </c>
      <c r="EL154" t="s">
        <v>394</v>
      </c>
      <c r="EM154" t="s">
        <v>66</v>
      </c>
      <c r="EO154" t="s">
        <v>6</v>
      </c>
      <c r="EQ154">
        <v>0</v>
      </c>
      <c r="ER154">
        <v>465.55</v>
      </c>
      <c r="ES154">
        <v>465.55</v>
      </c>
      <c r="ET154">
        <v>0</v>
      </c>
      <c r="EU154">
        <v>0</v>
      </c>
      <c r="EV154">
        <v>0</v>
      </c>
      <c r="EW154">
        <v>0</v>
      </c>
      <c r="EX154">
        <v>0</v>
      </c>
      <c r="EZ154">
        <v>5</v>
      </c>
      <c r="FC154">
        <v>0</v>
      </c>
      <c r="FD154">
        <v>18</v>
      </c>
      <c r="FF154">
        <v>445.29</v>
      </c>
      <c r="FQ154">
        <v>0</v>
      </c>
      <c r="FR154">
        <v>0</v>
      </c>
      <c r="FS154">
        <v>0</v>
      </c>
      <c r="FX154">
        <v>108</v>
      </c>
      <c r="FY154">
        <v>55</v>
      </c>
      <c r="GA154" t="s">
        <v>402</v>
      </c>
      <c r="GD154">
        <v>1</v>
      </c>
      <c r="GF154">
        <v>455277608</v>
      </c>
      <c r="GG154">
        <v>2</v>
      </c>
      <c r="GH154">
        <v>3</v>
      </c>
      <c r="GI154">
        <v>4</v>
      </c>
      <c r="GJ154">
        <v>0</v>
      </c>
      <c r="GK154">
        <v>0</v>
      </c>
      <c r="GL154">
        <f t="shared" si="245"/>
        <v>0</v>
      </c>
      <c r="GM154">
        <f t="shared" si="246"/>
        <v>3613</v>
      </c>
      <c r="GN154">
        <f t="shared" si="247"/>
        <v>3613</v>
      </c>
      <c r="GO154">
        <f t="shared" si="248"/>
        <v>0</v>
      </c>
      <c r="GP154">
        <f t="shared" si="249"/>
        <v>0</v>
      </c>
      <c r="GR154">
        <v>1</v>
      </c>
      <c r="GS154">
        <v>1</v>
      </c>
      <c r="GT154">
        <v>0</v>
      </c>
      <c r="GU154" t="s">
        <v>6</v>
      </c>
      <c r="GV154">
        <f t="shared" si="250"/>
        <v>0</v>
      </c>
      <c r="GW154">
        <v>1</v>
      </c>
      <c r="GX154">
        <f t="shared" si="251"/>
        <v>0</v>
      </c>
      <c r="HA154">
        <v>0</v>
      </c>
      <c r="HB154">
        <v>0</v>
      </c>
      <c r="HC154">
        <f t="shared" si="252"/>
        <v>0</v>
      </c>
      <c r="HE154" t="s">
        <v>121</v>
      </c>
      <c r="HF154" t="s">
        <v>37</v>
      </c>
      <c r="HG154">
        <f t="shared" ref="HG154:HG159" si="254">ROUND(AC154*I154,0)</f>
        <v>3613</v>
      </c>
      <c r="HM154" t="s">
        <v>6</v>
      </c>
      <c r="HN154" t="s">
        <v>395</v>
      </c>
      <c r="HO154" t="s">
        <v>396</v>
      </c>
      <c r="HP154" t="s">
        <v>394</v>
      </c>
      <c r="HQ154" t="s">
        <v>394</v>
      </c>
      <c r="HS154">
        <v>0</v>
      </c>
      <c r="IK154">
        <v>0</v>
      </c>
    </row>
    <row r="155" spans="1:247" x14ac:dyDescent="0.2">
      <c r="A155">
        <v>18</v>
      </c>
      <c r="B155">
        <v>1</v>
      </c>
      <c r="C155">
        <v>270</v>
      </c>
      <c r="E155" t="s">
        <v>449</v>
      </c>
      <c r="F155" t="s">
        <v>398</v>
      </c>
      <c r="G155" t="s">
        <v>450</v>
      </c>
      <c r="H155" t="str">
        <f>'1.Ведомость'!C142</f>
        <v>компл.</v>
      </c>
      <c r="I155">
        <f>I153*J155</f>
        <v>7.76</v>
      </c>
      <c r="J155">
        <v>100</v>
      </c>
      <c r="K155">
        <v>100</v>
      </c>
      <c r="O155">
        <f t="shared" si="217"/>
        <v>3266</v>
      </c>
      <c r="P155">
        <f t="shared" si="218"/>
        <v>3266</v>
      </c>
      <c r="Q155">
        <f t="shared" si="219"/>
        <v>0</v>
      </c>
      <c r="R155">
        <f t="shared" si="220"/>
        <v>0</v>
      </c>
      <c r="S155">
        <f t="shared" si="221"/>
        <v>0</v>
      </c>
      <c r="T155">
        <f t="shared" si="222"/>
        <v>0</v>
      </c>
      <c r="U155">
        <f t="shared" si="223"/>
        <v>0</v>
      </c>
      <c r="V155">
        <f t="shared" si="224"/>
        <v>0</v>
      </c>
      <c r="W155">
        <f t="shared" si="225"/>
        <v>0</v>
      </c>
      <c r="X155">
        <f t="shared" si="226"/>
        <v>0</v>
      </c>
      <c r="Y155">
        <f t="shared" si="227"/>
        <v>0</v>
      </c>
      <c r="AA155">
        <v>92806356</v>
      </c>
      <c r="AB155">
        <f t="shared" si="228"/>
        <v>420.94</v>
      </c>
      <c r="AC155">
        <f>ROUND((ES155),2)</f>
        <v>420.94</v>
      </c>
      <c r="AD155">
        <f t="shared" si="229"/>
        <v>0</v>
      </c>
      <c r="AE155">
        <f t="shared" si="230"/>
        <v>0</v>
      </c>
      <c r="AF155">
        <f t="shared" si="231"/>
        <v>0</v>
      </c>
      <c r="AG155">
        <f t="shared" si="232"/>
        <v>0</v>
      </c>
      <c r="AH155">
        <f t="shared" si="233"/>
        <v>0</v>
      </c>
      <c r="AI155">
        <f t="shared" si="234"/>
        <v>0</v>
      </c>
      <c r="AJ155">
        <f t="shared" si="235"/>
        <v>0</v>
      </c>
      <c r="AK155">
        <v>420.94</v>
      </c>
      <c r="AL155">
        <v>420.94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108</v>
      </c>
      <c r="AU155">
        <v>55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9.92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401</v>
      </c>
      <c r="BM155">
        <v>6004</v>
      </c>
      <c r="BN155">
        <v>0</v>
      </c>
      <c r="BO155" t="s">
        <v>6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108</v>
      </c>
      <c r="CA155">
        <v>55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236"/>
        <v>3266</v>
      </c>
      <c r="CQ155">
        <f t="shared" si="253"/>
        <v>420.94</v>
      </c>
      <c r="CR155">
        <f t="shared" si="253"/>
        <v>0</v>
      </c>
      <c r="CS155">
        <f t="shared" si="237"/>
        <v>0</v>
      </c>
      <c r="CT155">
        <f t="shared" si="238"/>
        <v>0</v>
      </c>
      <c r="CU155">
        <f t="shared" si="239"/>
        <v>0</v>
      </c>
      <c r="CV155">
        <f t="shared" si="240"/>
        <v>0</v>
      </c>
      <c r="CW155">
        <f t="shared" si="241"/>
        <v>0</v>
      </c>
      <c r="CX155">
        <f t="shared" si="242"/>
        <v>0</v>
      </c>
      <c r="CY155">
        <f t="shared" si="243"/>
        <v>0</v>
      </c>
      <c r="CZ155">
        <f t="shared" si="244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400</v>
      </c>
      <c r="DW155" t="s">
        <v>400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66434266</v>
      </c>
      <c r="EF155">
        <v>2</v>
      </c>
      <c r="EG155" t="s">
        <v>25</v>
      </c>
      <c r="EH155">
        <v>6</v>
      </c>
      <c r="EI155" t="s">
        <v>65</v>
      </c>
      <c r="EJ155">
        <v>1</v>
      </c>
      <c r="EK155">
        <v>6004</v>
      </c>
      <c r="EL155" t="s">
        <v>394</v>
      </c>
      <c r="EM155" t="s">
        <v>66</v>
      </c>
      <c r="EO155" t="s">
        <v>6</v>
      </c>
      <c r="EQ155">
        <v>0</v>
      </c>
      <c r="ER155">
        <v>420.94</v>
      </c>
      <c r="ES155">
        <v>420.94</v>
      </c>
      <c r="ET155">
        <v>0</v>
      </c>
      <c r="EU155">
        <v>0</v>
      </c>
      <c r="EV155">
        <v>0</v>
      </c>
      <c r="EW155">
        <v>0</v>
      </c>
      <c r="EX155">
        <v>0</v>
      </c>
      <c r="EZ155">
        <v>5</v>
      </c>
      <c r="FC155">
        <v>0</v>
      </c>
      <c r="FD155">
        <v>18</v>
      </c>
      <c r="FF155">
        <v>402.62</v>
      </c>
      <c r="FQ155">
        <v>0</v>
      </c>
      <c r="FR155">
        <v>0</v>
      </c>
      <c r="FS155">
        <v>0</v>
      </c>
      <c r="FX155">
        <v>108</v>
      </c>
      <c r="FY155">
        <v>55</v>
      </c>
      <c r="GA155" t="s">
        <v>405</v>
      </c>
      <c r="GD155">
        <v>1</v>
      </c>
      <c r="GF155">
        <v>-785801096</v>
      </c>
      <c r="GG155">
        <v>2</v>
      </c>
      <c r="GH155">
        <v>3</v>
      </c>
      <c r="GI155">
        <v>4</v>
      </c>
      <c r="GJ155">
        <v>0</v>
      </c>
      <c r="GK155">
        <v>0</v>
      </c>
      <c r="GL155">
        <f t="shared" si="245"/>
        <v>0</v>
      </c>
      <c r="GM155">
        <f t="shared" si="246"/>
        <v>3266</v>
      </c>
      <c r="GN155">
        <f t="shared" si="247"/>
        <v>3266</v>
      </c>
      <c r="GO155">
        <f t="shared" si="248"/>
        <v>0</v>
      </c>
      <c r="GP155">
        <f t="shared" si="249"/>
        <v>0</v>
      </c>
      <c r="GR155">
        <v>1</v>
      </c>
      <c r="GS155">
        <v>1</v>
      </c>
      <c r="GT155">
        <v>0</v>
      </c>
      <c r="GU155" t="s">
        <v>6</v>
      </c>
      <c r="GV155">
        <f t="shared" si="250"/>
        <v>0</v>
      </c>
      <c r="GW155">
        <v>1</v>
      </c>
      <c r="GX155">
        <f t="shared" si="251"/>
        <v>0</v>
      </c>
      <c r="HA155">
        <v>0</v>
      </c>
      <c r="HB155">
        <v>0</v>
      </c>
      <c r="HC155">
        <f t="shared" si="252"/>
        <v>0</v>
      </c>
      <c r="HE155" t="s">
        <v>121</v>
      </c>
      <c r="HF155" t="s">
        <v>37</v>
      </c>
      <c r="HG155">
        <f t="shared" si="254"/>
        <v>3266</v>
      </c>
      <c r="HM155" t="s">
        <v>6</v>
      </c>
      <c r="HN155" t="s">
        <v>395</v>
      </c>
      <c r="HO155" t="s">
        <v>396</v>
      </c>
      <c r="HP155" t="s">
        <v>394</v>
      </c>
      <c r="HQ155" t="s">
        <v>394</v>
      </c>
      <c r="HS155">
        <v>0</v>
      </c>
      <c r="IK155">
        <v>0</v>
      </c>
    </row>
    <row r="156" spans="1:247" x14ac:dyDescent="0.2">
      <c r="A156">
        <v>18</v>
      </c>
      <c r="B156">
        <v>1</v>
      </c>
      <c r="C156">
        <v>272</v>
      </c>
      <c r="E156" t="s">
        <v>451</v>
      </c>
      <c r="F156" t="s">
        <v>32</v>
      </c>
      <c r="G156" t="s">
        <v>407</v>
      </c>
      <c r="H156" t="str">
        <f>'1.Ведомость'!C143</f>
        <v>м3</v>
      </c>
      <c r="I156">
        <f>I153*J156</f>
        <v>7.8764000000000003</v>
      </c>
      <c r="J156">
        <v>101.5</v>
      </c>
      <c r="K156">
        <v>101.5</v>
      </c>
      <c r="O156">
        <f t="shared" si="217"/>
        <v>48730</v>
      </c>
      <c r="P156">
        <f t="shared" si="218"/>
        <v>48730</v>
      </c>
      <c r="Q156">
        <f t="shared" si="219"/>
        <v>0</v>
      </c>
      <c r="R156">
        <f t="shared" si="220"/>
        <v>0</v>
      </c>
      <c r="S156">
        <f t="shared" si="221"/>
        <v>0</v>
      </c>
      <c r="T156">
        <f t="shared" si="222"/>
        <v>0</v>
      </c>
      <c r="U156">
        <f t="shared" si="223"/>
        <v>0</v>
      </c>
      <c r="V156">
        <f t="shared" si="224"/>
        <v>0</v>
      </c>
      <c r="W156">
        <f t="shared" si="225"/>
        <v>0</v>
      </c>
      <c r="X156">
        <f t="shared" si="226"/>
        <v>0</v>
      </c>
      <c r="Y156">
        <f t="shared" si="227"/>
        <v>0</v>
      </c>
      <c r="AA156">
        <v>92806356</v>
      </c>
      <c r="AB156">
        <f t="shared" si="228"/>
        <v>6186.88</v>
      </c>
      <c r="AC156">
        <f>ROUND((ES156),2)</f>
        <v>6186.88</v>
      </c>
      <c r="AD156">
        <f t="shared" si="229"/>
        <v>0</v>
      </c>
      <c r="AE156">
        <f t="shared" si="230"/>
        <v>0</v>
      </c>
      <c r="AF156">
        <f t="shared" si="231"/>
        <v>0</v>
      </c>
      <c r="AG156">
        <f t="shared" si="232"/>
        <v>0</v>
      </c>
      <c r="AH156">
        <f t="shared" si="233"/>
        <v>0</v>
      </c>
      <c r="AI156">
        <f t="shared" si="234"/>
        <v>0</v>
      </c>
      <c r="AJ156">
        <f t="shared" si="235"/>
        <v>0</v>
      </c>
      <c r="AK156">
        <v>6186.88</v>
      </c>
      <c r="AL156">
        <v>6186.88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108</v>
      </c>
      <c r="AU156">
        <v>55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9.92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6</v>
      </c>
      <c r="BM156">
        <v>6004</v>
      </c>
      <c r="BN156">
        <v>0</v>
      </c>
      <c r="BO156" t="s">
        <v>6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108</v>
      </c>
      <c r="CA156">
        <v>55</v>
      </c>
      <c r="CB156" t="s">
        <v>6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236"/>
        <v>48730</v>
      </c>
      <c r="CQ156">
        <f t="shared" si="253"/>
        <v>6186.88</v>
      </c>
      <c r="CR156">
        <f t="shared" si="253"/>
        <v>0</v>
      </c>
      <c r="CS156">
        <f t="shared" si="237"/>
        <v>0</v>
      </c>
      <c r="CT156">
        <f t="shared" si="238"/>
        <v>0</v>
      </c>
      <c r="CU156">
        <f t="shared" si="239"/>
        <v>0</v>
      </c>
      <c r="CV156">
        <f t="shared" si="240"/>
        <v>0</v>
      </c>
      <c r="CW156">
        <f t="shared" si="241"/>
        <v>0</v>
      </c>
      <c r="CX156">
        <f t="shared" si="242"/>
        <v>0</v>
      </c>
      <c r="CY156">
        <f t="shared" si="243"/>
        <v>0</v>
      </c>
      <c r="CZ156">
        <f t="shared" si="244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1007</v>
      </c>
      <c r="DV156" t="s">
        <v>34</v>
      </c>
      <c r="DW156" t="s">
        <v>34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66434266</v>
      </c>
      <c r="EF156">
        <v>2</v>
      </c>
      <c r="EG156" t="s">
        <v>25</v>
      </c>
      <c r="EH156">
        <v>6</v>
      </c>
      <c r="EI156" t="s">
        <v>65</v>
      </c>
      <c r="EJ156">
        <v>1</v>
      </c>
      <c r="EK156">
        <v>6004</v>
      </c>
      <c r="EL156" t="s">
        <v>394</v>
      </c>
      <c r="EM156" t="s">
        <v>66</v>
      </c>
      <c r="EO156" t="s">
        <v>6</v>
      </c>
      <c r="EQ156">
        <v>0</v>
      </c>
      <c r="ER156">
        <v>6065.57</v>
      </c>
      <c r="ES156">
        <v>6186.88</v>
      </c>
      <c r="ET156">
        <v>0</v>
      </c>
      <c r="EU156">
        <v>0</v>
      </c>
      <c r="EV156">
        <v>0</v>
      </c>
      <c r="EW156">
        <v>0</v>
      </c>
      <c r="EX156">
        <v>0</v>
      </c>
      <c r="EZ156">
        <v>5</v>
      </c>
      <c r="FC156">
        <v>0</v>
      </c>
      <c r="FD156">
        <v>18</v>
      </c>
      <c r="FF156">
        <v>6065.57</v>
      </c>
      <c r="FQ156">
        <v>0</v>
      </c>
      <c r="FR156">
        <v>0</v>
      </c>
      <c r="FS156">
        <v>0</v>
      </c>
      <c r="FX156">
        <v>108</v>
      </c>
      <c r="FY156">
        <v>55</v>
      </c>
      <c r="GA156" t="s">
        <v>408</v>
      </c>
      <c r="GD156">
        <v>1</v>
      </c>
      <c r="GF156">
        <v>-564449653</v>
      </c>
      <c r="GG156">
        <v>2</v>
      </c>
      <c r="GH156">
        <v>3</v>
      </c>
      <c r="GI156">
        <v>4</v>
      </c>
      <c r="GJ156">
        <v>0</v>
      </c>
      <c r="GK156">
        <v>0</v>
      </c>
      <c r="GL156">
        <f t="shared" si="245"/>
        <v>0</v>
      </c>
      <c r="GM156">
        <f t="shared" si="246"/>
        <v>48730</v>
      </c>
      <c r="GN156">
        <f t="shared" si="247"/>
        <v>48730</v>
      </c>
      <c r="GO156">
        <f t="shared" si="248"/>
        <v>0</v>
      </c>
      <c r="GP156">
        <f t="shared" si="249"/>
        <v>0</v>
      </c>
      <c r="GR156">
        <v>1</v>
      </c>
      <c r="GS156">
        <v>1</v>
      </c>
      <c r="GT156">
        <v>0</v>
      </c>
      <c r="GU156" t="s">
        <v>6</v>
      </c>
      <c r="GV156">
        <f t="shared" si="250"/>
        <v>0</v>
      </c>
      <c r="GW156">
        <v>1</v>
      </c>
      <c r="GX156">
        <f t="shared" si="251"/>
        <v>0</v>
      </c>
      <c r="HA156">
        <v>0</v>
      </c>
      <c r="HB156">
        <v>0</v>
      </c>
      <c r="HC156">
        <f t="shared" si="252"/>
        <v>0</v>
      </c>
      <c r="HE156" t="s">
        <v>36</v>
      </c>
      <c r="HF156" t="s">
        <v>37</v>
      </c>
      <c r="HG156">
        <f t="shared" si="254"/>
        <v>48730</v>
      </c>
      <c r="HM156" t="s">
        <v>6</v>
      </c>
      <c r="HN156" t="s">
        <v>395</v>
      </c>
      <c r="HO156" t="s">
        <v>396</v>
      </c>
      <c r="HP156" t="s">
        <v>394</v>
      </c>
      <c r="HQ156" t="s">
        <v>394</v>
      </c>
      <c r="HS156">
        <v>0</v>
      </c>
      <c r="IK156">
        <v>0</v>
      </c>
    </row>
    <row r="157" spans="1:247" x14ac:dyDescent="0.2">
      <c r="A157">
        <v>18</v>
      </c>
      <c r="B157">
        <v>1</v>
      </c>
      <c r="C157">
        <v>269</v>
      </c>
      <c r="E157" t="s">
        <v>452</v>
      </c>
      <c r="F157" t="s">
        <v>410</v>
      </c>
      <c r="G157" t="s">
        <v>453</v>
      </c>
      <c r="H157" t="str">
        <f>'1.Ведомость'!C144</f>
        <v>т</v>
      </c>
      <c r="I157">
        <f>I153*J157</f>
        <v>1.0745</v>
      </c>
      <c r="J157">
        <v>13.846649484536082</v>
      </c>
      <c r="K157">
        <v>13.8466495</v>
      </c>
      <c r="O157">
        <f t="shared" si="217"/>
        <v>70502</v>
      </c>
      <c r="P157">
        <f t="shared" si="218"/>
        <v>70502</v>
      </c>
      <c r="Q157">
        <f t="shared" si="219"/>
        <v>0</v>
      </c>
      <c r="R157">
        <f t="shared" si="220"/>
        <v>0</v>
      </c>
      <c r="S157">
        <f t="shared" si="221"/>
        <v>0</v>
      </c>
      <c r="T157">
        <f t="shared" si="222"/>
        <v>0</v>
      </c>
      <c r="U157">
        <f t="shared" si="223"/>
        <v>0</v>
      </c>
      <c r="V157">
        <f t="shared" si="224"/>
        <v>0</v>
      </c>
      <c r="W157">
        <f t="shared" si="225"/>
        <v>0</v>
      </c>
      <c r="X157">
        <f t="shared" si="226"/>
        <v>0</v>
      </c>
      <c r="Y157">
        <f t="shared" si="227"/>
        <v>0</v>
      </c>
      <c r="AA157">
        <v>92806356</v>
      </c>
      <c r="AB157">
        <f t="shared" si="228"/>
        <v>65614.039999999994</v>
      </c>
      <c r="AC157">
        <f>ROUND((ES157),2)</f>
        <v>65614.039999999994</v>
      </c>
      <c r="AD157">
        <f t="shared" si="229"/>
        <v>0</v>
      </c>
      <c r="AE157">
        <f t="shared" si="230"/>
        <v>0</v>
      </c>
      <c r="AF157">
        <f t="shared" si="231"/>
        <v>0</v>
      </c>
      <c r="AG157">
        <f t="shared" si="232"/>
        <v>0</v>
      </c>
      <c r="AH157">
        <f t="shared" si="233"/>
        <v>0</v>
      </c>
      <c r="AI157">
        <f t="shared" si="234"/>
        <v>0</v>
      </c>
      <c r="AJ157">
        <f t="shared" si="235"/>
        <v>0</v>
      </c>
      <c r="AK157">
        <v>65614.039999999994</v>
      </c>
      <c r="AL157">
        <v>65614.039999999994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108</v>
      </c>
      <c r="AU157">
        <v>55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9.92</v>
      </c>
      <c r="BD157" t="s">
        <v>6</v>
      </c>
      <c r="BE157" t="s">
        <v>6</v>
      </c>
      <c r="BF157" t="s">
        <v>6</v>
      </c>
      <c r="BG157" t="s">
        <v>6</v>
      </c>
      <c r="BH157">
        <v>3</v>
      </c>
      <c r="BI157">
        <v>1</v>
      </c>
      <c r="BJ157" t="s">
        <v>6</v>
      </c>
      <c r="BM157">
        <v>6004</v>
      </c>
      <c r="BN157">
        <v>0</v>
      </c>
      <c r="BO157" t="s">
        <v>6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108</v>
      </c>
      <c r="CA157">
        <v>55</v>
      </c>
      <c r="CB157" t="s">
        <v>6</v>
      </c>
      <c r="CE157">
        <v>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236"/>
        <v>70502</v>
      </c>
      <c r="CQ157">
        <f t="shared" si="253"/>
        <v>65614.039999999994</v>
      </c>
      <c r="CR157">
        <f t="shared" si="253"/>
        <v>0</v>
      </c>
      <c r="CS157">
        <f t="shared" si="237"/>
        <v>0</v>
      </c>
      <c r="CT157">
        <f t="shared" si="238"/>
        <v>0</v>
      </c>
      <c r="CU157">
        <f t="shared" si="239"/>
        <v>0</v>
      </c>
      <c r="CV157">
        <f t="shared" si="240"/>
        <v>0</v>
      </c>
      <c r="CW157">
        <f t="shared" si="241"/>
        <v>0</v>
      </c>
      <c r="CX157">
        <f t="shared" si="242"/>
        <v>0</v>
      </c>
      <c r="CY157">
        <f t="shared" si="243"/>
        <v>0</v>
      </c>
      <c r="CZ157">
        <f t="shared" si="244"/>
        <v>0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1009</v>
      </c>
      <c r="DV157" t="s">
        <v>95</v>
      </c>
      <c r="DW157" t="s">
        <v>95</v>
      </c>
      <c r="DX157">
        <v>1000</v>
      </c>
      <c r="DZ157" t="s">
        <v>6</v>
      </c>
      <c r="EA157" t="s">
        <v>6</v>
      </c>
      <c r="EB157" t="s">
        <v>6</v>
      </c>
      <c r="EC157" t="s">
        <v>6</v>
      </c>
      <c r="EE157">
        <v>66434266</v>
      </c>
      <c r="EF157">
        <v>2</v>
      </c>
      <c r="EG157" t="s">
        <v>25</v>
      </c>
      <c r="EH157">
        <v>6</v>
      </c>
      <c r="EI157" t="s">
        <v>65</v>
      </c>
      <c r="EJ157">
        <v>1</v>
      </c>
      <c r="EK157">
        <v>6004</v>
      </c>
      <c r="EL157" t="s">
        <v>394</v>
      </c>
      <c r="EM157" t="s">
        <v>66</v>
      </c>
      <c r="EO157" t="s">
        <v>6</v>
      </c>
      <c r="EQ157">
        <v>1048576</v>
      </c>
      <c r="ER157">
        <v>63537.17</v>
      </c>
      <c r="ES157">
        <v>65614.039999999994</v>
      </c>
      <c r="ET157">
        <v>0</v>
      </c>
      <c r="EU157">
        <v>0</v>
      </c>
      <c r="EV157">
        <v>0</v>
      </c>
      <c r="EW157">
        <v>0</v>
      </c>
      <c r="EX157">
        <v>0</v>
      </c>
      <c r="EZ157">
        <v>5</v>
      </c>
      <c r="FC157">
        <v>0</v>
      </c>
      <c r="FD157">
        <v>18</v>
      </c>
      <c r="FF157">
        <v>63537.17</v>
      </c>
      <c r="FQ157">
        <v>0</v>
      </c>
      <c r="FR157">
        <v>0</v>
      </c>
      <c r="FS157">
        <v>0</v>
      </c>
      <c r="FX157">
        <v>108</v>
      </c>
      <c r="FY157">
        <v>55</v>
      </c>
      <c r="GA157" t="s">
        <v>454</v>
      </c>
      <c r="GD157">
        <v>1</v>
      </c>
      <c r="GF157">
        <v>416255067</v>
      </c>
      <c r="GG157">
        <v>2</v>
      </c>
      <c r="GH157">
        <v>3</v>
      </c>
      <c r="GI157">
        <v>4</v>
      </c>
      <c r="GJ157">
        <v>0</v>
      </c>
      <c r="GK157">
        <v>0</v>
      </c>
      <c r="GL157">
        <f t="shared" si="245"/>
        <v>0</v>
      </c>
      <c r="GM157">
        <f t="shared" si="246"/>
        <v>70502</v>
      </c>
      <c r="GN157">
        <f t="shared" si="247"/>
        <v>70502</v>
      </c>
      <c r="GO157">
        <f t="shared" si="248"/>
        <v>0</v>
      </c>
      <c r="GP157">
        <f t="shared" si="249"/>
        <v>0</v>
      </c>
      <c r="GR157">
        <v>1</v>
      </c>
      <c r="GS157">
        <v>1</v>
      </c>
      <c r="GT157">
        <v>0</v>
      </c>
      <c r="GU157" t="s">
        <v>6</v>
      </c>
      <c r="GV157">
        <f t="shared" si="250"/>
        <v>0</v>
      </c>
      <c r="GW157">
        <v>1</v>
      </c>
      <c r="GX157">
        <f t="shared" si="251"/>
        <v>0</v>
      </c>
      <c r="HA157">
        <v>0</v>
      </c>
      <c r="HB157">
        <v>0</v>
      </c>
      <c r="HC157">
        <f t="shared" si="252"/>
        <v>0</v>
      </c>
      <c r="HE157" t="s">
        <v>121</v>
      </c>
      <c r="HF157" t="s">
        <v>122</v>
      </c>
      <c r="HG157">
        <f t="shared" si="254"/>
        <v>70502</v>
      </c>
      <c r="HM157" t="s">
        <v>6</v>
      </c>
      <c r="HN157" t="s">
        <v>395</v>
      </c>
      <c r="HO157" t="s">
        <v>396</v>
      </c>
      <c r="HP157" t="s">
        <v>394</v>
      </c>
      <c r="HQ157" t="s">
        <v>394</v>
      </c>
      <c r="HS157">
        <v>0</v>
      </c>
      <c r="IK157">
        <v>0</v>
      </c>
    </row>
    <row r="158" spans="1:247" x14ac:dyDescent="0.2">
      <c r="A158">
        <v>18</v>
      </c>
      <c r="B158">
        <v>1</v>
      </c>
      <c r="C158">
        <v>265</v>
      </c>
      <c r="E158" t="s">
        <v>455</v>
      </c>
      <c r="F158" t="s">
        <v>456</v>
      </c>
      <c r="G158" t="s">
        <v>457</v>
      </c>
      <c r="H158" t="str">
        <f>'1.Ведомость'!C145</f>
        <v>т</v>
      </c>
      <c r="I158">
        <f>I153*J158</f>
        <v>4.9699999999999994E-2</v>
      </c>
      <c r="J158">
        <v>0.64046391752577314</v>
      </c>
      <c r="K158">
        <v>0.64046389999999997</v>
      </c>
      <c r="O158">
        <f t="shared" si="217"/>
        <v>304</v>
      </c>
      <c r="P158">
        <f t="shared" si="218"/>
        <v>304</v>
      </c>
      <c r="Q158">
        <f t="shared" si="219"/>
        <v>0</v>
      </c>
      <c r="R158">
        <f t="shared" si="220"/>
        <v>0</v>
      </c>
      <c r="S158">
        <f t="shared" si="221"/>
        <v>0</v>
      </c>
      <c r="T158">
        <f t="shared" si="222"/>
        <v>0</v>
      </c>
      <c r="U158">
        <f t="shared" si="223"/>
        <v>0</v>
      </c>
      <c r="V158">
        <f t="shared" si="224"/>
        <v>0</v>
      </c>
      <c r="W158">
        <f t="shared" si="225"/>
        <v>0</v>
      </c>
      <c r="X158">
        <f t="shared" si="226"/>
        <v>0</v>
      </c>
      <c r="Y158">
        <f t="shared" si="227"/>
        <v>0</v>
      </c>
      <c r="AA158">
        <v>92806356</v>
      </c>
      <c r="AB158">
        <f t="shared" si="228"/>
        <v>6118.23</v>
      </c>
      <c r="AC158">
        <f>ROUND(((ES158*ROUND(0.08,7))),2)</f>
        <v>6118.23</v>
      </c>
      <c r="AD158">
        <f t="shared" si="229"/>
        <v>0</v>
      </c>
      <c r="AE158">
        <f t="shared" si="230"/>
        <v>0</v>
      </c>
      <c r="AF158">
        <f t="shared" si="231"/>
        <v>0</v>
      </c>
      <c r="AG158">
        <f t="shared" si="232"/>
        <v>0</v>
      </c>
      <c r="AH158">
        <f t="shared" si="233"/>
        <v>0</v>
      </c>
      <c r="AI158">
        <f t="shared" si="234"/>
        <v>0</v>
      </c>
      <c r="AJ158">
        <f t="shared" si="235"/>
        <v>0</v>
      </c>
      <c r="AK158">
        <v>76477.880000000019</v>
      </c>
      <c r="AL158">
        <v>76477.880000000019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108</v>
      </c>
      <c r="AU158">
        <v>55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9.92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1</v>
      </c>
      <c r="BJ158" t="s">
        <v>458</v>
      </c>
      <c r="BM158">
        <v>6004</v>
      </c>
      <c r="BN158">
        <v>0</v>
      </c>
      <c r="BO158" t="s">
        <v>6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108</v>
      </c>
      <c r="CA158">
        <v>55</v>
      </c>
      <c r="CB158" t="s">
        <v>6</v>
      </c>
      <c r="CE158">
        <v>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236"/>
        <v>304</v>
      </c>
      <c r="CQ158">
        <f t="shared" si="253"/>
        <v>6118.23</v>
      </c>
      <c r="CR158">
        <f t="shared" si="253"/>
        <v>0</v>
      </c>
      <c r="CS158">
        <f t="shared" si="237"/>
        <v>0</v>
      </c>
      <c r="CT158">
        <f t="shared" si="238"/>
        <v>0</v>
      </c>
      <c r="CU158">
        <f t="shared" si="239"/>
        <v>0</v>
      </c>
      <c r="CV158">
        <f t="shared" si="240"/>
        <v>0</v>
      </c>
      <c r="CW158">
        <f t="shared" si="241"/>
        <v>0</v>
      </c>
      <c r="CX158">
        <f t="shared" si="242"/>
        <v>0</v>
      </c>
      <c r="CY158">
        <f t="shared" si="243"/>
        <v>0</v>
      </c>
      <c r="CZ158">
        <f t="shared" si="244"/>
        <v>0</v>
      </c>
      <c r="DC158" t="s">
        <v>6</v>
      </c>
      <c r="DD158" t="s">
        <v>459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1009</v>
      </c>
      <c r="DV158" t="s">
        <v>95</v>
      </c>
      <c r="DW158" t="s">
        <v>95</v>
      </c>
      <c r="DX158">
        <v>1000</v>
      </c>
      <c r="DZ158" t="s">
        <v>6</v>
      </c>
      <c r="EA158" t="s">
        <v>6</v>
      </c>
      <c r="EB158" t="s">
        <v>6</v>
      </c>
      <c r="EC158" t="s">
        <v>6</v>
      </c>
      <c r="EE158">
        <v>66434266</v>
      </c>
      <c r="EF158">
        <v>2</v>
      </c>
      <c r="EG158" t="s">
        <v>25</v>
      </c>
      <c r="EH158">
        <v>6</v>
      </c>
      <c r="EI158" t="s">
        <v>65</v>
      </c>
      <c r="EJ158">
        <v>1</v>
      </c>
      <c r="EK158">
        <v>6004</v>
      </c>
      <c r="EL158" t="s">
        <v>394</v>
      </c>
      <c r="EM158" t="s">
        <v>66</v>
      </c>
      <c r="EO158" t="s">
        <v>6</v>
      </c>
      <c r="EQ158">
        <v>0</v>
      </c>
      <c r="ER158">
        <v>73149.570000000007</v>
      </c>
      <c r="ES158">
        <v>76477.880000000019</v>
      </c>
      <c r="ET158">
        <v>0</v>
      </c>
      <c r="EU158">
        <v>0</v>
      </c>
      <c r="EV158">
        <v>0</v>
      </c>
      <c r="EW158">
        <v>0</v>
      </c>
      <c r="EX158">
        <v>0</v>
      </c>
      <c r="EZ158">
        <v>5</v>
      </c>
      <c r="FC158">
        <v>0</v>
      </c>
      <c r="FD158">
        <v>18</v>
      </c>
      <c r="FF158">
        <v>73149.570000000007</v>
      </c>
      <c r="FQ158">
        <v>0</v>
      </c>
      <c r="FR158">
        <v>0</v>
      </c>
      <c r="FS158">
        <v>0</v>
      </c>
      <c r="FX158">
        <v>108</v>
      </c>
      <c r="FY158">
        <v>55</v>
      </c>
      <c r="GA158" t="s">
        <v>460</v>
      </c>
      <c r="GD158">
        <v>1</v>
      </c>
      <c r="GF158">
        <v>1444934237</v>
      </c>
      <c r="GG158">
        <v>2</v>
      </c>
      <c r="GH158">
        <v>3</v>
      </c>
      <c r="GI158">
        <v>4</v>
      </c>
      <c r="GJ158">
        <v>0</v>
      </c>
      <c r="GK158">
        <v>0</v>
      </c>
      <c r="GL158">
        <f t="shared" si="245"/>
        <v>0</v>
      </c>
      <c r="GM158">
        <f t="shared" si="246"/>
        <v>304</v>
      </c>
      <c r="GN158">
        <f t="shared" si="247"/>
        <v>304</v>
      </c>
      <c r="GO158">
        <f t="shared" si="248"/>
        <v>0</v>
      </c>
      <c r="GP158">
        <f t="shared" si="249"/>
        <v>0</v>
      </c>
      <c r="GR158">
        <v>1</v>
      </c>
      <c r="GS158">
        <v>1</v>
      </c>
      <c r="GT158">
        <v>0</v>
      </c>
      <c r="GU158" t="s">
        <v>6</v>
      </c>
      <c r="GV158">
        <f t="shared" si="250"/>
        <v>0</v>
      </c>
      <c r="GW158">
        <v>1</v>
      </c>
      <c r="GX158">
        <f t="shared" si="251"/>
        <v>0</v>
      </c>
      <c r="HA158">
        <v>0</v>
      </c>
      <c r="HB158">
        <v>0</v>
      </c>
      <c r="HC158">
        <f t="shared" si="252"/>
        <v>0</v>
      </c>
      <c r="HE158" t="s">
        <v>121</v>
      </c>
      <c r="HF158" t="s">
        <v>37</v>
      </c>
      <c r="HG158">
        <f t="shared" si="254"/>
        <v>304</v>
      </c>
      <c r="HM158" t="s">
        <v>6</v>
      </c>
      <c r="HN158" t="s">
        <v>395</v>
      </c>
      <c r="HO158" t="s">
        <v>396</v>
      </c>
      <c r="HP158" t="s">
        <v>394</v>
      </c>
      <c r="HQ158" t="s">
        <v>394</v>
      </c>
      <c r="HS158">
        <v>0</v>
      </c>
      <c r="IK158">
        <v>0</v>
      </c>
    </row>
    <row r="159" spans="1:247" x14ac:dyDescent="0.2">
      <c r="A159">
        <v>18</v>
      </c>
      <c r="B159">
        <v>1</v>
      </c>
      <c r="C159">
        <v>266</v>
      </c>
      <c r="E159" t="s">
        <v>461</v>
      </c>
      <c r="F159" t="s">
        <v>414</v>
      </c>
      <c r="G159" t="s">
        <v>415</v>
      </c>
      <c r="H159" t="str">
        <f>'1.Ведомость'!C146</f>
        <v>т</v>
      </c>
      <c r="I159">
        <f>I153*J159</f>
        <v>1.0247999999999999</v>
      </c>
      <c r="J159">
        <v>13.206185567010309</v>
      </c>
      <c r="K159">
        <v>13.2061856</v>
      </c>
      <c r="O159">
        <f t="shared" si="217"/>
        <v>2950</v>
      </c>
      <c r="P159">
        <f t="shared" si="218"/>
        <v>2950</v>
      </c>
      <c r="Q159">
        <f t="shared" si="219"/>
        <v>0</v>
      </c>
      <c r="R159">
        <f t="shared" si="220"/>
        <v>0</v>
      </c>
      <c r="S159">
        <f t="shared" si="221"/>
        <v>0</v>
      </c>
      <c r="T159">
        <f t="shared" si="222"/>
        <v>0</v>
      </c>
      <c r="U159">
        <f t="shared" si="223"/>
        <v>0</v>
      </c>
      <c r="V159">
        <f t="shared" si="224"/>
        <v>0</v>
      </c>
      <c r="W159">
        <f t="shared" si="225"/>
        <v>0</v>
      </c>
      <c r="X159">
        <f t="shared" si="226"/>
        <v>0</v>
      </c>
      <c r="Y159">
        <f t="shared" si="227"/>
        <v>0</v>
      </c>
      <c r="AA159">
        <v>92806356</v>
      </c>
      <c r="AB159">
        <f t="shared" si="228"/>
        <v>2878.47</v>
      </c>
      <c r="AC159">
        <f>ROUND(((ES159*ROUND(0.05,7))),2)</f>
        <v>2878.47</v>
      </c>
      <c r="AD159">
        <f t="shared" si="229"/>
        <v>0</v>
      </c>
      <c r="AE159">
        <f t="shared" si="230"/>
        <v>0</v>
      </c>
      <c r="AF159">
        <f t="shared" si="231"/>
        <v>0</v>
      </c>
      <c r="AG159">
        <f t="shared" si="232"/>
        <v>0</v>
      </c>
      <c r="AH159">
        <f t="shared" si="233"/>
        <v>0</v>
      </c>
      <c r="AI159">
        <f t="shared" si="234"/>
        <v>0</v>
      </c>
      <c r="AJ159">
        <f t="shared" si="235"/>
        <v>0</v>
      </c>
      <c r="AK159">
        <v>57569.369999999995</v>
      </c>
      <c r="AL159">
        <v>57569.369999999995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108</v>
      </c>
      <c r="AU159">
        <v>55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9.92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1</v>
      </c>
      <c r="BJ159" t="s">
        <v>416</v>
      </c>
      <c r="BM159">
        <v>6004</v>
      </c>
      <c r="BN159">
        <v>0</v>
      </c>
      <c r="BO159" t="s">
        <v>6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108</v>
      </c>
      <c r="CA159">
        <v>55</v>
      </c>
      <c r="CB159" t="s">
        <v>6</v>
      </c>
      <c r="CE159">
        <v>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236"/>
        <v>2950</v>
      </c>
      <c r="CQ159">
        <f t="shared" si="253"/>
        <v>2878.47</v>
      </c>
      <c r="CR159">
        <f t="shared" si="253"/>
        <v>0</v>
      </c>
      <c r="CS159">
        <f t="shared" si="237"/>
        <v>0</v>
      </c>
      <c r="CT159">
        <f t="shared" si="238"/>
        <v>0</v>
      </c>
      <c r="CU159">
        <f t="shared" si="239"/>
        <v>0</v>
      </c>
      <c r="CV159">
        <f t="shared" si="240"/>
        <v>0</v>
      </c>
      <c r="CW159">
        <f t="shared" si="241"/>
        <v>0</v>
      </c>
      <c r="CX159">
        <f t="shared" si="242"/>
        <v>0</v>
      </c>
      <c r="CY159">
        <f t="shared" si="243"/>
        <v>0</v>
      </c>
      <c r="CZ159">
        <f t="shared" si="244"/>
        <v>0</v>
      </c>
      <c r="DC159" t="s">
        <v>6</v>
      </c>
      <c r="DD159" t="s">
        <v>417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1009</v>
      </c>
      <c r="DV159" t="s">
        <v>95</v>
      </c>
      <c r="DW159" t="s">
        <v>95</v>
      </c>
      <c r="DX159">
        <v>1000</v>
      </c>
      <c r="DZ159" t="s">
        <v>6</v>
      </c>
      <c r="EA159" t="s">
        <v>6</v>
      </c>
      <c r="EB159" t="s">
        <v>6</v>
      </c>
      <c r="EC159" t="s">
        <v>6</v>
      </c>
      <c r="EE159">
        <v>66434266</v>
      </c>
      <c r="EF159">
        <v>2</v>
      </c>
      <c r="EG159" t="s">
        <v>25</v>
      </c>
      <c r="EH159">
        <v>6</v>
      </c>
      <c r="EI159" t="s">
        <v>65</v>
      </c>
      <c r="EJ159">
        <v>1</v>
      </c>
      <c r="EK159">
        <v>6004</v>
      </c>
      <c r="EL159" t="s">
        <v>394</v>
      </c>
      <c r="EM159" t="s">
        <v>66</v>
      </c>
      <c r="EO159" t="s">
        <v>6</v>
      </c>
      <c r="EQ159">
        <v>0</v>
      </c>
      <c r="ER159">
        <v>55063.96</v>
      </c>
      <c r="ES159">
        <v>57569.369999999995</v>
      </c>
      <c r="ET159">
        <v>0</v>
      </c>
      <c r="EU159">
        <v>0</v>
      </c>
      <c r="EV159">
        <v>0</v>
      </c>
      <c r="EW159">
        <v>0</v>
      </c>
      <c r="EX159">
        <v>0</v>
      </c>
      <c r="EZ159">
        <v>5</v>
      </c>
      <c r="FC159">
        <v>0</v>
      </c>
      <c r="FD159">
        <v>18</v>
      </c>
      <c r="FF159">
        <v>55063.96</v>
      </c>
      <c r="FQ159">
        <v>0</v>
      </c>
      <c r="FR159">
        <v>0</v>
      </c>
      <c r="FS159">
        <v>0</v>
      </c>
      <c r="FX159">
        <v>108</v>
      </c>
      <c r="FY159">
        <v>55</v>
      </c>
      <c r="GA159" t="s">
        <v>418</v>
      </c>
      <c r="GD159">
        <v>1</v>
      </c>
      <c r="GF159">
        <v>1331705514</v>
      </c>
      <c r="GG159">
        <v>2</v>
      </c>
      <c r="GH159">
        <v>3</v>
      </c>
      <c r="GI159">
        <v>4</v>
      </c>
      <c r="GJ159">
        <v>0</v>
      </c>
      <c r="GK159">
        <v>0</v>
      </c>
      <c r="GL159">
        <f t="shared" si="245"/>
        <v>0</v>
      </c>
      <c r="GM159">
        <f t="shared" si="246"/>
        <v>2950</v>
      </c>
      <c r="GN159">
        <f t="shared" si="247"/>
        <v>2950</v>
      </c>
      <c r="GO159">
        <f t="shared" si="248"/>
        <v>0</v>
      </c>
      <c r="GP159">
        <f t="shared" si="249"/>
        <v>0</v>
      </c>
      <c r="GR159">
        <v>1</v>
      </c>
      <c r="GS159">
        <v>1</v>
      </c>
      <c r="GT159">
        <v>0</v>
      </c>
      <c r="GU159" t="s">
        <v>6</v>
      </c>
      <c r="GV159">
        <f t="shared" si="250"/>
        <v>0</v>
      </c>
      <c r="GW159">
        <v>1</v>
      </c>
      <c r="GX159">
        <f t="shared" si="251"/>
        <v>0</v>
      </c>
      <c r="HA159">
        <v>0</v>
      </c>
      <c r="HB159">
        <v>0</v>
      </c>
      <c r="HC159">
        <f t="shared" si="252"/>
        <v>0</v>
      </c>
      <c r="HE159" t="s">
        <v>121</v>
      </c>
      <c r="HF159" t="s">
        <v>37</v>
      </c>
      <c r="HG159">
        <f t="shared" si="254"/>
        <v>2950</v>
      </c>
      <c r="HM159" t="s">
        <v>6</v>
      </c>
      <c r="HN159" t="s">
        <v>395</v>
      </c>
      <c r="HO159" t="s">
        <v>396</v>
      </c>
      <c r="HP159" t="s">
        <v>394</v>
      </c>
      <c r="HQ159" t="s">
        <v>394</v>
      </c>
      <c r="HS159">
        <v>0</v>
      </c>
      <c r="IK159">
        <v>0</v>
      </c>
    </row>
    <row r="160" spans="1:247" x14ac:dyDescent="0.2">
      <c r="A160">
        <v>17</v>
      </c>
      <c r="B160">
        <v>1</v>
      </c>
      <c r="C160">
        <f>ROW(SmtRes!A290)</f>
        <v>290</v>
      </c>
      <c r="D160">
        <f>ROW(EtalonRes!A280)</f>
        <v>280</v>
      </c>
      <c r="E160" t="s">
        <v>462</v>
      </c>
      <c r="F160" t="s">
        <v>463</v>
      </c>
      <c r="G160" t="s">
        <v>464</v>
      </c>
      <c r="H160" t="s">
        <v>63</v>
      </c>
      <c r="I160">
        <f>ROUND(0.0077+0.0077,7)</f>
        <v>1.54E-2</v>
      </c>
      <c r="J160">
        <v>0</v>
      </c>
      <c r="K160">
        <f>ROUND(0.0077+0.0077,7)</f>
        <v>1.54E-2</v>
      </c>
      <c r="O160">
        <f t="shared" si="217"/>
        <v>7883</v>
      </c>
      <c r="P160">
        <f t="shared" si="218"/>
        <v>1440</v>
      </c>
      <c r="Q160">
        <f t="shared" si="219"/>
        <v>1016</v>
      </c>
      <c r="R160">
        <f t="shared" si="220"/>
        <v>378</v>
      </c>
      <c r="S160">
        <f t="shared" si="221"/>
        <v>5427</v>
      </c>
      <c r="T160">
        <f t="shared" si="222"/>
        <v>0</v>
      </c>
      <c r="U160">
        <f t="shared" si="223"/>
        <v>13.8446</v>
      </c>
      <c r="V160">
        <f t="shared" si="224"/>
        <v>0.63201600000000002</v>
      </c>
      <c r="W160">
        <f t="shared" si="225"/>
        <v>0</v>
      </c>
      <c r="X160">
        <f t="shared" si="226"/>
        <v>5921</v>
      </c>
      <c r="Y160">
        <f t="shared" si="227"/>
        <v>3367</v>
      </c>
      <c r="AA160">
        <v>92806356</v>
      </c>
      <c r="AB160">
        <f t="shared" si="228"/>
        <v>21483.4</v>
      </c>
      <c r="AC160">
        <f t="shared" ref="AC160:AC168" si="255">ROUND((ES160),2)</f>
        <v>9428.6200000000008</v>
      </c>
      <c r="AD160">
        <f t="shared" si="229"/>
        <v>4197.5200000000004</v>
      </c>
      <c r="AE160">
        <f t="shared" si="230"/>
        <v>546.69000000000005</v>
      </c>
      <c r="AF160">
        <f t="shared" si="231"/>
        <v>7857.26</v>
      </c>
      <c r="AG160">
        <f t="shared" si="232"/>
        <v>0</v>
      </c>
      <c r="AH160">
        <f t="shared" si="233"/>
        <v>899</v>
      </c>
      <c r="AI160">
        <f t="shared" si="234"/>
        <v>41.04</v>
      </c>
      <c r="AJ160">
        <f t="shared" si="235"/>
        <v>0</v>
      </c>
      <c r="AK160">
        <v>21483.4</v>
      </c>
      <c r="AL160">
        <v>9428.6200000000008</v>
      </c>
      <c r="AM160">
        <v>4197.5200000000004</v>
      </c>
      <c r="AN160">
        <v>546.69000000000005</v>
      </c>
      <c r="AO160">
        <v>7857.26</v>
      </c>
      <c r="AP160">
        <v>0</v>
      </c>
      <c r="AQ160">
        <v>899</v>
      </c>
      <c r="AR160">
        <v>41.04</v>
      </c>
      <c r="AS160">
        <v>0</v>
      </c>
      <c r="AT160">
        <v>102</v>
      </c>
      <c r="AU160">
        <v>58</v>
      </c>
      <c r="AV160">
        <v>1</v>
      </c>
      <c r="AW160">
        <v>1</v>
      </c>
      <c r="AZ160">
        <v>1</v>
      </c>
      <c r="BA160">
        <v>44.85</v>
      </c>
      <c r="BB160">
        <v>15.72</v>
      </c>
      <c r="BC160">
        <v>9.92</v>
      </c>
      <c r="BD160" t="s">
        <v>6</v>
      </c>
      <c r="BE160" t="s">
        <v>6</v>
      </c>
      <c r="BF160" t="s">
        <v>6</v>
      </c>
      <c r="BG160" t="s">
        <v>6</v>
      </c>
      <c r="BH160">
        <v>0</v>
      </c>
      <c r="BI160">
        <v>1</v>
      </c>
      <c r="BJ160" t="s">
        <v>465</v>
      </c>
      <c r="BM160">
        <v>6001</v>
      </c>
      <c r="BN160">
        <v>0</v>
      </c>
      <c r="BO160" t="s">
        <v>6</v>
      </c>
      <c r="BP160">
        <v>0</v>
      </c>
      <c r="BQ160">
        <v>2</v>
      </c>
      <c r="BR160">
        <v>0</v>
      </c>
      <c r="BS160">
        <v>44.85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102</v>
      </c>
      <c r="CA160">
        <v>58</v>
      </c>
      <c r="CB160" t="s">
        <v>6</v>
      </c>
      <c r="CE160">
        <v>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236"/>
        <v>7883</v>
      </c>
      <c r="CQ160">
        <f>AC160*BC160</f>
        <v>93531.910400000008</v>
      </c>
      <c r="CR160">
        <f>AD160*BB160</f>
        <v>65985.014400000015</v>
      </c>
      <c r="CS160">
        <f t="shared" si="237"/>
        <v>24519.046500000004</v>
      </c>
      <c r="CT160">
        <f t="shared" si="238"/>
        <v>352398.11100000003</v>
      </c>
      <c r="CU160">
        <f t="shared" si="239"/>
        <v>0</v>
      </c>
      <c r="CV160">
        <f t="shared" si="240"/>
        <v>899</v>
      </c>
      <c r="CW160">
        <f t="shared" si="241"/>
        <v>41.04</v>
      </c>
      <c r="CX160">
        <f t="shared" si="242"/>
        <v>0</v>
      </c>
      <c r="CY160">
        <f t="shared" si="243"/>
        <v>5921.1</v>
      </c>
      <c r="CZ160">
        <f t="shared" si="244"/>
        <v>3366.9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1007</v>
      </c>
      <c r="DV160" t="s">
        <v>63</v>
      </c>
      <c r="DW160" t="s">
        <v>63</v>
      </c>
      <c r="DX160">
        <v>100</v>
      </c>
      <c r="DZ160" t="s">
        <v>6</v>
      </c>
      <c r="EA160" t="s">
        <v>6</v>
      </c>
      <c r="EB160" t="s">
        <v>6</v>
      </c>
      <c r="EC160" t="s">
        <v>6</v>
      </c>
      <c r="EE160">
        <v>66434263</v>
      </c>
      <c r="EF160">
        <v>2</v>
      </c>
      <c r="EG160" t="s">
        <v>25</v>
      </c>
      <c r="EH160">
        <v>6</v>
      </c>
      <c r="EI160" t="s">
        <v>65</v>
      </c>
      <c r="EJ160">
        <v>1</v>
      </c>
      <c r="EK160">
        <v>6001</v>
      </c>
      <c r="EL160" t="s">
        <v>65</v>
      </c>
      <c r="EM160" t="s">
        <v>66</v>
      </c>
      <c r="EO160" t="s">
        <v>6</v>
      </c>
      <c r="EQ160">
        <v>1310720</v>
      </c>
      <c r="ER160">
        <v>21483.4</v>
      </c>
      <c r="ES160">
        <v>9428.6200000000008</v>
      </c>
      <c r="ET160">
        <v>4197.5200000000004</v>
      </c>
      <c r="EU160">
        <v>546.69000000000005</v>
      </c>
      <c r="EV160">
        <v>7857.26</v>
      </c>
      <c r="EW160">
        <v>899</v>
      </c>
      <c r="EX160">
        <v>41.04</v>
      </c>
      <c r="EY160">
        <v>0</v>
      </c>
      <c r="FQ160">
        <v>0</v>
      </c>
      <c r="FR160">
        <v>0</v>
      </c>
      <c r="FS160">
        <v>0</v>
      </c>
      <c r="FX160">
        <v>102</v>
      </c>
      <c r="FY160">
        <v>58</v>
      </c>
      <c r="GA160" t="s">
        <v>6</v>
      </c>
      <c r="GD160">
        <v>1</v>
      </c>
      <c r="GF160">
        <v>770372028</v>
      </c>
      <c r="GG160">
        <v>2</v>
      </c>
      <c r="GH160">
        <v>1</v>
      </c>
      <c r="GI160">
        <v>4</v>
      </c>
      <c r="GJ160">
        <v>0</v>
      </c>
      <c r="GK160">
        <v>0</v>
      </c>
      <c r="GL160">
        <f t="shared" si="245"/>
        <v>0</v>
      </c>
      <c r="GM160">
        <f t="shared" si="246"/>
        <v>17171</v>
      </c>
      <c r="GN160">
        <f t="shared" si="247"/>
        <v>17171</v>
      </c>
      <c r="GO160">
        <f t="shared" si="248"/>
        <v>0</v>
      </c>
      <c r="GP160">
        <f t="shared" si="249"/>
        <v>0</v>
      </c>
      <c r="GR160">
        <v>0</v>
      </c>
      <c r="GS160">
        <v>3</v>
      </c>
      <c r="GT160">
        <v>0</v>
      </c>
      <c r="GU160" t="s">
        <v>6</v>
      </c>
      <c r="GV160">
        <f t="shared" si="250"/>
        <v>0</v>
      </c>
      <c r="GW160">
        <v>1</v>
      </c>
      <c r="GX160">
        <f t="shared" si="251"/>
        <v>0</v>
      </c>
      <c r="HA160">
        <v>0</v>
      </c>
      <c r="HB160">
        <v>0</v>
      </c>
      <c r="HC160">
        <f t="shared" si="252"/>
        <v>0</v>
      </c>
      <c r="HE160" t="s">
        <v>6</v>
      </c>
      <c r="HF160" t="s">
        <v>6</v>
      </c>
      <c r="HM160" t="s">
        <v>6</v>
      </c>
      <c r="HN160" t="s">
        <v>67</v>
      </c>
      <c r="HO160" t="s">
        <v>68</v>
      </c>
      <c r="HP160" t="s">
        <v>65</v>
      </c>
      <c r="HQ160" t="s">
        <v>65</v>
      </c>
      <c r="HS160">
        <v>0</v>
      </c>
      <c r="IK160">
        <v>0</v>
      </c>
      <c r="IL160" t="s">
        <v>1009</v>
      </c>
      <c r="IM160">
        <v>1.54E-2</v>
      </c>
    </row>
    <row r="161" spans="1:247" x14ac:dyDescent="0.2">
      <c r="A161">
        <v>18</v>
      </c>
      <c r="B161">
        <v>1</v>
      </c>
      <c r="C161">
        <v>290</v>
      </c>
      <c r="E161" t="s">
        <v>466</v>
      </c>
      <c r="F161" t="s">
        <v>32</v>
      </c>
      <c r="G161" t="s">
        <v>298</v>
      </c>
      <c r="H161" t="str">
        <f>'1.Ведомость'!C149</f>
        <v>м3</v>
      </c>
      <c r="I161">
        <f>I160*J161</f>
        <v>1.5630999999999999</v>
      </c>
      <c r="J161">
        <v>101.49999999999999</v>
      </c>
      <c r="K161">
        <v>101.5</v>
      </c>
      <c r="O161">
        <f t="shared" si="217"/>
        <v>8691</v>
      </c>
      <c r="P161">
        <f t="shared" si="218"/>
        <v>8691</v>
      </c>
      <c r="Q161">
        <f t="shared" si="219"/>
        <v>0</v>
      </c>
      <c r="R161">
        <f t="shared" si="220"/>
        <v>0</v>
      </c>
      <c r="S161">
        <f t="shared" si="221"/>
        <v>0</v>
      </c>
      <c r="T161">
        <f t="shared" si="222"/>
        <v>0</v>
      </c>
      <c r="U161">
        <f t="shared" si="223"/>
        <v>0</v>
      </c>
      <c r="V161">
        <f t="shared" si="224"/>
        <v>0</v>
      </c>
      <c r="W161">
        <f t="shared" si="225"/>
        <v>0</v>
      </c>
      <c r="X161">
        <f t="shared" si="226"/>
        <v>0</v>
      </c>
      <c r="Y161">
        <f t="shared" si="227"/>
        <v>0</v>
      </c>
      <c r="AA161">
        <v>92806356</v>
      </c>
      <c r="AB161">
        <f t="shared" si="228"/>
        <v>5559.84</v>
      </c>
      <c r="AC161">
        <f t="shared" si="255"/>
        <v>5559.84</v>
      </c>
      <c r="AD161">
        <f t="shared" si="229"/>
        <v>0</v>
      </c>
      <c r="AE161">
        <f t="shared" si="230"/>
        <v>0</v>
      </c>
      <c r="AF161">
        <f t="shared" si="231"/>
        <v>0</v>
      </c>
      <c r="AG161">
        <f t="shared" si="232"/>
        <v>0</v>
      </c>
      <c r="AH161">
        <f t="shared" si="233"/>
        <v>0</v>
      </c>
      <c r="AI161">
        <f t="shared" si="234"/>
        <v>0</v>
      </c>
      <c r="AJ161">
        <f t="shared" si="235"/>
        <v>0</v>
      </c>
      <c r="AK161">
        <v>5559.84</v>
      </c>
      <c r="AL161">
        <v>5559.84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102</v>
      </c>
      <c r="AU161">
        <v>58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9.92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1</v>
      </c>
      <c r="BJ161" t="s">
        <v>291</v>
      </c>
      <c r="BM161">
        <v>6001</v>
      </c>
      <c r="BN161">
        <v>0</v>
      </c>
      <c r="BO161" t="s">
        <v>6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102</v>
      </c>
      <c r="CA161">
        <v>58</v>
      </c>
      <c r="CB161" t="s">
        <v>6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236"/>
        <v>8691</v>
      </c>
      <c r="CQ161">
        <f>AC161</f>
        <v>5559.84</v>
      </c>
      <c r="CR161">
        <f>AD161</f>
        <v>0</v>
      </c>
      <c r="CS161">
        <f t="shared" si="237"/>
        <v>0</v>
      </c>
      <c r="CT161">
        <f t="shared" si="238"/>
        <v>0</v>
      </c>
      <c r="CU161">
        <f t="shared" si="239"/>
        <v>0</v>
      </c>
      <c r="CV161">
        <f t="shared" si="240"/>
        <v>0</v>
      </c>
      <c r="CW161">
        <f t="shared" si="241"/>
        <v>0</v>
      </c>
      <c r="CX161">
        <f t="shared" si="242"/>
        <v>0</v>
      </c>
      <c r="CY161">
        <f t="shared" si="243"/>
        <v>0</v>
      </c>
      <c r="CZ161">
        <f t="shared" si="244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1007</v>
      </c>
      <c r="DV161" t="s">
        <v>34</v>
      </c>
      <c r="DW161" t="s">
        <v>34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66434263</v>
      </c>
      <c r="EF161">
        <v>2</v>
      </c>
      <c r="EG161" t="s">
        <v>25</v>
      </c>
      <c r="EH161">
        <v>6</v>
      </c>
      <c r="EI161" t="s">
        <v>65</v>
      </c>
      <c r="EJ161">
        <v>1</v>
      </c>
      <c r="EK161">
        <v>6001</v>
      </c>
      <c r="EL161" t="s">
        <v>65</v>
      </c>
      <c r="EM161" t="s">
        <v>66</v>
      </c>
      <c r="EO161" t="s">
        <v>6</v>
      </c>
      <c r="EQ161">
        <v>0</v>
      </c>
      <c r="ER161">
        <v>5450.82</v>
      </c>
      <c r="ES161">
        <v>5559.84</v>
      </c>
      <c r="ET161">
        <v>0</v>
      </c>
      <c r="EU161">
        <v>0</v>
      </c>
      <c r="EV161">
        <v>0</v>
      </c>
      <c r="EW161">
        <v>0</v>
      </c>
      <c r="EX161">
        <v>0</v>
      </c>
      <c r="EZ161">
        <v>5</v>
      </c>
      <c r="FC161">
        <v>0</v>
      </c>
      <c r="FD161">
        <v>18</v>
      </c>
      <c r="FF161">
        <v>5450.82</v>
      </c>
      <c r="FQ161">
        <v>0</v>
      </c>
      <c r="FR161">
        <v>0</v>
      </c>
      <c r="FS161">
        <v>0</v>
      </c>
      <c r="FX161">
        <v>102</v>
      </c>
      <c r="FY161">
        <v>58</v>
      </c>
      <c r="GA161" t="s">
        <v>299</v>
      </c>
      <c r="GD161">
        <v>1</v>
      </c>
      <c r="GF161">
        <v>-1241648629</v>
      </c>
      <c r="GG161">
        <v>2</v>
      </c>
      <c r="GH161">
        <v>3</v>
      </c>
      <c r="GI161">
        <v>4</v>
      </c>
      <c r="GJ161">
        <v>0</v>
      </c>
      <c r="GK161">
        <v>0</v>
      </c>
      <c r="GL161">
        <f t="shared" si="245"/>
        <v>0</v>
      </c>
      <c r="GM161">
        <f t="shared" si="246"/>
        <v>8691</v>
      </c>
      <c r="GN161">
        <f t="shared" si="247"/>
        <v>8691</v>
      </c>
      <c r="GO161">
        <f t="shared" si="248"/>
        <v>0</v>
      </c>
      <c r="GP161">
        <f t="shared" si="249"/>
        <v>0</v>
      </c>
      <c r="GR161">
        <v>1</v>
      </c>
      <c r="GS161">
        <v>1</v>
      </c>
      <c r="GT161">
        <v>0</v>
      </c>
      <c r="GU161" t="s">
        <v>6</v>
      </c>
      <c r="GV161">
        <f t="shared" si="250"/>
        <v>0</v>
      </c>
      <c r="GW161">
        <v>1</v>
      </c>
      <c r="GX161">
        <f t="shared" si="251"/>
        <v>0</v>
      </c>
      <c r="HA161">
        <v>0</v>
      </c>
      <c r="HB161">
        <v>0</v>
      </c>
      <c r="HC161">
        <f t="shared" si="252"/>
        <v>0</v>
      </c>
      <c r="HE161" t="s">
        <v>36</v>
      </c>
      <c r="HF161" t="s">
        <v>37</v>
      </c>
      <c r="HG161">
        <f>ROUND(AC161*I161,0)</f>
        <v>8691</v>
      </c>
      <c r="HM161" t="s">
        <v>6</v>
      </c>
      <c r="HN161" t="s">
        <v>67</v>
      </c>
      <c r="HO161" t="s">
        <v>68</v>
      </c>
      <c r="HP161" t="s">
        <v>65</v>
      </c>
      <c r="HQ161" t="s">
        <v>65</v>
      </c>
      <c r="HS161">
        <v>0</v>
      </c>
      <c r="IK161">
        <v>0</v>
      </c>
    </row>
    <row r="162" spans="1:247" x14ac:dyDescent="0.2">
      <c r="A162">
        <v>18</v>
      </c>
      <c r="B162">
        <v>1</v>
      </c>
      <c r="C162">
        <v>289</v>
      </c>
      <c r="E162" t="s">
        <v>467</v>
      </c>
      <c r="F162" t="s">
        <v>306</v>
      </c>
      <c r="G162" t="s">
        <v>307</v>
      </c>
      <c r="H162" t="str">
        <f>'1.Ведомость'!C150</f>
        <v>т</v>
      </c>
      <c r="I162">
        <f>I160*J162</f>
        <v>0.22919999999999999</v>
      </c>
      <c r="J162">
        <v>14.883116883116882</v>
      </c>
      <c r="K162">
        <v>14.883116899999999</v>
      </c>
      <c r="O162">
        <f t="shared" si="217"/>
        <v>28239</v>
      </c>
      <c r="P162">
        <f t="shared" si="218"/>
        <v>28239</v>
      </c>
      <c r="Q162">
        <f t="shared" si="219"/>
        <v>0</v>
      </c>
      <c r="R162">
        <f t="shared" si="220"/>
        <v>0</v>
      </c>
      <c r="S162">
        <f t="shared" si="221"/>
        <v>0</v>
      </c>
      <c r="T162">
        <f t="shared" si="222"/>
        <v>0</v>
      </c>
      <c r="U162">
        <f t="shared" si="223"/>
        <v>0</v>
      </c>
      <c r="V162">
        <f t="shared" si="224"/>
        <v>0</v>
      </c>
      <c r="W162">
        <f t="shared" si="225"/>
        <v>0</v>
      </c>
      <c r="X162">
        <f t="shared" si="226"/>
        <v>0</v>
      </c>
      <c r="Y162">
        <f t="shared" si="227"/>
        <v>0</v>
      </c>
      <c r="AA162">
        <v>92806356</v>
      </c>
      <c r="AB162">
        <f t="shared" si="228"/>
        <v>123207.43</v>
      </c>
      <c r="AC162">
        <f t="shared" si="255"/>
        <v>123207.43</v>
      </c>
      <c r="AD162">
        <f t="shared" si="229"/>
        <v>0</v>
      </c>
      <c r="AE162">
        <f t="shared" si="230"/>
        <v>0</v>
      </c>
      <c r="AF162">
        <f t="shared" si="231"/>
        <v>0</v>
      </c>
      <c r="AG162">
        <f t="shared" si="232"/>
        <v>0</v>
      </c>
      <c r="AH162">
        <f t="shared" si="233"/>
        <v>0</v>
      </c>
      <c r="AI162">
        <f t="shared" si="234"/>
        <v>0</v>
      </c>
      <c r="AJ162">
        <f t="shared" si="235"/>
        <v>0</v>
      </c>
      <c r="AK162">
        <v>123207.43</v>
      </c>
      <c r="AL162">
        <v>123207.43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102</v>
      </c>
      <c r="AU162">
        <v>58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9.92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308</v>
      </c>
      <c r="BM162">
        <v>6001</v>
      </c>
      <c r="BN162">
        <v>0</v>
      </c>
      <c r="BO162" t="s">
        <v>6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102</v>
      </c>
      <c r="CA162">
        <v>58</v>
      </c>
      <c r="CB162" t="s">
        <v>6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236"/>
        <v>28239</v>
      </c>
      <c r="CQ162">
        <f>AC162</f>
        <v>123207.43</v>
      </c>
      <c r="CR162">
        <f>AD162</f>
        <v>0</v>
      </c>
      <c r="CS162">
        <f t="shared" si="237"/>
        <v>0</v>
      </c>
      <c r="CT162">
        <f t="shared" si="238"/>
        <v>0</v>
      </c>
      <c r="CU162">
        <f t="shared" si="239"/>
        <v>0</v>
      </c>
      <c r="CV162">
        <f t="shared" si="240"/>
        <v>0</v>
      </c>
      <c r="CW162">
        <f t="shared" si="241"/>
        <v>0</v>
      </c>
      <c r="CX162">
        <f t="shared" si="242"/>
        <v>0</v>
      </c>
      <c r="CY162">
        <f t="shared" si="243"/>
        <v>0</v>
      </c>
      <c r="CZ162">
        <f t="shared" si="244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1009</v>
      </c>
      <c r="DV162" t="s">
        <v>95</v>
      </c>
      <c r="DW162" t="s">
        <v>95</v>
      </c>
      <c r="DX162">
        <v>1000</v>
      </c>
      <c r="DZ162" t="s">
        <v>6</v>
      </c>
      <c r="EA162" t="s">
        <v>6</v>
      </c>
      <c r="EB162" t="s">
        <v>6</v>
      </c>
      <c r="EC162" t="s">
        <v>6</v>
      </c>
      <c r="EE162">
        <v>66434263</v>
      </c>
      <c r="EF162">
        <v>2</v>
      </c>
      <c r="EG162" t="s">
        <v>25</v>
      </c>
      <c r="EH162">
        <v>6</v>
      </c>
      <c r="EI162" t="s">
        <v>65</v>
      </c>
      <c r="EJ162">
        <v>1</v>
      </c>
      <c r="EK162">
        <v>6001</v>
      </c>
      <c r="EL162" t="s">
        <v>65</v>
      </c>
      <c r="EM162" t="s">
        <v>66</v>
      </c>
      <c r="EO162" t="s">
        <v>6</v>
      </c>
      <c r="EQ162">
        <v>1048576</v>
      </c>
      <c r="ER162">
        <v>119307.56</v>
      </c>
      <c r="ES162">
        <v>123207.43</v>
      </c>
      <c r="ET162">
        <v>0</v>
      </c>
      <c r="EU162">
        <v>0</v>
      </c>
      <c r="EV162">
        <v>0</v>
      </c>
      <c r="EW162">
        <v>0</v>
      </c>
      <c r="EX162">
        <v>0</v>
      </c>
      <c r="EZ162">
        <v>5</v>
      </c>
      <c r="FC162">
        <v>0</v>
      </c>
      <c r="FD162">
        <v>18</v>
      </c>
      <c r="FF162">
        <v>119307.56</v>
      </c>
      <c r="FQ162">
        <v>0</v>
      </c>
      <c r="FR162">
        <v>0</v>
      </c>
      <c r="FS162">
        <v>0</v>
      </c>
      <c r="FX162">
        <v>102</v>
      </c>
      <c r="FY162">
        <v>58</v>
      </c>
      <c r="GA162" t="s">
        <v>309</v>
      </c>
      <c r="GD162">
        <v>1</v>
      </c>
      <c r="GF162">
        <v>-2050275953</v>
      </c>
      <c r="GG162">
        <v>2</v>
      </c>
      <c r="GH162">
        <v>3</v>
      </c>
      <c r="GI162">
        <v>4</v>
      </c>
      <c r="GJ162">
        <v>0</v>
      </c>
      <c r="GK162">
        <v>0</v>
      </c>
      <c r="GL162">
        <f t="shared" si="245"/>
        <v>0</v>
      </c>
      <c r="GM162">
        <f t="shared" si="246"/>
        <v>28239</v>
      </c>
      <c r="GN162">
        <f t="shared" si="247"/>
        <v>28239</v>
      </c>
      <c r="GO162">
        <f t="shared" si="248"/>
        <v>0</v>
      </c>
      <c r="GP162">
        <f t="shared" si="249"/>
        <v>0</v>
      </c>
      <c r="GR162">
        <v>1</v>
      </c>
      <c r="GS162">
        <v>1</v>
      </c>
      <c r="GT162">
        <v>0</v>
      </c>
      <c r="GU162" t="s">
        <v>6</v>
      </c>
      <c r="GV162">
        <f t="shared" si="250"/>
        <v>0</v>
      </c>
      <c r="GW162">
        <v>1</v>
      </c>
      <c r="GX162">
        <f t="shared" si="251"/>
        <v>0</v>
      </c>
      <c r="HA162">
        <v>0</v>
      </c>
      <c r="HB162">
        <v>0</v>
      </c>
      <c r="HC162">
        <f t="shared" si="252"/>
        <v>0</v>
      </c>
      <c r="HE162" t="s">
        <v>121</v>
      </c>
      <c r="HF162" t="s">
        <v>122</v>
      </c>
      <c r="HG162">
        <f>ROUND(AC162*I162,0)</f>
        <v>28239</v>
      </c>
      <c r="HM162" t="s">
        <v>6</v>
      </c>
      <c r="HN162" t="s">
        <v>67</v>
      </c>
      <c r="HO162" t="s">
        <v>68</v>
      </c>
      <c r="HP162" t="s">
        <v>65</v>
      </c>
      <c r="HQ162" t="s">
        <v>65</v>
      </c>
      <c r="HS162">
        <v>0</v>
      </c>
      <c r="IK162">
        <v>0</v>
      </c>
    </row>
    <row r="163" spans="1:247" x14ac:dyDescent="0.2">
      <c r="A163">
        <v>17</v>
      </c>
      <c r="B163">
        <v>1</v>
      </c>
      <c r="C163">
        <f>ROW(SmtRes!A298)</f>
        <v>298</v>
      </c>
      <c r="D163">
        <f>ROW(EtalonRes!A288)</f>
        <v>288</v>
      </c>
      <c r="E163" t="s">
        <v>468</v>
      </c>
      <c r="F163" t="s">
        <v>78</v>
      </c>
      <c r="G163" t="s">
        <v>79</v>
      </c>
      <c r="H163" t="s">
        <v>80</v>
      </c>
      <c r="I163">
        <f>ROUND(ROUND(0.25,3),7)</f>
        <v>0.25</v>
      </c>
      <c r="J163">
        <v>0</v>
      </c>
      <c r="K163">
        <f>ROUND(ROUND(0.25,3),7)</f>
        <v>0.25</v>
      </c>
      <c r="O163">
        <f t="shared" si="217"/>
        <v>2699</v>
      </c>
      <c r="P163">
        <f t="shared" si="218"/>
        <v>156</v>
      </c>
      <c r="Q163">
        <f t="shared" si="219"/>
        <v>282</v>
      </c>
      <c r="R163">
        <f t="shared" si="220"/>
        <v>26</v>
      </c>
      <c r="S163">
        <f t="shared" si="221"/>
        <v>2261</v>
      </c>
      <c r="T163">
        <f t="shared" si="222"/>
        <v>0</v>
      </c>
      <c r="U163">
        <f t="shared" si="223"/>
        <v>5.3</v>
      </c>
      <c r="V163">
        <f t="shared" si="224"/>
        <v>0.05</v>
      </c>
      <c r="W163">
        <f t="shared" si="225"/>
        <v>0</v>
      </c>
      <c r="X163">
        <f t="shared" si="226"/>
        <v>2516</v>
      </c>
      <c r="Y163">
        <f t="shared" si="227"/>
        <v>1578</v>
      </c>
      <c r="AA163">
        <v>92806356</v>
      </c>
      <c r="AB163">
        <f t="shared" si="228"/>
        <v>336</v>
      </c>
      <c r="AC163">
        <f t="shared" si="255"/>
        <v>62.75</v>
      </c>
      <c r="AD163">
        <f t="shared" si="229"/>
        <v>71.64</v>
      </c>
      <c r="AE163">
        <f t="shared" si="230"/>
        <v>2.3199999999999998</v>
      </c>
      <c r="AF163">
        <f t="shared" si="231"/>
        <v>201.61</v>
      </c>
      <c r="AG163">
        <f t="shared" si="232"/>
        <v>0</v>
      </c>
      <c r="AH163">
        <f t="shared" si="233"/>
        <v>21.2</v>
      </c>
      <c r="AI163">
        <f t="shared" si="234"/>
        <v>0.2</v>
      </c>
      <c r="AJ163">
        <f t="shared" si="235"/>
        <v>0</v>
      </c>
      <c r="AK163">
        <v>336</v>
      </c>
      <c r="AL163">
        <v>62.75</v>
      </c>
      <c r="AM163">
        <v>71.64</v>
      </c>
      <c r="AN163">
        <v>2.3199999999999998</v>
      </c>
      <c r="AO163">
        <v>201.61</v>
      </c>
      <c r="AP163">
        <v>0</v>
      </c>
      <c r="AQ163">
        <v>21.2</v>
      </c>
      <c r="AR163">
        <v>0.2</v>
      </c>
      <c r="AS163">
        <v>0</v>
      </c>
      <c r="AT163">
        <v>110</v>
      </c>
      <c r="AU163">
        <v>69</v>
      </c>
      <c r="AV163">
        <v>1</v>
      </c>
      <c r="AW163">
        <v>1</v>
      </c>
      <c r="AZ163">
        <v>1</v>
      </c>
      <c r="BA163">
        <v>44.85</v>
      </c>
      <c r="BB163">
        <v>15.72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0</v>
      </c>
      <c r="BI163">
        <v>1</v>
      </c>
      <c r="BJ163" t="s">
        <v>81</v>
      </c>
      <c r="BM163">
        <v>8001</v>
      </c>
      <c r="BN163">
        <v>0</v>
      </c>
      <c r="BO163" t="s">
        <v>6</v>
      </c>
      <c r="BP163">
        <v>0</v>
      </c>
      <c r="BQ163">
        <v>23</v>
      </c>
      <c r="BR163">
        <v>0</v>
      </c>
      <c r="BS163">
        <v>44.85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110</v>
      </c>
      <c r="CA163">
        <v>69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 t="shared" si="236"/>
        <v>2699</v>
      </c>
      <c r="CQ163">
        <f t="shared" ref="CQ163:CQ168" si="256">AC163*BC163</f>
        <v>622.48</v>
      </c>
      <c r="CR163">
        <f t="shared" ref="CR163:CR168" si="257">AD163*BB163</f>
        <v>1126.1808000000001</v>
      </c>
      <c r="CS163">
        <f t="shared" si="237"/>
        <v>104.05199999999999</v>
      </c>
      <c r="CT163">
        <f t="shared" si="238"/>
        <v>9042.2085000000006</v>
      </c>
      <c r="CU163">
        <f t="shared" si="239"/>
        <v>0</v>
      </c>
      <c r="CV163">
        <f t="shared" si="240"/>
        <v>21.2</v>
      </c>
      <c r="CW163">
        <f t="shared" si="241"/>
        <v>0.2</v>
      </c>
      <c r="CX163">
        <f t="shared" si="242"/>
        <v>0</v>
      </c>
      <c r="CY163">
        <f t="shared" si="243"/>
        <v>2515.6999999999998</v>
      </c>
      <c r="CZ163">
        <f t="shared" si="244"/>
        <v>1578.03</v>
      </c>
      <c r="DC163" t="s">
        <v>6</v>
      </c>
      <c r="DD163" t="s">
        <v>6</v>
      </c>
      <c r="DE163" t="s">
        <v>6</v>
      </c>
      <c r="DF163" t="s">
        <v>6</v>
      </c>
      <c r="DG163" t="s">
        <v>6</v>
      </c>
      <c r="DH163" t="s">
        <v>6</v>
      </c>
      <c r="DI163" t="s">
        <v>6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1005</v>
      </c>
      <c r="DV163" t="s">
        <v>80</v>
      </c>
      <c r="DW163" t="s">
        <v>80</v>
      </c>
      <c r="DX163">
        <v>100</v>
      </c>
      <c r="DZ163" t="s">
        <v>6</v>
      </c>
      <c r="EA163" t="s">
        <v>6</v>
      </c>
      <c r="EB163" t="s">
        <v>6</v>
      </c>
      <c r="EC163" t="s">
        <v>6</v>
      </c>
      <c r="EE163">
        <v>66434308</v>
      </c>
      <c r="EF163">
        <v>23</v>
      </c>
      <c r="EG163" t="s">
        <v>82</v>
      </c>
      <c r="EH163">
        <v>8</v>
      </c>
      <c r="EI163" t="s">
        <v>83</v>
      </c>
      <c r="EJ163">
        <v>1</v>
      </c>
      <c r="EK163">
        <v>8001</v>
      </c>
      <c r="EL163" t="s">
        <v>83</v>
      </c>
      <c r="EM163" t="s">
        <v>84</v>
      </c>
      <c r="EO163" t="s">
        <v>6</v>
      </c>
      <c r="EQ163">
        <v>2097152</v>
      </c>
      <c r="ER163">
        <v>336</v>
      </c>
      <c r="ES163">
        <v>62.75</v>
      </c>
      <c r="ET163">
        <v>71.64</v>
      </c>
      <c r="EU163">
        <v>2.3199999999999998</v>
      </c>
      <c r="EV163">
        <v>201.61</v>
      </c>
      <c r="EW163">
        <v>21.2</v>
      </c>
      <c r="EX163">
        <v>0.2</v>
      </c>
      <c r="EY163">
        <v>0</v>
      </c>
      <c r="FQ163">
        <v>0</v>
      </c>
      <c r="FR163">
        <v>0</v>
      </c>
      <c r="FS163">
        <v>0</v>
      </c>
      <c r="FX163">
        <v>110</v>
      </c>
      <c r="FY163">
        <v>69</v>
      </c>
      <c r="GA163" t="s">
        <v>6</v>
      </c>
      <c r="GD163">
        <v>1</v>
      </c>
      <c r="GF163">
        <v>455493769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 t="shared" si="245"/>
        <v>0</v>
      </c>
      <c r="GM163">
        <f t="shared" si="246"/>
        <v>6793</v>
      </c>
      <c r="GN163">
        <f t="shared" si="247"/>
        <v>6793</v>
      </c>
      <c r="GO163">
        <f t="shared" si="248"/>
        <v>0</v>
      </c>
      <c r="GP163">
        <f t="shared" si="249"/>
        <v>0</v>
      </c>
      <c r="GR163">
        <v>0</v>
      </c>
      <c r="GS163">
        <v>3</v>
      </c>
      <c r="GT163">
        <v>0</v>
      </c>
      <c r="GU163" t="s">
        <v>6</v>
      </c>
      <c r="GV163">
        <f t="shared" si="250"/>
        <v>0</v>
      </c>
      <c r="GW163">
        <v>1</v>
      </c>
      <c r="GX163">
        <f t="shared" si="251"/>
        <v>0</v>
      </c>
      <c r="HA163">
        <v>0</v>
      </c>
      <c r="HB163">
        <v>0</v>
      </c>
      <c r="HC163">
        <f t="shared" si="252"/>
        <v>0</v>
      </c>
      <c r="HE163" t="s">
        <v>6</v>
      </c>
      <c r="HF163" t="s">
        <v>6</v>
      </c>
      <c r="HM163" t="s">
        <v>6</v>
      </c>
      <c r="HN163" t="s">
        <v>85</v>
      </c>
      <c r="HO163" t="s">
        <v>86</v>
      </c>
      <c r="HP163" t="s">
        <v>83</v>
      </c>
      <c r="HQ163" t="s">
        <v>83</v>
      </c>
      <c r="HS163">
        <v>0</v>
      </c>
      <c r="IK163">
        <v>0</v>
      </c>
    </row>
    <row r="164" spans="1:247" x14ac:dyDescent="0.2">
      <c r="A164">
        <v>18</v>
      </c>
      <c r="B164">
        <v>1</v>
      </c>
      <c r="C164">
        <v>296</v>
      </c>
      <c r="E164" t="s">
        <v>469</v>
      </c>
      <c r="F164" t="s">
        <v>88</v>
      </c>
      <c r="G164" t="s">
        <v>89</v>
      </c>
      <c r="H164" t="str">
        <f>'1.Ведомость'!C152</f>
        <v>л</v>
      </c>
      <c r="I164">
        <f>I163*J164</f>
        <v>7.5</v>
      </c>
      <c r="J164">
        <v>30</v>
      </c>
      <c r="K164">
        <v>30</v>
      </c>
      <c r="O164">
        <f t="shared" si="217"/>
        <v>946</v>
      </c>
      <c r="P164">
        <f t="shared" si="218"/>
        <v>946</v>
      </c>
      <c r="Q164">
        <f t="shared" si="219"/>
        <v>0</v>
      </c>
      <c r="R164">
        <f t="shared" si="220"/>
        <v>0</v>
      </c>
      <c r="S164">
        <f t="shared" si="221"/>
        <v>0</v>
      </c>
      <c r="T164">
        <f t="shared" si="222"/>
        <v>0</v>
      </c>
      <c r="U164">
        <f t="shared" si="223"/>
        <v>0</v>
      </c>
      <c r="V164">
        <f t="shared" si="224"/>
        <v>0</v>
      </c>
      <c r="W164">
        <f t="shared" si="225"/>
        <v>0</v>
      </c>
      <c r="X164">
        <f t="shared" si="226"/>
        <v>0</v>
      </c>
      <c r="Y164">
        <f t="shared" si="227"/>
        <v>0</v>
      </c>
      <c r="AA164">
        <v>92806356</v>
      </c>
      <c r="AB164">
        <f t="shared" si="228"/>
        <v>12.71</v>
      </c>
      <c r="AC164">
        <f t="shared" si="255"/>
        <v>12.71</v>
      </c>
      <c r="AD164">
        <f t="shared" si="229"/>
        <v>0</v>
      </c>
      <c r="AE164">
        <f t="shared" si="230"/>
        <v>0</v>
      </c>
      <c r="AF164">
        <f t="shared" si="231"/>
        <v>0</v>
      </c>
      <c r="AG164">
        <f t="shared" si="232"/>
        <v>0</v>
      </c>
      <c r="AH164">
        <f t="shared" si="233"/>
        <v>0</v>
      </c>
      <c r="AI164">
        <f t="shared" si="234"/>
        <v>0</v>
      </c>
      <c r="AJ164">
        <f t="shared" si="235"/>
        <v>0</v>
      </c>
      <c r="AK164">
        <v>12.71</v>
      </c>
      <c r="AL164">
        <v>12.71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110</v>
      </c>
      <c r="AU164">
        <v>69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9.92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1</v>
      </c>
      <c r="BJ164" t="s">
        <v>91</v>
      </c>
      <c r="BM164">
        <v>8001</v>
      </c>
      <c r="BN164">
        <v>0</v>
      </c>
      <c r="BO164" t="s">
        <v>6</v>
      </c>
      <c r="BP164">
        <v>0</v>
      </c>
      <c r="BQ164">
        <v>23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110</v>
      </c>
      <c r="CA164">
        <v>69</v>
      </c>
      <c r="CB164" t="s">
        <v>6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236"/>
        <v>946</v>
      </c>
      <c r="CQ164">
        <f t="shared" si="256"/>
        <v>126.08320000000001</v>
      </c>
      <c r="CR164">
        <f t="shared" si="257"/>
        <v>0</v>
      </c>
      <c r="CS164">
        <f t="shared" si="237"/>
        <v>0</v>
      </c>
      <c r="CT164">
        <f t="shared" si="238"/>
        <v>0</v>
      </c>
      <c r="CU164">
        <f t="shared" si="239"/>
        <v>0</v>
      </c>
      <c r="CV164">
        <f t="shared" si="240"/>
        <v>0</v>
      </c>
      <c r="CW164">
        <f t="shared" si="241"/>
        <v>0</v>
      </c>
      <c r="CX164">
        <f t="shared" si="242"/>
        <v>0</v>
      </c>
      <c r="CY164">
        <f t="shared" si="243"/>
        <v>0</v>
      </c>
      <c r="CZ164">
        <f t="shared" si="244"/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1002</v>
      </c>
      <c r="DV164" t="s">
        <v>90</v>
      </c>
      <c r="DW164" t="s">
        <v>90</v>
      </c>
      <c r="DX164">
        <v>1</v>
      </c>
      <c r="DZ164" t="s">
        <v>6</v>
      </c>
      <c r="EA164" t="s">
        <v>6</v>
      </c>
      <c r="EB164" t="s">
        <v>6</v>
      </c>
      <c r="EC164" t="s">
        <v>6</v>
      </c>
      <c r="EE164">
        <v>66434308</v>
      </c>
      <c r="EF164">
        <v>23</v>
      </c>
      <c r="EG164" t="s">
        <v>82</v>
      </c>
      <c r="EH164">
        <v>8</v>
      </c>
      <c r="EI164" t="s">
        <v>83</v>
      </c>
      <c r="EJ164">
        <v>1</v>
      </c>
      <c r="EK164">
        <v>8001</v>
      </c>
      <c r="EL164" t="s">
        <v>83</v>
      </c>
      <c r="EM164" t="s">
        <v>84</v>
      </c>
      <c r="EO164" t="s">
        <v>6</v>
      </c>
      <c r="EQ164">
        <v>0</v>
      </c>
      <c r="ER164">
        <v>12.71</v>
      </c>
      <c r="ES164">
        <v>12.71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110</v>
      </c>
      <c r="FY164">
        <v>69</v>
      </c>
      <c r="GA164" t="s">
        <v>6</v>
      </c>
      <c r="GD164">
        <v>1</v>
      </c>
      <c r="GF164">
        <v>-316372755</v>
      </c>
      <c r="GG164">
        <v>2</v>
      </c>
      <c r="GH164">
        <v>1</v>
      </c>
      <c r="GI164">
        <v>4</v>
      </c>
      <c r="GJ164">
        <v>0</v>
      </c>
      <c r="GK164">
        <v>0</v>
      </c>
      <c r="GL164">
        <f t="shared" si="245"/>
        <v>0</v>
      </c>
      <c r="GM164">
        <f t="shared" si="246"/>
        <v>946</v>
      </c>
      <c r="GN164">
        <f t="shared" si="247"/>
        <v>946</v>
      </c>
      <c r="GO164">
        <f t="shared" si="248"/>
        <v>0</v>
      </c>
      <c r="GP164">
        <f t="shared" si="249"/>
        <v>0</v>
      </c>
      <c r="GR164">
        <v>0</v>
      </c>
      <c r="GS164">
        <v>3</v>
      </c>
      <c r="GT164">
        <v>0</v>
      </c>
      <c r="GU164" t="s">
        <v>6</v>
      </c>
      <c r="GV164">
        <f t="shared" si="250"/>
        <v>0</v>
      </c>
      <c r="GW164">
        <v>1</v>
      </c>
      <c r="GX164">
        <f t="shared" si="251"/>
        <v>0</v>
      </c>
      <c r="HA164">
        <v>0</v>
      </c>
      <c r="HB164">
        <v>0</v>
      </c>
      <c r="HC164">
        <f t="shared" si="252"/>
        <v>0</v>
      </c>
      <c r="HE164" t="s">
        <v>6</v>
      </c>
      <c r="HF164" t="s">
        <v>6</v>
      </c>
      <c r="HM164" t="s">
        <v>6</v>
      </c>
      <c r="HN164" t="s">
        <v>85</v>
      </c>
      <c r="HO164" t="s">
        <v>86</v>
      </c>
      <c r="HP164" t="s">
        <v>83</v>
      </c>
      <c r="HQ164" t="s">
        <v>83</v>
      </c>
      <c r="HS164">
        <v>0</v>
      </c>
      <c r="IK164">
        <v>0</v>
      </c>
    </row>
    <row r="165" spans="1:247" x14ac:dyDescent="0.2">
      <c r="A165">
        <v>18</v>
      </c>
      <c r="B165">
        <v>1</v>
      </c>
      <c r="C165">
        <v>295</v>
      </c>
      <c r="E165" t="s">
        <v>470</v>
      </c>
      <c r="F165" t="s">
        <v>93</v>
      </c>
      <c r="G165" t="s">
        <v>94</v>
      </c>
      <c r="H165" t="str">
        <f>'1.Ведомость'!C153</f>
        <v>т</v>
      </c>
      <c r="I165">
        <f>I163*J165</f>
        <v>0.06</v>
      </c>
      <c r="J165">
        <v>0.24</v>
      </c>
      <c r="K165">
        <v>0.24</v>
      </c>
      <c r="O165">
        <f t="shared" si="217"/>
        <v>8862</v>
      </c>
      <c r="P165">
        <f t="shared" si="218"/>
        <v>8862</v>
      </c>
      <c r="Q165">
        <f t="shared" si="219"/>
        <v>0</v>
      </c>
      <c r="R165">
        <f t="shared" si="220"/>
        <v>0</v>
      </c>
      <c r="S165">
        <f t="shared" si="221"/>
        <v>0</v>
      </c>
      <c r="T165">
        <f t="shared" si="222"/>
        <v>0</v>
      </c>
      <c r="U165">
        <f t="shared" si="223"/>
        <v>0</v>
      </c>
      <c r="V165">
        <f t="shared" si="224"/>
        <v>0</v>
      </c>
      <c r="W165">
        <f t="shared" si="225"/>
        <v>0</v>
      </c>
      <c r="X165">
        <f t="shared" si="226"/>
        <v>0</v>
      </c>
      <c r="Y165">
        <f t="shared" si="227"/>
        <v>0</v>
      </c>
      <c r="AA165">
        <v>92806356</v>
      </c>
      <c r="AB165">
        <f t="shared" si="228"/>
        <v>14888.28</v>
      </c>
      <c r="AC165">
        <f t="shared" si="255"/>
        <v>14888.28</v>
      </c>
      <c r="AD165">
        <f t="shared" si="229"/>
        <v>0</v>
      </c>
      <c r="AE165">
        <f t="shared" si="230"/>
        <v>0</v>
      </c>
      <c r="AF165">
        <f t="shared" si="231"/>
        <v>0</v>
      </c>
      <c r="AG165">
        <f t="shared" si="232"/>
        <v>0</v>
      </c>
      <c r="AH165">
        <f t="shared" si="233"/>
        <v>0</v>
      </c>
      <c r="AI165">
        <f t="shared" si="234"/>
        <v>0</v>
      </c>
      <c r="AJ165">
        <f t="shared" si="235"/>
        <v>0</v>
      </c>
      <c r="AK165">
        <v>14888.28</v>
      </c>
      <c r="AL165">
        <v>14888.28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110</v>
      </c>
      <c r="AU165">
        <v>69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9.92</v>
      </c>
      <c r="BD165" t="s">
        <v>6</v>
      </c>
      <c r="BE165" t="s">
        <v>6</v>
      </c>
      <c r="BF165" t="s">
        <v>6</v>
      </c>
      <c r="BG165" t="s">
        <v>6</v>
      </c>
      <c r="BH165">
        <v>3</v>
      </c>
      <c r="BI165">
        <v>1</v>
      </c>
      <c r="BJ165" t="s">
        <v>96</v>
      </c>
      <c r="BM165">
        <v>8001</v>
      </c>
      <c r="BN165">
        <v>0</v>
      </c>
      <c r="BO165" t="s">
        <v>6</v>
      </c>
      <c r="BP165">
        <v>0</v>
      </c>
      <c r="BQ165">
        <v>23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110</v>
      </c>
      <c r="CA165">
        <v>69</v>
      </c>
      <c r="CB165" t="s">
        <v>6</v>
      </c>
      <c r="CE165">
        <v>0</v>
      </c>
      <c r="CF165">
        <v>0</v>
      </c>
      <c r="CG165">
        <v>0</v>
      </c>
      <c r="CM165">
        <v>0</v>
      </c>
      <c r="CN165" t="s">
        <v>6</v>
      </c>
      <c r="CO165">
        <v>0</v>
      </c>
      <c r="CP165">
        <f t="shared" si="236"/>
        <v>8862</v>
      </c>
      <c r="CQ165">
        <f t="shared" si="256"/>
        <v>147691.73759999999</v>
      </c>
      <c r="CR165">
        <f t="shared" si="257"/>
        <v>0</v>
      </c>
      <c r="CS165">
        <f t="shared" si="237"/>
        <v>0</v>
      </c>
      <c r="CT165">
        <f t="shared" si="238"/>
        <v>0</v>
      </c>
      <c r="CU165">
        <f t="shared" si="239"/>
        <v>0</v>
      </c>
      <c r="CV165">
        <f t="shared" si="240"/>
        <v>0</v>
      </c>
      <c r="CW165">
        <f t="shared" si="241"/>
        <v>0</v>
      </c>
      <c r="CX165">
        <f t="shared" si="242"/>
        <v>0</v>
      </c>
      <c r="CY165">
        <f t="shared" si="243"/>
        <v>0</v>
      </c>
      <c r="CZ165">
        <f t="shared" si="244"/>
        <v>0</v>
      </c>
      <c r="DC165" t="s">
        <v>6</v>
      </c>
      <c r="DD165" t="s">
        <v>6</v>
      </c>
      <c r="DE165" t="s">
        <v>6</v>
      </c>
      <c r="DF165" t="s">
        <v>6</v>
      </c>
      <c r="DG165" t="s">
        <v>6</v>
      </c>
      <c r="DH165" t="s">
        <v>6</v>
      </c>
      <c r="DI165" t="s">
        <v>6</v>
      </c>
      <c r="DJ165" t="s">
        <v>6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95</v>
      </c>
      <c r="DW165" t="s">
        <v>95</v>
      </c>
      <c r="DX165">
        <v>1000</v>
      </c>
      <c r="DZ165" t="s">
        <v>6</v>
      </c>
      <c r="EA165" t="s">
        <v>6</v>
      </c>
      <c r="EB165" t="s">
        <v>6</v>
      </c>
      <c r="EC165" t="s">
        <v>6</v>
      </c>
      <c r="EE165">
        <v>66434308</v>
      </c>
      <c r="EF165">
        <v>23</v>
      </c>
      <c r="EG165" t="s">
        <v>82</v>
      </c>
      <c r="EH165">
        <v>8</v>
      </c>
      <c r="EI165" t="s">
        <v>83</v>
      </c>
      <c r="EJ165">
        <v>1</v>
      </c>
      <c r="EK165">
        <v>8001</v>
      </c>
      <c r="EL165" t="s">
        <v>83</v>
      </c>
      <c r="EM165" t="s">
        <v>84</v>
      </c>
      <c r="EO165" t="s">
        <v>6</v>
      </c>
      <c r="EQ165">
        <v>0</v>
      </c>
      <c r="ER165">
        <v>14888.28</v>
      </c>
      <c r="ES165">
        <v>14888.28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110</v>
      </c>
      <c r="FY165">
        <v>69</v>
      </c>
      <c r="GA165" t="s">
        <v>6</v>
      </c>
      <c r="GD165">
        <v>1</v>
      </c>
      <c r="GF165">
        <v>-1096356134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 t="shared" si="245"/>
        <v>0</v>
      </c>
      <c r="GM165">
        <f t="shared" si="246"/>
        <v>8862</v>
      </c>
      <c r="GN165">
        <f t="shared" si="247"/>
        <v>8862</v>
      </c>
      <c r="GO165">
        <f t="shared" si="248"/>
        <v>0</v>
      </c>
      <c r="GP165">
        <f t="shared" si="249"/>
        <v>0</v>
      </c>
      <c r="GR165">
        <v>0</v>
      </c>
      <c r="GS165">
        <v>3</v>
      </c>
      <c r="GT165">
        <v>0</v>
      </c>
      <c r="GU165" t="s">
        <v>6</v>
      </c>
      <c r="GV165">
        <f t="shared" si="250"/>
        <v>0</v>
      </c>
      <c r="GW165">
        <v>1</v>
      </c>
      <c r="GX165">
        <f t="shared" si="251"/>
        <v>0</v>
      </c>
      <c r="HA165">
        <v>0</v>
      </c>
      <c r="HB165">
        <v>0</v>
      </c>
      <c r="HC165">
        <f t="shared" si="252"/>
        <v>0</v>
      </c>
      <c r="HE165" t="s">
        <v>6</v>
      </c>
      <c r="HF165" t="s">
        <v>6</v>
      </c>
      <c r="HM165" t="s">
        <v>6</v>
      </c>
      <c r="HN165" t="s">
        <v>85</v>
      </c>
      <c r="HO165" t="s">
        <v>86</v>
      </c>
      <c r="HP165" t="s">
        <v>83</v>
      </c>
      <c r="HQ165" t="s">
        <v>83</v>
      </c>
      <c r="HS165">
        <v>0</v>
      </c>
      <c r="IK165">
        <v>0</v>
      </c>
    </row>
    <row r="166" spans="1:247" x14ac:dyDescent="0.2">
      <c r="A166">
        <v>18</v>
      </c>
      <c r="B166">
        <v>1</v>
      </c>
      <c r="C166">
        <v>297</v>
      </c>
      <c r="E166" t="s">
        <v>471</v>
      </c>
      <c r="F166" t="s">
        <v>98</v>
      </c>
      <c r="G166" t="s">
        <v>99</v>
      </c>
      <c r="H166" t="str">
        <f>'1.Ведомость'!C154</f>
        <v>т</v>
      </c>
      <c r="I166">
        <f>I163*J166</f>
        <v>-6.0000000000000001E-3</v>
      </c>
      <c r="J166">
        <v>-2.4E-2</v>
      </c>
      <c r="K166">
        <v>-2.4E-2</v>
      </c>
      <c r="O166">
        <f t="shared" si="217"/>
        <v>-155</v>
      </c>
      <c r="P166">
        <f t="shared" si="218"/>
        <v>-155</v>
      </c>
      <c r="Q166">
        <f t="shared" si="219"/>
        <v>0</v>
      </c>
      <c r="R166">
        <f t="shared" si="220"/>
        <v>0</v>
      </c>
      <c r="S166">
        <f t="shared" si="221"/>
        <v>0</v>
      </c>
      <c r="T166">
        <f t="shared" si="222"/>
        <v>0</v>
      </c>
      <c r="U166">
        <f t="shared" si="223"/>
        <v>0</v>
      </c>
      <c r="V166">
        <f t="shared" si="224"/>
        <v>0</v>
      </c>
      <c r="W166">
        <f t="shared" si="225"/>
        <v>0</v>
      </c>
      <c r="X166">
        <f t="shared" si="226"/>
        <v>0</v>
      </c>
      <c r="Y166">
        <f t="shared" si="227"/>
        <v>0</v>
      </c>
      <c r="AA166">
        <v>92806356</v>
      </c>
      <c r="AB166">
        <f t="shared" si="228"/>
        <v>2606.9</v>
      </c>
      <c r="AC166">
        <f t="shared" si="255"/>
        <v>2606.9</v>
      </c>
      <c r="AD166">
        <f t="shared" si="229"/>
        <v>0</v>
      </c>
      <c r="AE166">
        <f t="shared" si="230"/>
        <v>0</v>
      </c>
      <c r="AF166">
        <f t="shared" si="231"/>
        <v>0</v>
      </c>
      <c r="AG166">
        <f t="shared" si="232"/>
        <v>0</v>
      </c>
      <c r="AH166">
        <f t="shared" si="233"/>
        <v>0</v>
      </c>
      <c r="AI166">
        <f t="shared" si="234"/>
        <v>0</v>
      </c>
      <c r="AJ166">
        <f t="shared" si="235"/>
        <v>0</v>
      </c>
      <c r="AK166">
        <v>2606.9</v>
      </c>
      <c r="AL166">
        <v>2606.9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110</v>
      </c>
      <c r="AU166">
        <v>69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9.92</v>
      </c>
      <c r="BD166" t="s">
        <v>6</v>
      </c>
      <c r="BE166" t="s">
        <v>6</v>
      </c>
      <c r="BF166" t="s">
        <v>6</v>
      </c>
      <c r="BG166" t="s">
        <v>6</v>
      </c>
      <c r="BH166">
        <v>3</v>
      </c>
      <c r="BI166">
        <v>1</v>
      </c>
      <c r="BJ166" t="s">
        <v>100</v>
      </c>
      <c r="BM166">
        <v>8001</v>
      </c>
      <c r="BN166">
        <v>0</v>
      </c>
      <c r="BO166" t="s">
        <v>6</v>
      </c>
      <c r="BP166">
        <v>0</v>
      </c>
      <c r="BQ166">
        <v>23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110</v>
      </c>
      <c r="CA166">
        <v>69</v>
      </c>
      <c r="CB166" t="s">
        <v>6</v>
      </c>
      <c r="CE166">
        <v>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236"/>
        <v>-155</v>
      </c>
      <c r="CQ166">
        <f t="shared" si="256"/>
        <v>25860.448</v>
      </c>
      <c r="CR166">
        <f t="shared" si="257"/>
        <v>0</v>
      </c>
      <c r="CS166">
        <f t="shared" si="237"/>
        <v>0</v>
      </c>
      <c r="CT166">
        <f t="shared" si="238"/>
        <v>0</v>
      </c>
      <c r="CU166">
        <f t="shared" si="239"/>
        <v>0</v>
      </c>
      <c r="CV166">
        <f t="shared" si="240"/>
        <v>0</v>
      </c>
      <c r="CW166">
        <f t="shared" si="241"/>
        <v>0</v>
      </c>
      <c r="CX166">
        <f t="shared" si="242"/>
        <v>0</v>
      </c>
      <c r="CY166">
        <f t="shared" si="243"/>
        <v>0</v>
      </c>
      <c r="CZ166">
        <f t="shared" si="244"/>
        <v>0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95</v>
      </c>
      <c r="DW166" t="s">
        <v>95</v>
      </c>
      <c r="DX166">
        <v>1000</v>
      </c>
      <c r="DZ166" t="s">
        <v>6</v>
      </c>
      <c r="EA166" t="s">
        <v>6</v>
      </c>
      <c r="EB166" t="s">
        <v>6</v>
      </c>
      <c r="EC166" t="s">
        <v>6</v>
      </c>
      <c r="EE166">
        <v>66434308</v>
      </c>
      <c r="EF166">
        <v>23</v>
      </c>
      <c r="EG166" t="s">
        <v>82</v>
      </c>
      <c r="EH166">
        <v>8</v>
      </c>
      <c r="EI166" t="s">
        <v>83</v>
      </c>
      <c r="EJ166">
        <v>1</v>
      </c>
      <c r="EK166">
        <v>8001</v>
      </c>
      <c r="EL166" t="s">
        <v>83</v>
      </c>
      <c r="EM166" t="s">
        <v>84</v>
      </c>
      <c r="EO166" t="s">
        <v>6</v>
      </c>
      <c r="EQ166">
        <v>32768</v>
      </c>
      <c r="ER166">
        <v>2606.9</v>
      </c>
      <c r="ES166">
        <v>2606.9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110</v>
      </c>
      <c r="FY166">
        <v>69</v>
      </c>
      <c r="GA166" t="s">
        <v>6</v>
      </c>
      <c r="GD166">
        <v>1</v>
      </c>
      <c r="GF166">
        <v>567916422</v>
      </c>
      <c r="GG166">
        <v>2</v>
      </c>
      <c r="GH166">
        <v>1</v>
      </c>
      <c r="GI166">
        <v>4</v>
      </c>
      <c r="GJ166">
        <v>0</v>
      </c>
      <c r="GK166">
        <v>0</v>
      </c>
      <c r="GL166">
        <f t="shared" si="245"/>
        <v>0</v>
      </c>
      <c r="GM166">
        <f t="shared" si="246"/>
        <v>-155</v>
      </c>
      <c r="GN166">
        <f t="shared" si="247"/>
        <v>-155</v>
      </c>
      <c r="GO166">
        <f t="shared" si="248"/>
        <v>0</v>
      </c>
      <c r="GP166">
        <f t="shared" si="249"/>
        <v>0</v>
      </c>
      <c r="GR166">
        <v>0</v>
      </c>
      <c r="GS166">
        <v>3</v>
      </c>
      <c r="GT166">
        <v>0</v>
      </c>
      <c r="GU166" t="s">
        <v>6</v>
      </c>
      <c r="GV166">
        <f t="shared" si="250"/>
        <v>0</v>
      </c>
      <c r="GW166">
        <v>1</v>
      </c>
      <c r="GX166">
        <f t="shared" si="251"/>
        <v>0</v>
      </c>
      <c r="HA166">
        <v>0</v>
      </c>
      <c r="HB166">
        <v>0</v>
      </c>
      <c r="HC166">
        <f t="shared" si="252"/>
        <v>0</v>
      </c>
      <c r="HE166" t="s">
        <v>6</v>
      </c>
      <c r="HF166" t="s">
        <v>6</v>
      </c>
      <c r="HM166" t="s">
        <v>6</v>
      </c>
      <c r="HN166" t="s">
        <v>85</v>
      </c>
      <c r="HO166" t="s">
        <v>86</v>
      </c>
      <c r="HP166" t="s">
        <v>83</v>
      </c>
      <c r="HQ166" t="s">
        <v>83</v>
      </c>
      <c r="HS166">
        <v>0</v>
      </c>
      <c r="IK166">
        <v>0</v>
      </c>
    </row>
    <row r="167" spans="1:247" x14ac:dyDescent="0.2">
      <c r="A167">
        <v>17</v>
      </c>
      <c r="B167">
        <v>1</v>
      </c>
      <c r="C167">
        <f>ROW(SmtRes!A303)</f>
        <v>303</v>
      </c>
      <c r="D167">
        <f>ROW(EtalonRes!A293)</f>
        <v>293</v>
      </c>
      <c r="E167" t="s">
        <v>472</v>
      </c>
      <c r="F167" t="s">
        <v>473</v>
      </c>
      <c r="G167" t="s">
        <v>474</v>
      </c>
      <c r="H167" t="s">
        <v>34</v>
      </c>
      <c r="I167">
        <f>ROUND(0.02+0.02+0.02+0.02,7)</f>
        <v>0.08</v>
      </c>
      <c r="J167">
        <v>0</v>
      </c>
      <c r="K167">
        <f>ROUND(0.02+0.02+0.02+0.02,7)</f>
        <v>0.08</v>
      </c>
      <c r="O167">
        <f t="shared" si="217"/>
        <v>348</v>
      </c>
      <c r="P167">
        <f t="shared" si="218"/>
        <v>0</v>
      </c>
      <c r="Q167">
        <f t="shared" si="219"/>
        <v>29</v>
      </c>
      <c r="R167">
        <f t="shared" si="220"/>
        <v>13</v>
      </c>
      <c r="S167">
        <f t="shared" si="221"/>
        <v>319</v>
      </c>
      <c r="T167">
        <f t="shared" si="222"/>
        <v>0</v>
      </c>
      <c r="U167">
        <f t="shared" si="223"/>
        <v>0.75760000000000005</v>
      </c>
      <c r="V167">
        <f t="shared" si="224"/>
        <v>2.4799999999999999E-2</v>
      </c>
      <c r="W167">
        <f t="shared" si="225"/>
        <v>0</v>
      </c>
      <c r="X167">
        <f t="shared" si="226"/>
        <v>322</v>
      </c>
      <c r="Y167">
        <f t="shared" si="227"/>
        <v>183</v>
      </c>
      <c r="AA167">
        <v>92806356</v>
      </c>
      <c r="AB167">
        <f t="shared" si="228"/>
        <v>112.39</v>
      </c>
      <c r="AC167">
        <f t="shared" si="255"/>
        <v>0</v>
      </c>
      <c r="AD167">
        <f t="shared" si="229"/>
        <v>23.37</v>
      </c>
      <c r="AE167">
        <f t="shared" si="230"/>
        <v>3.6</v>
      </c>
      <c r="AF167">
        <f t="shared" si="231"/>
        <v>89.02</v>
      </c>
      <c r="AG167">
        <f t="shared" si="232"/>
        <v>0</v>
      </c>
      <c r="AH167">
        <f t="shared" si="233"/>
        <v>9.4700000000000006</v>
      </c>
      <c r="AI167">
        <f t="shared" si="234"/>
        <v>0.31</v>
      </c>
      <c r="AJ167">
        <f t="shared" si="235"/>
        <v>0</v>
      </c>
      <c r="AK167">
        <v>112.39</v>
      </c>
      <c r="AL167">
        <v>0</v>
      </c>
      <c r="AM167">
        <v>23.37</v>
      </c>
      <c r="AN167">
        <v>3.6</v>
      </c>
      <c r="AO167">
        <v>89.02</v>
      </c>
      <c r="AP167">
        <v>0</v>
      </c>
      <c r="AQ167">
        <v>9.4700000000000006</v>
      </c>
      <c r="AR167">
        <v>0.31</v>
      </c>
      <c r="AS167">
        <v>0</v>
      </c>
      <c r="AT167">
        <v>97</v>
      </c>
      <c r="AU167">
        <v>55</v>
      </c>
      <c r="AV167">
        <v>1</v>
      </c>
      <c r="AW167">
        <v>1</v>
      </c>
      <c r="AZ167">
        <v>1</v>
      </c>
      <c r="BA167">
        <v>44.85</v>
      </c>
      <c r="BB167">
        <v>15.72</v>
      </c>
      <c r="BC167">
        <v>9.92</v>
      </c>
      <c r="BD167" t="s">
        <v>6</v>
      </c>
      <c r="BE167" t="s">
        <v>6</v>
      </c>
      <c r="BF167" t="s">
        <v>6</v>
      </c>
      <c r="BG167" t="s">
        <v>6</v>
      </c>
      <c r="BH167">
        <v>0</v>
      </c>
      <c r="BI167">
        <v>1</v>
      </c>
      <c r="BJ167" t="s">
        <v>475</v>
      </c>
      <c r="BM167">
        <v>26001</v>
      </c>
      <c r="BN167">
        <v>0</v>
      </c>
      <c r="BO167" t="s">
        <v>6</v>
      </c>
      <c r="BP167">
        <v>0</v>
      </c>
      <c r="BQ167">
        <v>2</v>
      </c>
      <c r="BR167">
        <v>0</v>
      </c>
      <c r="BS167">
        <v>44.85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97</v>
      </c>
      <c r="CA167">
        <v>55</v>
      </c>
      <c r="CB167" t="s">
        <v>6</v>
      </c>
      <c r="CE167">
        <v>0</v>
      </c>
      <c r="CF167">
        <v>0</v>
      </c>
      <c r="CG167">
        <v>0</v>
      </c>
      <c r="CM167">
        <v>0</v>
      </c>
      <c r="CN167" t="s">
        <v>6</v>
      </c>
      <c r="CO167">
        <v>0</v>
      </c>
      <c r="CP167">
        <f t="shared" si="236"/>
        <v>348</v>
      </c>
      <c r="CQ167">
        <f t="shared" si="256"/>
        <v>0</v>
      </c>
      <c r="CR167">
        <f t="shared" si="257"/>
        <v>367.37640000000005</v>
      </c>
      <c r="CS167">
        <f t="shared" si="237"/>
        <v>161.46</v>
      </c>
      <c r="CT167">
        <f t="shared" si="238"/>
        <v>3992.547</v>
      </c>
      <c r="CU167">
        <f t="shared" si="239"/>
        <v>0</v>
      </c>
      <c r="CV167">
        <f t="shared" si="240"/>
        <v>9.4700000000000006</v>
      </c>
      <c r="CW167">
        <f t="shared" si="241"/>
        <v>0.31</v>
      </c>
      <c r="CX167">
        <f t="shared" si="242"/>
        <v>0</v>
      </c>
      <c r="CY167">
        <f t="shared" si="243"/>
        <v>322.04000000000002</v>
      </c>
      <c r="CZ167">
        <f t="shared" si="244"/>
        <v>182.6</v>
      </c>
      <c r="DC167" t="s">
        <v>6</v>
      </c>
      <c r="DD167" t="s">
        <v>6</v>
      </c>
      <c r="DE167" t="s">
        <v>6</v>
      </c>
      <c r="DF167" t="s">
        <v>6</v>
      </c>
      <c r="DG167" t="s">
        <v>6</v>
      </c>
      <c r="DH167" t="s">
        <v>6</v>
      </c>
      <c r="DI167" t="s">
        <v>6</v>
      </c>
      <c r="DJ167" t="s">
        <v>6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1007</v>
      </c>
      <c r="DV167" t="s">
        <v>34</v>
      </c>
      <c r="DW167" t="s">
        <v>34</v>
      </c>
      <c r="DX167">
        <v>1</v>
      </c>
      <c r="DZ167" t="s">
        <v>6</v>
      </c>
      <c r="EA167" t="s">
        <v>6</v>
      </c>
      <c r="EB167" t="s">
        <v>6</v>
      </c>
      <c r="EC167" t="s">
        <v>6</v>
      </c>
      <c r="EE167">
        <v>66434353</v>
      </c>
      <c r="EF167">
        <v>2</v>
      </c>
      <c r="EG167" t="s">
        <v>25</v>
      </c>
      <c r="EH167">
        <v>20</v>
      </c>
      <c r="EI167" t="s">
        <v>476</v>
      </c>
      <c r="EJ167">
        <v>1</v>
      </c>
      <c r="EK167">
        <v>26001</v>
      </c>
      <c r="EL167" t="s">
        <v>476</v>
      </c>
      <c r="EM167" t="s">
        <v>477</v>
      </c>
      <c r="EO167" t="s">
        <v>6</v>
      </c>
      <c r="EQ167">
        <v>1310720</v>
      </c>
      <c r="ER167">
        <v>112.39</v>
      </c>
      <c r="ES167">
        <v>0</v>
      </c>
      <c r="ET167">
        <v>23.37</v>
      </c>
      <c r="EU167">
        <v>3.6</v>
      </c>
      <c r="EV167">
        <v>89.02</v>
      </c>
      <c r="EW167">
        <v>9.4700000000000006</v>
      </c>
      <c r="EX167">
        <v>0.31</v>
      </c>
      <c r="EY167">
        <v>0</v>
      </c>
      <c r="FQ167">
        <v>0</v>
      </c>
      <c r="FR167">
        <v>0</v>
      </c>
      <c r="FS167">
        <v>0</v>
      </c>
      <c r="FX167">
        <v>97</v>
      </c>
      <c r="FY167">
        <v>55</v>
      </c>
      <c r="GA167" t="s">
        <v>6</v>
      </c>
      <c r="GD167">
        <v>1</v>
      </c>
      <c r="GF167">
        <v>1187859086</v>
      </c>
      <c r="GG167">
        <v>2</v>
      </c>
      <c r="GH167">
        <v>1</v>
      </c>
      <c r="GI167">
        <v>4</v>
      </c>
      <c r="GJ167">
        <v>0</v>
      </c>
      <c r="GK167">
        <v>0</v>
      </c>
      <c r="GL167">
        <f t="shared" si="245"/>
        <v>0</v>
      </c>
      <c r="GM167">
        <f t="shared" si="246"/>
        <v>853</v>
      </c>
      <c r="GN167">
        <f t="shared" si="247"/>
        <v>853</v>
      </c>
      <c r="GO167">
        <f t="shared" si="248"/>
        <v>0</v>
      </c>
      <c r="GP167">
        <f t="shared" si="249"/>
        <v>0</v>
      </c>
      <c r="GR167">
        <v>0</v>
      </c>
      <c r="GS167">
        <v>3</v>
      </c>
      <c r="GT167">
        <v>0</v>
      </c>
      <c r="GU167" t="s">
        <v>6</v>
      </c>
      <c r="GV167">
        <f t="shared" si="250"/>
        <v>0</v>
      </c>
      <c r="GW167">
        <v>1</v>
      </c>
      <c r="GX167">
        <f t="shared" si="251"/>
        <v>0</v>
      </c>
      <c r="HA167">
        <v>0</v>
      </c>
      <c r="HB167">
        <v>0</v>
      </c>
      <c r="HC167">
        <f t="shared" si="252"/>
        <v>0</v>
      </c>
      <c r="HE167" t="s">
        <v>6</v>
      </c>
      <c r="HF167" t="s">
        <v>6</v>
      </c>
      <c r="HM167" t="s">
        <v>6</v>
      </c>
      <c r="HN167" t="s">
        <v>478</v>
      </c>
      <c r="HO167" t="s">
        <v>479</v>
      </c>
      <c r="HP167" t="s">
        <v>476</v>
      </c>
      <c r="HQ167" t="s">
        <v>476</v>
      </c>
      <c r="HS167">
        <v>0</v>
      </c>
      <c r="IK167">
        <v>0</v>
      </c>
      <c r="IL167" t="s">
        <v>1010</v>
      </c>
      <c r="IM167">
        <v>0.08</v>
      </c>
    </row>
    <row r="168" spans="1:247" x14ac:dyDescent="0.2">
      <c r="A168">
        <v>18</v>
      </c>
      <c r="B168">
        <v>1</v>
      </c>
      <c r="C168">
        <v>303</v>
      </c>
      <c r="E168" t="s">
        <v>480</v>
      </c>
      <c r="F168" t="s">
        <v>481</v>
      </c>
      <c r="G168" t="s">
        <v>482</v>
      </c>
      <c r="H168" t="str">
        <f>'1.Ведомость'!C157</f>
        <v>м3</v>
      </c>
      <c r="I168">
        <f>I167*J168</f>
        <v>8.1600000000000006E-2</v>
      </c>
      <c r="J168">
        <v>1.02</v>
      </c>
      <c r="K168">
        <v>1.02</v>
      </c>
      <c r="O168">
        <f t="shared" si="217"/>
        <v>1323</v>
      </c>
      <c r="P168">
        <f t="shared" si="218"/>
        <v>1323</v>
      </c>
      <c r="Q168">
        <f t="shared" si="219"/>
        <v>0</v>
      </c>
      <c r="R168">
        <f t="shared" si="220"/>
        <v>0</v>
      </c>
      <c r="S168">
        <f t="shared" si="221"/>
        <v>0</v>
      </c>
      <c r="T168">
        <f t="shared" si="222"/>
        <v>0</v>
      </c>
      <c r="U168">
        <f t="shared" si="223"/>
        <v>0</v>
      </c>
      <c r="V168">
        <f t="shared" si="224"/>
        <v>0</v>
      </c>
      <c r="W168">
        <f t="shared" si="225"/>
        <v>0</v>
      </c>
      <c r="X168">
        <f t="shared" si="226"/>
        <v>0</v>
      </c>
      <c r="Y168">
        <f t="shared" si="227"/>
        <v>0</v>
      </c>
      <c r="AA168">
        <v>92806356</v>
      </c>
      <c r="AB168">
        <f t="shared" si="228"/>
        <v>1634.71</v>
      </c>
      <c r="AC168">
        <f t="shared" si="255"/>
        <v>1634.71</v>
      </c>
      <c r="AD168">
        <f t="shared" si="229"/>
        <v>0</v>
      </c>
      <c r="AE168">
        <f t="shared" si="230"/>
        <v>0</v>
      </c>
      <c r="AF168">
        <f t="shared" si="231"/>
        <v>0</v>
      </c>
      <c r="AG168">
        <f t="shared" si="232"/>
        <v>0</v>
      </c>
      <c r="AH168">
        <f t="shared" si="233"/>
        <v>0</v>
      </c>
      <c r="AI168">
        <f t="shared" si="234"/>
        <v>0</v>
      </c>
      <c r="AJ168">
        <f t="shared" si="235"/>
        <v>0</v>
      </c>
      <c r="AK168">
        <v>1634.71</v>
      </c>
      <c r="AL168">
        <v>1634.71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55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9.92</v>
      </c>
      <c r="BD168" t="s">
        <v>6</v>
      </c>
      <c r="BE168" t="s">
        <v>6</v>
      </c>
      <c r="BF168" t="s">
        <v>6</v>
      </c>
      <c r="BG168" t="s">
        <v>6</v>
      </c>
      <c r="BH168">
        <v>3</v>
      </c>
      <c r="BI168">
        <v>1</v>
      </c>
      <c r="BJ168" t="s">
        <v>483</v>
      </c>
      <c r="BM168">
        <v>26001</v>
      </c>
      <c r="BN168">
        <v>0</v>
      </c>
      <c r="BO168" t="s">
        <v>6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97</v>
      </c>
      <c r="CA168">
        <v>55</v>
      </c>
      <c r="CB168" t="s">
        <v>6</v>
      </c>
      <c r="CE168">
        <v>0</v>
      </c>
      <c r="CF168">
        <v>0</v>
      </c>
      <c r="CG168">
        <v>0</v>
      </c>
      <c r="CM168">
        <v>0</v>
      </c>
      <c r="CN168" t="s">
        <v>6</v>
      </c>
      <c r="CO168">
        <v>0</v>
      </c>
      <c r="CP168">
        <f t="shared" si="236"/>
        <v>1323</v>
      </c>
      <c r="CQ168">
        <f t="shared" si="256"/>
        <v>16216.323200000001</v>
      </c>
      <c r="CR168">
        <f t="shared" si="257"/>
        <v>0</v>
      </c>
      <c r="CS168">
        <f t="shared" si="237"/>
        <v>0</v>
      </c>
      <c r="CT168">
        <f t="shared" si="238"/>
        <v>0</v>
      </c>
      <c r="CU168">
        <f t="shared" si="239"/>
        <v>0</v>
      </c>
      <c r="CV168">
        <f t="shared" si="240"/>
        <v>0</v>
      </c>
      <c r="CW168">
        <f t="shared" si="241"/>
        <v>0</v>
      </c>
      <c r="CX168">
        <f t="shared" si="242"/>
        <v>0</v>
      </c>
      <c r="CY168">
        <f t="shared" si="243"/>
        <v>0</v>
      </c>
      <c r="CZ168">
        <f t="shared" si="244"/>
        <v>0</v>
      </c>
      <c r="DC168" t="s">
        <v>6</v>
      </c>
      <c r="DD168" t="s">
        <v>6</v>
      </c>
      <c r="DE168" t="s">
        <v>6</v>
      </c>
      <c r="DF168" t="s">
        <v>6</v>
      </c>
      <c r="DG168" t="s">
        <v>6</v>
      </c>
      <c r="DH168" t="s">
        <v>6</v>
      </c>
      <c r="DI168" t="s">
        <v>6</v>
      </c>
      <c r="DJ168" t="s">
        <v>6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1007</v>
      </c>
      <c r="DV168" t="s">
        <v>34</v>
      </c>
      <c r="DW168" t="s">
        <v>34</v>
      </c>
      <c r="DX168">
        <v>1</v>
      </c>
      <c r="DZ168" t="s">
        <v>6</v>
      </c>
      <c r="EA168" t="s">
        <v>6</v>
      </c>
      <c r="EB168" t="s">
        <v>6</v>
      </c>
      <c r="EC168" t="s">
        <v>6</v>
      </c>
      <c r="EE168">
        <v>66434353</v>
      </c>
      <c r="EF168">
        <v>2</v>
      </c>
      <c r="EG168" t="s">
        <v>25</v>
      </c>
      <c r="EH168">
        <v>20</v>
      </c>
      <c r="EI168" t="s">
        <v>476</v>
      </c>
      <c r="EJ168">
        <v>1</v>
      </c>
      <c r="EK168">
        <v>26001</v>
      </c>
      <c r="EL168" t="s">
        <v>476</v>
      </c>
      <c r="EM168" t="s">
        <v>477</v>
      </c>
      <c r="EO168" t="s">
        <v>6</v>
      </c>
      <c r="EQ168">
        <v>0</v>
      </c>
      <c r="ER168">
        <v>1634.71</v>
      </c>
      <c r="ES168">
        <v>1634.71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55</v>
      </c>
      <c r="GA168" t="s">
        <v>6</v>
      </c>
      <c r="GD168">
        <v>1</v>
      </c>
      <c r="GF168">
        <v>691173498</v>
      </c>
      <c r="GG168">
        <v>2</v>
      </c>
      <c r="GH168">
        <v>1</v>
      </c>
      <c r="GI168">
        <v>4</v>
      </c>
      <c r="GJ168">
        <v>0</v>
      </c>
      <c r="GK168">
        <v>0</v>
      </c>
      <c r="GL168">
        <f t="shared" si="245"/>
        <v>0</v>
      </c>
      <c r="GM168">
        <f t="shared" si="246"/>
        <v>1323</v>
      </c>
      <c r="GN168">
        <f t="shared" si="247"/>
        <v>1323</v>
      </c>
      <c r="GO168">
        <f t="shared" si="248"/>
        <v>0</v>
      </c>
      <c r="GP168">
        <f t="shared" si="249"/>
        <v>0</v>
      </c>
      <c r="GR168">
        <v>0</v>
      </c>
      <c r="GS168">
        <v>3</v>
      </c>
      <c r="GT168">
        <v>0</v>
      </c>
      <c r="GU168" t="s">
        <v>6</v>
      </c>
      <c r="GV168">
        <f t="shared" si="250"/>
        <v>0</v>
      </c>
      <c r="GW168">
        <v>1</v>
      </c>
      <c r="GX168">
        <f t="shared" si="251"/>
        <v>0</v>
      </c>
      <c r="HA168">
        <v>0</v>
      </c>
      <c r="HB168">
        <v>0</v>
      </c>
      <c r="HC168">
        <f t="shared" si="252"/>
        <v>0</v>
      </c>
      <c r="HE168" t="s">
        <v>6</v>
      </c>
      <c r="HF168" t="s">
        <v>6</v>
      </c>
      <c r="HM168" t="s">
        <v>6</v>
      </c>
      <c r="HN168" t="s">
        <v>478</v>
      </c>
      <c r="HO168" t="s">
        <v>479</v>
      </c>
      <c r="HP168" t="s">
        <v>476</v>
      </c>
      <c r="HQ168" t="s">
        <v>476</v>
      </c>
      <c r="HS168">
        <v>0</v>
      </c>
      <c r="IK168">
        <v>0</v>
      </c>
    </row>
    <row r="169" spans="1:247" x14ac:dyDescent="0.2">
      <c r="A169">
        <v>19</v>
      </c>
      <c r="B169">
        <v>1</v>
      </c>
      <c r="F169" t="s">
        <v>6</v>
      </c>
      <c r="G169" t="s">
        <v>484</v>
      </c>
      <c r="H169" t="s">
        <v>6</v>
      </c>
      <c r="AA169">
        <v>1</v>
      </c>
      <c r="IK169">
        <v>0</v>
      </c>
    </row>
    <row r="170" spans="1:247" x14ac:dyDescent="0.2">
      <c r="A170">
        <v>17</v>
      </c>
      <c r="B170">
        <v>1</v>
      </c>
      <c r="C170">
        <f>ROW(SmtRes!A314)</f>
        <v>314</v>
      </c>
      <c r="D170">
        <f>ROW(EtalonRes!A303)</f>
        <v>303</v>
      </c>
      <c r="E170" t="s">
        <v>485</v>
      </c>
      <c r="F170" t="s">
        <v>486</v>
      </c>
      <c r="G170" t="s">
        <v>487</v>
      </c>
      <c r="H170" t="s">
        <v>80</v>
      </c>
      <c r="I170">
        <f>ROUND(0.04+0.042+0.025+0.02,7)</f>
        <v>0.127</v>
      </c>
      <c r="J170">
        <v>0</v>
      </c>
      <c r="K170">
        <f>ROUND(0.04+0.042+0.025+0.02,7)</f>
        <v>0.127</v>
      </c>
      <c r="O170">
        <f t="shared" ref="O170:O191" si="258">ROUND(CP170,0)</f>
        <v>8709</v>
      </c>
      <c r="P170">
        <f t="shared" ref="P170:P191" si="259">ROUND(CQ170*I170,0)</f>
        <v>1039</v>
      </c>
      <c r="Q170">
        <f t="shared" ref="Q170:Q191" si="260">ROUND(CR170*I170,0)</f>
        <v>722</v>
      </c>
      <c r="R170">
        <f t="shared" ref="R170:R191" si="261">ROUND(CS170*I170,0)</f>
        <v>323</v>
      </c>
      <c r="S170">
        <f t="shared" ref="S170:S191" si="262">ROUND(CT170*I170,0)</f>
        <v>6948</v>
      </c>
      <c r="T170">
        <f t="shared" ref="T170:T191" si="263">ROUND(CU170*I170,0)</f>
        <v>0</v>
      </c>
      <c r="U170">
        <f t="shared" ref="U170:U191" si="264">ROUND(CV170*I170,7)</f>
        <v>18.161000000000001</v>
      </c>
      <c r="V170">
        <f t="shared" ref="V170:V191" si="265">ROUND(CW170*I170,7)</f>
        <v>0.53466999999999998</v>
      </c>
      <c r="W170">
        <f t="shared" ref="W170:W191" si="266">ROUND(CX170*I170,0)</f>
        <v>0</v>
      </c>
      <c r="X170">
        <f t="shared" ref="X170:X191" si="267">ROUND(CY170,0)</f>
        <v>7998</v>
      </c>
      <c r="Y170">
        <f t="shared" ref="Y170:Y191" si="268">ROUND(CZ170,0)</f>
        <v>5017</v>
      </c>
      <c r="AA170">
        <v>92806356</v>
      </c>
      <c r="AB170">
        <f t="shared" ref="AB170:AB191" si="269">ROUND((AC170+AD170+AF170),2)</f>
        <v>2406.41</v>
      </c>
      <c r="AC170">
        <f t="shared" ref="AC170:AC178" si="270">ROUND((ES170),2)</f>
        <v>824.95</v>
      </c>
      <c r="AD170">
        <f t="shared" ref="AD170:AD178" si="271">ROUND((((ET170)-(EU170))+AE170),2)</f>
        <v>361.67</v>
      </c>
      <c r="AE170">
        <f t="shared" ref="AE170:AE178" si="272">ROUND((EU170),2)</f>
        <v>56.65</v>
      </c>
      <c r="AF170">
        <f t="shared" ref="AF170:AF178" si="273">ROUND((EV170),2)</f>
        <v>1219.79</v>
      </c>
      <c r="AG170">
        <f t="shared" ref="AG170:AG191" si="274">ROUND((AP170),2)</f>
        <v>0</v>
      </c>
      <c r="AH170">
        <f t="shared" ref="AH170:AH178" si="275">(EW170)</f>
        <v>143</v>
      </c>
      <c r="AI170">
        <f t="shared" ref="AI170:AI178" si="276">(EX170)</f>
        <v>4.21</v>
      </c>
      <c r="AJ170">
        <f t="shared" ref="AJ170:AJ191" si="277">(AS170)</f>
        <v>0</v>
      </c>
      <c r="AK170">
        <v>2406.41</v>
      </c>
      <c r="AL170">
        <v>824.95</v>
      </c>
      <c r="AM170">
        <v>361.67</v>
      </c>
      <c r="AN170">
        <v>56.65</v>
      </c>
      <c r="AO170">
        <v>1219.79</v>
      </c>
      <c r="AP170">
        <v>0</v>
      </c>
      <c r="AQ170">
        <v>143</v>
      </c>
      <c r="AR170">
        <v>4.21</v>
      </c>
      <c r="AS170">
        <v>0</v>
      </c>
      <c r="AT170">
        <v>110</v>
      </c>
      <c r="AU170">
        <v>69</v>
      </c>
      <c r="AV170">
        <v>1</v>
      </c>
      <c r="AW170">
        <v>1</v>
      </c>
      <c r="AZ170">
        <v>1</v>
      </c>
      <c r="BA170">
        <v>44.85</v>
      </c>
      <c r="BB170">
        <v>15.72</v>
      </c>
      <c r="BC170">
        <v>9.92</v>
      </c>
      <c r="BD170" t="s">
        <v>6</v>
      </c>
      <c r="BE170" t="s">
        <v>6</v>
      </c>
      <c r="BF170" t="s">
        <v>6</v>
      </c>
      <c r="BG170" t="s">
        <v>6</v>
      </c>
      <c r="BH170">
        <v>0</v>
      </c>
      <c r="BI170">
        <v>1</v>
      </c>
      <c r="BJ170" t="s">
        <v>488</v>
      </c>
      <c r="BM170">
        <v>8001</v>
      </c>
      <c r="BN170">
        <v>0</v>
      </c>
      <c r="BO170" t="s">
        <v>6</v>
      </c>
      <c r="BP170">
        <v>0</v>
      </c>
      <c r="BQ170">
        <v>23</v>
      </c>
      <c r="BR170">
        <v>0</v>
      </c>
      <c r="BS170">
        <v>44.85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110</v>
      </c>
      <c r="CA170">
        <v>69</v>
      </c>
      <c r="CB170" t="s">
        <v>6</v>
      </c>
      <c r="CE170">
        <v>0</v>
      </c>
      <c r="CF170">
        <v>0</v>
      </c>
      <c r="CG170">
        <v>0</v>
      </c>
      <c r="CM170">
        <v>0</v>
      </c>
      <c r="CN170" t="s">
        <v>6</v>
      </c>
      <c r="CO170">
        <v>0</v>
      </c>
      <c r="CP170">
        <f t="shared" ref="CP170:CP191" si="278">(P170+Q170+S170)</f>
        <v>8709</v>
      </c>
      <c r="CQ170">
        <f>AC170*BC170</f>
        <v>8183.5040000000008</v>
      </c>
      <c r="CR170">
        <f>AD170*BB170</f>
        <v>5685.4524000000001</v>
      </c>
      <c r="CS170">
        <f t="shared" ref="CS170:CS191" si="279">AE170*BS170</f>
        <v>2540.7525000000001</v>
      </c>
      <c r="CT170">
        <f t="shared" ref="CT170:CT191" si="280">AF170*BA170</f>
        <v>54707.5815</v>
      </c>
      <c r="CU170">
        <f t="shared" ref="CU170:CU191" si="281">AG170</f>
        <v>0</v>
      </c>
      <c r="CV170">
        <f t="shared" ref="CV170:CV191" si="282">AH170</f>
        <v>143</v>
      </c>
      <c r="CW170">
        <f t="shared" ref="CW170:CW191" si="283">AI170</f>
        <v>4.21</v>
      </c>
      <c r="CX170">
        <f t="shared" ref="CX170:CX191" si="284">AJ170</f>
        <v>0</v>
      </c>
      <c r="CY170">
        <f t="shared" ref="CY170:CY191" si="285">(((S170+R170)*AT170)/100)</f>
        <v>7998.1</v>
      </c>
      <c r="CZ170">
        <f t="shared" ref="CZ170:CZ191" si="286">(((S170+R170)*AU170)/100)</f>
        <v>5016.99</v>
      </c>
      <c r="DC170" t="s">
        <v>6</v>
      </c>
      <c r="DD170" t="s">
        <v>6</v>
      </c>
      <c r="DE170" t="s">
        <v>6</v>
      </c>
      <c r="DF170" t="s">
        <v>6</v>
      </c>
      <c r="DG170" t="s">
        <v>6</v>
      </c>
      <c r="DH170" t="s">
        <v>6</v>
      </c>
      <c r="DI170" t="s">
        <v>6</v>
      </c>
      <c r="DJ170" t="s">
        <v>6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1005</v>
      </c>
      <c r="DV170" t="s">
        <v>80</v>
      </c>
      <c r="DW170" t="s">
        <v>80</v>
      </c>
      <c r="DX170">
        <v>100</v>
      </c>
      <c r="DZ170" t="s">
        <v>6</v>
      </c>
      <c r="EA170" t="s">
        <v>6</v>
      </c>
      <c r="EB170" t="s">
        <v>6</v>
      </c>
      <c r="EC170" t="s">
        <v>6</v>
      </c>
      <c r="EE170">
        <v>66434308</v>
      </c>
      <c r="EF170">
        <v>23</v>
      </c>
      <c r="EG170" t="s">
        <v>82</v>
      </c>
      <c r="EH170">
        <v>8</v>
      </c>
      <c r="EI170" t="s">
        <v>83</v>
      </c>
      <c r="EJ170">
        <v>1</v>
      </c>
      <c r="EK170">
        <v>8001</v>
      </c>
      <c r="EL170" t="s">
        <v>83</v>
      </c>
      <c r="EM170" t="s">
        <v>84</v>
      </c>
      <c r="EO170" t="s">
        <v>6</v>
      </c>
      <c r="EQ170">
        <v>1310720</v>
      </c>
      <c r="ER170">
        <v>2406.41</v>
      </c>
      <c r="ES170">
        <v>824.95</v>
      </c>
      <c r="ET170">
        <v>361.67</v>
      </c>
      <c r="EU170">
        <v>56.65</v>
      </c>
      <c r="EV170">
        <v>1219.79</v>
      </c>
      <c r="EW170">
        <v>143</v>
      </c>
      <c r="EX170">
        <v>4.21</v>
      </c>
      <c r="EY170">
        <v>0</v>
      </c>
      <c r="FQ170">
        <v>0</v>
      </c>
      <c r="FR170">
        <v>0</v>
      </c>
      <c r="FS170">
        <v>0</v>
      </c>
      <c r="FX170">
        <v>110</v>
      </c>
      <c r="FY170">
        <v>69</v>
      </c>
      <c r="GA170" t="s">
        <v>6</v>
      </c>
      <c r="GD170">
        <v>1</v>
      </c>
      <c r="GF170">
        <v>-229502541</v>
      </c>
      <c r="GG170">
        <v>2</v>
      </c>
      <c r="GH170">
        <v>1</v>
      </c>
      <c r="GI170">
        <v>4</v>
      </c>
      <c r="GJ170">
        <v>0</v>
      </c>
      <c r="GK170">
        <v>0</v>
      </c>
      <c r="GL170">
        <f t="shared" ref="GL170:GL191" si="287">ROUND(IF(AND(BH170=3,BI170=3,FS170&lt;&gt;0),P170,0),0)</f>
        <v>0</v>
      </c>
      <c r="GM170">
        <f t="shared" ref="GM170:GM191" si="288">ROUND(O170+X170+Y170,0)+GX170</f>
        <v>21724</v>
      </c>
      <c r="GN170">
        <f t="shared" ref="GN170:GN191" si="289">IF(OR(BI170=0,BI170=1),GM170-GX170,0)</f>
        <v>21724</v>
      </c>
      <c r="GO170">
        <f t="shared" ref="GO170:GO191" si="290">IF(BI170=2,GM170-GX170,0)</f>
        <v>0</v>
      </c>
      <c r="GP170">
        <f t="shared" ref="GP170:GP191" si="291">IF(BI170=4,GM170-GX170,0)</f>
        <v>0</v>
      </c>
      <c r="GR170">
        <v>0</v>
      </c>
      <c r="GS170">
        <v>3</v>
      </c>
      <c r="GT170">
        <v>0</v>
      </c>
      <c r="GU170" t="s">
        <v>6</v>
      </c>
      <c r="GV170">
        <f t="shared" ref="GV170:GV178" si="292">ROUND((GT170),2)</f>
        <v>0</v>
      </c>
      <c r="GW170">
        <v>1</v>
      </c>
      <c r="GX170">
        <f t="shared" ref="GX170:GX191" si="293">ROUND(HC170*I170,0)</f>
        <v>0</v>
      </c>
      <c r="HA170">
        <v>0</v>
      </c>
      <c r="HB170">
        <v>0</v>
      </c>
      <c r="HC170">
        <f t="shared" ref="HC170:HC191" si="294">GV170*GW170</f>
        <v>0</v>
      </c>
      <c r="HE170" t="s">
        <v>6</v>
      </c>
      <c r="HF170" t="s">
        <v>6</v>
      </c>
      <c r="HM170" t="s">
        <v>6</v>
      </c>
      <c r="HN170" t="s">
        <v>85</v>
      </c>
      <c r="HO170" t="s">
        <v>86</v>
      </c>
      <c r="HP170" t="s">
        <v>83</v>
      </c>
      <c r="HQ170" t="s">
        <v>83</v>
      </c>
      <c r="HS170">
        <v>0</v>
      </c>
      <c r="IK170">
        <v>0</v>
      </c>
      <c r="IL170" t="s">
        <v>1011</v>
      </c>
      <c r="IM170">
        <v>0.127</v>
      </c>
    </row>
    <row r="171" spans="1:247" x14ac:dyDescent="0.2">
      <c r="A171">
        <v>18</v>
      </c>
      <c r="B171">
        <v>1</v>
      </c>
      <c r="C171">
        <v>314</v>
      </c>
      <c r="E171" t="s">
        <v>489</v>
      </c>
      <c r="F171" t="s">
        <v>32</v>
      </c>
      <c r="G171" t="s">
        <v>490</v>
      </c>
      <c r="H171" t="str">
        <f>'1.Ведомость'!C163</f>
        <v>м3</v>
      </c>
      <c r="I171">
        <f>I170*J171</f>
        <v>0.26289000000000001</v>
      </c>
      <c r="J171">
        <v>2.0700000000000003</v>
      </c>
      <c r="K171">
        <v>2.2999999999999998</v>
      </c>
      <c r="O171">
        <f t="shared" si="258"/>
        <v>1209</v>
      </c>
      <c r="P171">
        <f t="shared" si="259"/>
        <v>1209</v>
      </c>
      <c r="Q171">
        <f t="shared" si="260"/>
        <v>0</v>
      </c>
      <c r="R171">
        <f t="shared" si="261"/>
        <v>0</v>
      </c>
      <c r="S171">
        <f t="shared" si="262"/>
        <v>0</v>
      </c>
      <c r="T171">
        <f t="shared" si="263"/>
        <v>0</v>
      </c>
      <c r="U171">
        <f t="shared" si="264"/>
        <v>0</v>
      </c>
      <c r="V171">
        <f t="shared" si="265"/>
        <v>0</v>
      </c>
      <c r="W171">
        <f t="shared" si="266"/>
        <v>0</v>
      </c>
      <c r="X171">
        <f t="shared" si="267"/>
        <v>0</v>
      </c>
      <c r="Y171">
        <f t="shared" si="268"/>
        <v>0</v>
      </c>
      <c r="AA171">
        <v>92806356</v>
      </c>
      <c r="AB171">
        <f t="shared" si="269"/>
        <v>4598.3599999999997</v>
      </c>
      <c r="AC171">
        <f t="shared" si="270"/>
        <v>4598.3599999999997</v>
      </c>
      <c r="AD171">
        <f t="shared" si="271"/>
        <v>0</v>
      </c>
      <c r="AE171">
        <f t="shared" si="272"/>
        <v>0</v>
      </c>
      <c r="AF171">
        <f t="shared" si="273"/>
        <v>0</v>
      </c>
      <c r="AG171">
        <f t="shared" si="274"/>
        <v>0</v>
      </c>
      <c r="AH171">
        <f t="shared" si="275"/>
        <v>0</v>
      </c>
      <c r="AI171">
        <f t="shared" si="276"/>
        <v>0</v>
      </c>
      <c r="AJ171">
        <f t="shared" si="277"/>
        <v>0</v>
      </c>
      <c r="AK171">
        <v>4598.3599999999997</v>
      </c>
      <c r="AL171">
        <v>4598.3599999999997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110</v>
      </c>
      <c r="AU171">
        <v>69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9.92</v>
      </c>
      <c r="BD171" t="s">
        <v>6</v>
      </c>
      <c r="BE171" t="s">
        <v>6</v>
      </c>
      <c r="BF171" t="s">
        <v>6</v>
      </c>
      <c r="BG171" t="s">
        <v>6</v>
      </c>
      <c r="BH171">
        <v>3</v>
      </c>
      <c r="BI171">
        <v>1</v>
      </c>
      <c r="BJ171" t="s">
        <v>491</v>
      </c>
      <c r="BM171">
        <v>8001</v>
      </c>
      <c r="BN171">
        <v>0</v>
      </c>
      <c r="BO171" t="s">
        <v>6</v>
      </c>
      <c r="BP171">
        <v>0</v>
      </c>
      <c r="BQ171">
        <v>23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6</v>
      </c>
      <c r="BZ171">
        <v>110</v>
      </c>
      <c r="CA171">
        <v>69</v>
      </c>
      <c r="CB171" t="s">
        <v>6</v>
      </c>
      <c r="CE171">
        <v>0</v>
      </c>
      <c r="CF171">
        <v>0</v>
      </c>
      <c r="CG171">
        <v>0</v>
      </c>
      <c r="CM171">
        <v>0</v>
      </c>
      <c r="CN171" t="s">
        <v>6</v>
      </c>
      <c r="CO171">
        <v>0</v>
      </c>
      <c r="CP171">
        <f t="shared" si="278"/>
        <v>1209</v>
      </c>
      <c r="CQ171">
        <f t="shared" ref="CQ171:CR173" si="295">AC171</f>
        <v>4598.3599999999997</v>
      </c>
      <c r="CR171">
        <f t="shared" si="295"/>
        <v>0</v>
      </c>
      <c r="CS171">
        <f t="shared" si="279"/>
        <v>0</v>
      </c>
      <c r="CT171">
        <f t="shared" si="280"/>
        <v>0</v>
      </c>
      <c r="CU171">
        <f t="shared" si="281"/>
        <v>0</v>
      </c>
      <c r="CV171">
        <f t="shared" si="282"/>
        <v>0</v>
      </c>
      <c r="CW171">
        <f t="shared" si="283"/>
        <v>0</v>
      </c>
      <c r="CX171">
        <f t="shared" si="284"/>
        <v>0</v>
      </c>
      <c r="CY171">
        <f t="shared" si="285"/>
        <v>0</v>
      </c>
      <c r="CZ171">
        <f t="shared" si="286"/>
        <v>0</v>
      </c>
      <c r="DC171" t="s">
        <v>6</v>
      </c>
      <c r="DD171" t="s">
        <v>6</v>
      </c>
      <c r="DE171" t="s">
        <v>6</v>
      </c>
      <c r="DF171" t="s">
        <v>6</v>
      </c>
      <c r="DG171" t="s">
        <v>6</v>
      </c>
      <c r="DH171" t="s">
        <v>6</v>
      </c>
      <c r="DI171" t="s">
        <v>6</v>
      </c>
      <c r="DJ171" t="s">
        <v>6</v>
      </c>
      <c r="DK171" t="s">
        <v>6</v>
      </c>
      <c r="DL171" t="s">
        <v>6</v>
      </c>
      <c r="DM171" t="s">
        <v>6</v>
      </c>
      <c r="DN171">
        <v>0</v>
      </c>
      <c r="DO171">
        <v>0</v>
      </c>
      <c r="DP171">
        <v>1</v>
      </c>
      <c r="DQ171">
        <v>1</v>
      </c>
      <c r="DU171">
        <v>1007</v>
      </c>
      <c r="DV171" t="s">
        <v>34</v>
      </c>
      <c r="DW171" t="s">
        <v>34</v>
      </c>
      <c r="DX171">
        <v>1</v>
      </c>
      <c r="DZ171" t="s">
        <v>6</v>
      </c>
      <c r="EA171" t="s">
        <v>6</v>
      </c>
      <c r="EB171" t="s">
        <v>6</v>
      </c>
      <c r="EC171" t="s">
        <v>6</v>
      </c>
      <c r="EE171">
        <v>66434308</v>
      </c>
      <c r="EF171">
        <v>23</v>
      </c>
      <c r="EG171" t="s">
        <v>82</v>
      </c>
      <c r="EH171">
        <v>8</v>
      </c>
      <c r="EI171" t="s">
        <v>83</v>
      </c>
      <c r="EJ171">
        <v>1</v>
      </c>
      <c r="EK171">
        <v>8001</v>
      </c>
      <c r="EL171" t="s">
        <v>83</v>
      </c>
      <c r="EM171" t="s">
        <v>84</v>
      </c>
      <c r="EO171" t="s">
        <v>6</v>
      </c>
      <c r="EQ171">
        <v>0</v>
      </c>
      <c r="ER171">
        <v>4508.2</v>
      </c>
      <c r="ES171">
        <v>4598.3599999999997</v>
      </c>
      <c r="ET171">
        <v>0</v>
      </c>
      <c r="EU171">
        <v>0</v>
      </c>
      <c r="EV171">
        <v>0</v>
      </c>
      <c r="EW171">
        <v>0</v>
      </c>
      <c r="EX171">
        <v>0</v>
      </c>
      <c r="EZ171">
        <v>5</v>
      </c>
      <c r="FC171">
        <v>0</v>
      </c>
      <c r="FD171">
        <v>18</v>
      </c>
      <c r="FF171">
        <v>4508.2</v>
      </c>
      <c r="FQ171">
        <v>0</v>
      </c>
      <c r="FR171">
        <v>0</v>
      </c>
      <c r="FS171">
        <v>0</v>
      </c>
      <c r="FX171">
        <v>110</v>
      </c>
      <c r="FY171">
        <v>69</v>
      </c>
      <c r="GA171" t="s">
        <v>492</v>
      </c>
      <c r="GD171">
        <v>1</v>
      </c>
      <c r="GF171">
        <v>-1765545528</v>
      </c>
      <c r="GG171">
        <v>2</v>
      </c>
      <c r="GH171">
        <v>3</v>
      </c>
      <c r="GI171">
        <v>4</v>
      </c>
      <c r="GJ171">
        <v>0</v>
      </c>
      <c r="GK171">
        <v>0</v>
      </c>
      <c r="GL171">
        <f t="shared" si="287"/>
        <v>0</v>
      </c>
      <c r="GM171">
        <f t="shared" si="288"/>
        <v>1209</v>
      </c>
      <c r="GN171">
        <f t="shared" si="289"/>
        <v>1209</v>
      </c>
      <c r="GO171">
        <f t="shared" si="290"/>
        <v>0</v>
      </c>
      <c r="GP171">
        <f t="shared" si="291"/>
        <v>0</v>
      </c>
      <c r="GR171">
        <v>1</v>
      </c>
      <c r="GS171">
        <v>1</v>
      </c>
      <c r="GT171">
        <v>0</v>
      </c>
      <c r="GU171" t="s">
        <v>6</v>
      </c>
      <c r="GV171">
        <f t="shared" si="292"/>
        <v>0</v>
      </c>
      <c r="GW171">
        <v>1</v>
      </c>
      <c r="GX171">
        <f t="shared" si="293"/>
        <v>0</v>
      </c>
      <c r="HA171">
        <v>0</v>
      </c>
      <c r="HB171">
        <v>0</v>
      </c>
      <c r="HC171">
        <f t="shared" si="294"/>
        <v>0</v>
      </c>
      <c r="HE171" t="s">
        <v>36</v>
      </c>
      <c r="HF171" t="s">
        <v>37</v>
      </c>
      <c r="HG171">
        <f>ROUND(AC171*I171,0)</f>
        <v>1209</v>
      </c>
      <c r="HM171" t="s">
        <v>162</v>
      </c>
      <c r="HN171" t="s">
        <v>85</v>
      </c>
      <c r="HO171" t="s">
        <v>86</v>
      </c>
      <c r="HP171" t="s">
        <v>83</v>
      </c>
      <c r="HQ171" t="s">
        <v>83</v>
      </c>
      <c r="HS171">
        <v>0</v>
      </c>
      <c r="IK171">
        <v>0</v>
      </c>
    </row>
    <row r="172" spans="1:247" x14ac:dyDescent="0.2">
      <c r="A172">
        <v>18</v>
      </c>
      <c r="B172">
        <v>1</v>
      </c>
      <c r="C172">
        <v>313</v>
      </c>
      <c r="E172" t="s">
        <v>493</v>
      </c>
      <c r="F172" t="s">
        <v>494</v>
      </c>
      <c r="G172" t="s">
        <v>495</v>
      </c>
      <c r="H172" t="str">
        <f>'1.Ведомость'!C164</f>
        <v>1000 ШТ</v>
      </c>
      <c r="I172">
        <f>I170*J172</f>
        <v>0.48895</v>
      </c>
      <c r="J172">
        <v>3.85</v>
      </c>
      <c r="K172">
        <v>5</v>
      </c>
      <c r="O172">
        <f t="shared" si="258"/>
        <v>11313</v>
      </c>
      <c r="P172">
        <f t="shared" si="259"/>
        <v>11313</v>
      </c>
      <c r="Q172">
        <f t="shared" si="260"/>
        <v>0</v>
      </c>
      <c r="R172">
        <f t="shared" si="261"/>
        <v>0</v>
      </c>
      <c r="S172">
        <f t="shared" si="262"/>
        <v>0</v>
      </c>
      <c r="T172">
        <f t="shared" si="263"/>
        <v>0</v>
      </c>
      <c r="U172">
        <f t="shared" si="264"/>
        <v>0</v>
      </c>
      <c r="V172">
        <f t="shared" si="265"/>
        <v>0</v>
      </c>
      <c r="W172">
        <f t="shared" si="266"/>
        <v>0</v>
      </c>
      <c r="X172">
        <f t="shared" si="267"/>
        <v>0</v>
      </c>
      <c r="Y172">
        <f t="shared" si="268"/>
        <v>0</v>
      </c>
      <c r="AA172">
        <v>92806356</v>
      </c>
      <c r="AB172">
        <f t="shared" si="269"/>
        <v>23136.92</v>
      </c>
      <c r="AC172">
        <f t="shared" si="270"/>
        <v>23136.92</v>
      </c>
      <c r="AD172">
        <f t="shared" si="271"/>
        <v>0</v>
      </c>
      <c r="AE172">
        <f t="shared" si="272"/>
        <v>0</v>
      </c>
      <c r="AF172">
        <f t="shared" si="273"/>
        <v>0</v>
      </c>
      <c r="AG172">
        <f t="shared" si="274"/>
        <v>0</v>
      </c>
      <c r="AH172">
        <f t="shared" si="275"/>
        <v>0</v>
      </c>
      <c r="AI172">
        <f t="shared" si="276"/>
        <v>0</v>
      </c>
      <c r="AJ172">
        <f t="shared" si="277"/>
        <v>0</v>
      </c>
      <c r="AK172">
        <v>23136.92</v>
      </c>
      <c r="AL172">
        <v>23136.92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110</v>
      </c>
      <c r="AU172">
        <v>69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9.92</v>
      </c>
      <c r="BD172" t="s">
        <v>6</v>
      </c>
      <c r="BE172" t="s">
        <v>6</v>
      </c>
      <c r="BF172" t="s">
        <v>6</v>
      </c>
      <c r="BG172" t="s">
        <v>6</v>
      </c>
      <c r="BH172">
        <v>3</v>
      </c>
      <c r="BI172">
        <v>1</v>
      </c>
      <c r="BJ172" t="s">
        <v>496</v>
      </c>
      <c r="BM172">
        <v>8001</v>
      </c>
      <c r="BN172">
        <v>0</v>
      </c>
      <c r="BO172" t="s">
        <v>6</v>
      </c>
      <c r="BP172">
        <v>0</v>
      </c>
      <c r="BQ172">
        <v>23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6</v>
      </c>
      <c r="BZ172">
        <v>110</v>
      </c>
      <c r="CA172">
        <v>69</v>
      </c>
      <c r="CB172" t="s">
        <v>6</v>
      </c>
      <c r="CE172">
        <v>0</v>
      </c>
      <c r="CF172">
        <v>0</v>
      </c>
      <c r="CG172">
        <v>0</v>
      </c>
      <c r="CM172">
        <v>0</v>
      </c>
      <c r="CN172" t="s">
        <v>6</v>
      </c>
      <c r="CO172">
        <v>0</v>
      </c>
      <c r="CP172">
        <f t="shared" si="278"/>
        <v>11313</v>
      </c>
      <c r="CQ172">
        <f t="shared" si="295"/>
        <v>23136.92</v>
      </c>
      <c r="CR172">
        <f t="shared" si="295"/>
        <v>0</v>
      </c>
      <c r="CS172">
        <f t="shared" si="279"/>
        <v>0</v>
      </c>
      <c r="CT172">
        <f t="shared" si="280"/>
        <v>0</v>
      </c>
      <c r="CU172">
        <f t="shared" si="281"/>
        <v>0</v>
      </c>
      <c r="CV172">
        <f t="shared" si="282"/>
        <v>0</v>
      </c>
      <c r="CW172">
        <f t="shared" si="283"/>
        <v>0</v>
      </c>
      <c r="CX172">
        <f t="shared" si="284"/>
        <v>0</v>
      </c>
      <c r="CY172">
        <f t="shared" si="285"/>
        <v>0</v>
      </c>
      <c r="CZ172">
        <f t="shared" si="286"/>
        <v>0</v>
      </c>
      <c r="DC172" t="s">
        <v>6</v>
      </c>
      <c r="DD172" t="s">
        <v>6</v>
      </c>
      <c r="DE172" t="s">
        <v>6</v>
      </c>
      <c r="DF172" t="s">
        <v>6</v>
      </c>
      <c r="DG172" t="s">
        <v>6</v>
      </c>
      <c r="DH172" t="s">
        <v>6</v>
      </c>
      <c r="DI172" t="s">
        <v>6</v>
      </c>
      <c r="DJ172" t="s">
        <v>6</v>
      </c>
      <c r="DK172" t="s">
        <v>6</v>
      </c>
      <c r="DL172" t="s">
        <v>6</v>
      </c>
      <c r="DM172" t="s">
        <v>6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166</v>
      </c>
      <c r="DW172" t="s">
        <v>166</v>
      </c>
      <c r="DX172">
        <v>1</v>
      </c>
      <c r="DZ172" t="s">
        <v>6</v>
      </c>
      <c r="EA172" t="s">
        <v>6</v>
      </c>
      <c r="EB172" t="s">
        <v>6</v>
      </c>
      <c r="EC172" t="s">
        <v>6</v>
      </c>
      <c r="EE172">
        <v>66434308</v>
      </c>
      <c r="EF172">
        <v>23</v>
      </c>
      <c r="EG172" t="s">
        <v>82</v>
      </c>
      <c r="EH172">
        <v>8</v>
      </c>
      <c r="EI172" t="s">
        <v>83</v>
      </c>
      <c r="EJ172">
        <v>1</v>
      </c>
      <c r="EK172">
        <v>8001</v>
      </c>
      <c r="EL172" t="s">
        <v>83</v>
      </c>
      <c r="EM172" t="s">
        <v>84</v>
      </c>
      <c r="EO172" t="s">
        <v>6</v>
      </c>
      <c r="EQ172">
        <v>0</v>
      </c>
      <c r="ER172">
        <v>22130</v>
      </c>
      <c r="ES172">
        <v>23136.92</v>
      </c>
      <c r="ET172">
        <v>0</v>
      </c>
      <c r="EU172">
        <v>0</v>
      </c>
      <c r="EV172">
        <v>0</v>
      </c>
      <c r="EW172">
        <v>0</v>
      </c>
      <c r="EX172">
        <v>0</v>
      </c>
      <c r="EZ172">
        <v>5</v>
      </c>
      <c r="FC172">
        <v>0</v>
      </c>
      <c r="FD172">
        <v>18</v>
      </c>
      <c r="FF172">
        <v>22130</v>
      </c>
      <c r="FQ172">
        <v>0</v>
      </c>
      <c r="FR172">
        <v>0</v>
      </c>
      <c r="FS172">
        <v>0</v>
      </c>
      <c r="FX172">
        <v>110</v>
      </c>
      <c r="FY172">
        <v>69</v>
      </c>
      <c r="GA172" t="s">
        <v>497</v>
      </c>
      <c r="GD172">
        <v>1</v>
      </c>
      <c r="GF172">
        <v>917214798</v>
      </c>
      <c r="GG172">
        <v>2</v>
      </c>
      <c r="GH172">
        <v>3</v>
      </c>
      <c r="GI172">
        <v>4</v>
      </c>
      <c r="GJ172">
        <v>0</v>
      </c>
      <c r="GK172">
        <v>0</v>
      </c>
      <c r="GL172">
        <f t="shared" si="287"/>
        <v>0</v>
      </c>
      <c r="GM172">
        <f t="shared" si="288"/>
        <v>11313</v>
      </c>
      <c r="GN172">
        <f t="shared" si="289"/>
        <v>11313</v>
      </c>
      <c r="GO172">
        <f t="shared" si="290"/>
        <v>0</v>
      </c>
      <c r="GP172">
        <f t="shared" si="291"/>
        <v>0</v>
      </c>
      <c r="GR172">
        <v>1</v>
      </c>
      <c r="GS172">
        <v>1</v>
      </c>
      <c r="GT172">
        <v>0</v>
      </c>
      <c r="GU172" t="s">
        <v>6</v>
      </c>
      <c r="GV172">
        <f t="shared" si="292"/>
        <v>0</v>
      </c>
      <c r="GW172">
        <v>1</v>
      </c>
      <c r="GX172">
        <f t="shared" si="293"/>
        <v>0</v>
      </c>
      <c r="HA172">
        <v>0</v>
      </c>
      <c r="HB172">
        <v>0</v>
      </c>
      <c r="HC172">
        <f t="shared" si="294"/>
        <v>0</v>
      </c>
      <c r="HE172" t="s">
        <v>121</v>
      </c>
      <c r="HF172" t="s">
        <v>37</v>
      </c>
      <c r="HG172">
        <f>ROUND(AC172*I172,0)</f>
        <v>11313</v>
      </c>
      <c r="HM172" t="s">
        <v>168</v>
      </c>
      <c r="HN172" t="s">
        <v>85</v>
      </c>
      <c r="HO172" t="s">
        <v>86</v>
      </c>
      <c r="HP172" t="s">
        <v>83</v>
      </c>
      <c r="HQ172" t="s">
        <v>83</v>
      </c>
      <c r="HS172">
        <v>0</v>
      </c>
      <c r="IK172">
        <v>0</v>
      </c>
    </row>
    <row r="173" spans="1:247" x14ac:dyDescent="0.2">
      <c r="A173">
        <v>18</v>
      </c>
      <c r="B173">
        <v>1</v>
      </c>
      <c r="C173">
        <v>312</v>
      </c>
      <c r="E173" t="s">
        <v>498</v>
      </c>
      <c r="F173" t="s">
        <v>499</v>
      </c>
      <c r="G173" t="s">
        <v>500</v>
      </c>
      <c r="H173" t="str">
        <f>'1.Ведомость'!C165</f>
        <v>т</v>
      </c>
      <c r="I173">
        <f>I170*J173</f>
        <v>1.1429999999999999E-2</v>
      </c>
      <c r="J173">
        <v>0.09</v>
      </c>
      <c r="K173">
        <v>0.09</v>
      </c>
      <c r="O173">
        <f t="shared" si="258"/>
        <v>1623</v>
      </c>
      <c r="P173">
        <f t="shared" si="259"/>
        <v>1623</v>
      </c>
      <c r="Q173">
        <f t="shared" si="260"/>
        <v>0</v>
      </c>
      <c r="R173">
        <f t="shared" si="261"/>
        <v>0</v>
      </c>
      <c r="S173">
        <f t="shared" si="262"/>
        <v>0</v>
      </c>
      <c r="T173">
        <f t="shared" si="263"/>
        <v>0</v>
      </c>
      <c r="U173">
        <f t="shared" si="264"/>
        <v>0</v>
      </c>
      <c r="V173">
        <f t="shared" si="265"/>
        <v>0</v>
      </c>
      <c r="W173">
        <f t="shared" si="266"/>
        <v>0</v>
      </c>
      <c r="X173">
        <f t="shared" si="267"/>
        <v>0</v>
      </c>
      <c r="Y173">
        <f t="shared" si="268"/>
        <v>0</v>
      </c>
      <c r="AA173">
        <v>92806356</v>
      </c>
      <c r="AB173">
        <f t="shared" si="269"/>
        <v>141958.12</v>
      </c>
      <c r="AC173">
        <f t="shared" si="270"/>
        <v>141958.12</v>
      </c>
      <c r="AD173">
        <f t="shared" si="271"/>
        <v>0</v>
      </c>
      <c r="AE173">
        <f t="shared" si="272"/>
        <v>0</v>
      </c>
      <c r="AF173">
        <f t="shared" si="273"/>
        <v>0</v>
      </c>
      <c r="AG173">
        <f t="shared" si="274"/>
        <v>0</v>
      </c>
      <c r="AH173">
        <f t="shared" si="275"/>
        <v>0</v>
      </c>
      <c r="AI173">
        <f t="shared" si="276"/>
        <v>0</v>
      </c>
      <c r="AJ173">
        <f t="shared" si="277"/>
        <v>0</v>
      </c>
      <c r="AK173">
        <v>141958.12</v>
      </c>
      <c r="AL173">
        <v>141958.12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110</v>
      </c>
      <c r="AU173">
        <v>69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9.92</v>
      </c>
      <c r="BD173" t="s">
        <v>6</v>
      </c>
      <c r="BE173" t="s">
        <v>6</v>
      </c>
      <c r="BF173" t="s">
        <v>6</v>
      </c>
      <c r="BG173" t="s">
        <v>6</v>
      </c>
      <c r="BH173">
        <v>3</v>
      </c>
      <c r="BI173">
        <v>1</v>
      </c>
      <c r="BJ173" t="s">
        <v>501</v>
      </c>
      <c r="BM173">
        <v>8001</v>
      </c>
      <c r="BN173">
        <v>0</v>
      </c>
      <c r="BO173" t="s">
        <v>6</v>
      </c>
      <c r="BP173">
        <v>0</v>
      </c>
      <c r="BQ173">
        <v>23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6</v>
      </c>
      <c r="BZ173">
        <v>110</v>
      </c>
      <c r="CA173">
        <v>69</v>
      </c>
      <c r="CB173" t="s">
        <v>6</v>
      </c>
      <c r="CE173">
        <v>0</v>
      </c>
      <c r="CF173">
        <v>0</v>
      </c>
      <c r="CG173">
        <v>0</v>
      </c>
      <c r="CM173">
        <v>0</v>
      </c>
      <c r="CN173" t="s">
        <v>6</v>
      </c>
      <c r="CO173">
        <v>0</v>
      </c>
      <c r="CP173">
        <f t="shared" si="278"/>
        <v>1623</v>
      </c>
      <c r="CQ173">
        <f t="shared" si="295"/>
        <v>141958.12</v>
      </c>
      <c r="CR173">
        <f t="shared" si="295"/>
        <v>0</v>
      </c>
      <c r="CS173">
        <f t="shared" si="279"/>
        <v>0</v>
      </c>
      <c r="CT173">
        <f t="shared" si="280"/>
        <v>0</v>
      </c>
      <c r="CU173">
        <f t="shared" si="281"/>
        <v>0</v>
      </c>
      <c r="CV173">
        <f t="shared" si="282"/>
        <v>0</v>
      </c>
      <c r="CW173">
        <f t="shared" si="283"/>
        <v>0</v>
      </c>
      <c r="CX173">
        <f t="shared" si="284"/>
        <v>0</v>
      </c>
      <c r="CY173">
        <f t="shared" si="285"/>
        <v>0</v>
      </c>
      <c r="CZ173">
        <f t="shared" si="286"/>
        <v>0</v>
      </c>
      <c r="DC173" t="s">
        <v>6</v>
      </c>
      <c r="DD173" t="s">
        <v>6</v>
      </c>
      <c r="DE173" t="s">
        <v>6</v>
      </c>
      <c r="DF173" t="s">
        <v>6</v>
      </c>
      <c r="DG173" t="s">
        <v>6</v>
      </c>
      <c r="DH173" t="s">
        <v>6</v>
      </c>
      <c r="DI173" t="s">
        <v>6</v>
      </c>
      <c r="DJ173" t="s">
        <v>6</v>
      </c>
      <c r="DK173" t="s">
        <v>6</v>
      </c>
      <c r="DL173" t="s">
        <v>6</v>
      </c>
      <c r="DM173" t="s">
        <v>6</v>
      </c>
      <c r="DN173">
        <v>0</v>
      </c>
      <c r="DO173">
        <v>0</v>
      </c>
      <c r="DP173">
        <v>1</v>
      </c>
      <c r="DQ173">
        <v>1</v>
      </c>
      <c r="DU173">
        <v>1009</v>
      </c>
      <c r="DV173" t="s">
        <v>95</v>
      </c>
      <c r="DW173" t="s">
        <v>95</v>
      </c>
      <c r="DX173">
        <v>1000</v>
      </c>
      <c r="DZ173" t="s">
        <v>6</v>
      </c>
      <c r="EA173" t="s">
        <v>6</v>
      </c>
      <c r="EB173" t="s">
        <v>6</v>
      </c>
      <c r="EC173" t="s">
        <v>6</v>
      </c>
      <c r="EE173">
        <v>66434308</v>
      </c>
      <c r="EF173">
        <v>23</v>
      </c>
      <c r="EG173" t="s">
        <v>82</v>
      </c>
      <c r="EH173">
        <v>8</v>
      </c>
      <c r="EI173" t="s">
        <v>83</v>
      </c>
      <c r="EJ173">
        <v>1</v>
      </c>
      <c r="EK173">
        <v>8001</v>
      </c>
      <c r="EL173" t="s">
        <v>83</v>
      </c>
      <c r="EM173" t="s">
        <v>84</v>
      </c>
      <c r="EO173" t="s">
        <v>6</v>
      </c>
      <c r="EQ173">
        <v>0</v>
      </c>
      <c r="ER173">
        <v>137464.74</v>
      </c>
      <c r="ES173">
        <v>141958.12</v>
      </c>
      <c r="ET173">
        <v>0</v>
      </c>
      <c r="EU173">
        <v>0</v>
      </c>
      <c r="EV173">
        <v>0</v>
      </c>
      <c r="EW173">
        <v>0</v>
      </c>
      <c r="EX173">
        <v>0</v>
      </c>
      <c r="EZ173">
        <v>5</v>
      </c>
      <c r="FC173">
        <v>0</v>
      </c>
      <c r="FD173">
        <v>18</v>
      </c>
      <c r="FF173">
        <v>137464.74</v>
      </c>
      <c r="FQ173">
        <v>0</v>
      </c>
      <c r="FR173">
        <v>0</v>
      </c>
      <c r="FS173">
        <v>0</v>
      </c>
      <c r="FX173">
        <v>110</v>
      </c>
      <c r="FY173">
        <v>69</v>
      </c>
      <c r="GA173" t="s">
        <v>502</v>
      </c>
      <c r="GD173">
        <v>1</v>
      </c>
      <c r="GF173">
        <v>66736568</v>
      </c>
      <c r="GG173">
        <v>2</v>
      </c>
      <c r="GH173">
        <v>3</v>
      </c>
      <c r="GI173">
        <v>4</v>
      </c>
      <c r="GJ173">
        <v>0</v>
      </c>
      <c r="GK173">
        <v>0</v>
      </c>
      <c r="GL173">
        <f t="shared" si="287"/>
        <v>0</v>
      </c>
      <c r="GM173">
        <f t="shared" si="288"/>
        <v>1623</v>
      </c>
      <c r="GN173">
        <f t="shared" si="289"/>
        <v>1623</v>
      </c>
      <c r="GO173">
        <f t="shared" si="290"/>
        <v>0</v>
      </c>
      <c r="GP173">
        <f t="shared" si="291"/>
        <v>0</v>
      </c>
      <c r="GR173">
        <v>1</v>
      </c>
      <c r="GS173">
        <v>1</v>
      </c>
      <c r="GT173">
        <v>0</v>
      </c>
      <c r="GU173" t="s">
        <v>6</v>
      </c>
      <c r="GV173">
        <f t="shared" si="292"/>
        <v>0</v>
      </c>
      <c r="GW173">
        <v>1</v>
      </c>
      <c r="GX173">
        <f t="shared" si="293"/>
        <v>0</v>
      </c>
      <c r="HA173">
        <v>0</v>
      </c>
      <c r="HB173">
        <v>0</v>
      </c>
      <c r="HC173">
        <f t="shared" si="294"/>
        <v>0</v>
      </c>
      <c r="HE173" t="s">
        <v>121</v>
      </c>
      <c r="HF173" t="s">
        <v>122</v>
      </c>
      <c r="HG173">
        <f>ROUND(AC173*I173,0)</f>
        <v>1623</v>
      </c>
      <c r="HM173" t="s">
        <v>6</v>
      </c>
      <c r="HN173" t="s">
        <v>85</v>
      </c>
      <c r="HO173" t="s">
        <v>86</v>
      </c>
      <c r="HP173" t="s">
        <v>83</v>
      </c>
      <c r="HQ173" t="s">
        <v>83</v>
      </c>
      <c r="HS173">
        <v>0</v>
      </c>
      <c r="IK173">
        <v>0</v>
      </c>
    </row>
    <row r="174" spans="1:247" x14ac:dyDescent="0.2">
      <c r="A174">
        <v>18</v>
      </c>
      <c r="B174">
        <v>1</v>
      </c>
      <c r="C174">
        <v>310</v>
      </c>
      <c r="E174" t="s">
        <v>503</v>
      </c>
      <c r="F174" t="s">
        <v>504</v>
      </c>
      <c r="G174" t="s">
        <v>505</v>
      </c>
      <c r="H174" t="str">
        <f>'1.Ведомость'!C166</f>
        <v>т</v>
      </c>
      <c r="I174">
        <f>I170*J174</f>
        <v>-1.1429999999999999E-2</v>
      </c>
      <c r="J174">
        <v>-0.09</v>
      </c>
      <c r="K174">
        <v>-0.09</v>
      </c>
      <c r="O174">
        <f t="shared" si="258"/>
        <v>-1000</v>
      </c>
      <c r="P174">
        <f t="shared" si="259"/>
        <v>-1000</v>
      </c>
      <c r="Q174">
        <f t="shared" si="260"/>
        <v>0</v>
      </c>
      <c r="R174">
        <f t="shared" si="261"/>
        <v>0</v>
      </c>
      <c r="S174">
        <f t="shared" si="262"/>
        <v>0</v>
      </c>
      <c r="T174">
        <f t="shared" si="263"/>
        <v>0</v>
      </c>
      <c r="U174">
        <f t="shared" si="264"/>
        <v>0</v>
      </c>
      <c r="V174">
        <f t="shared" si="265"/>
        <v>0</v>
      </c>
      <c r="W174">
        <f t="shared" si="266"/>
        <v>0</v>
      </c>
      <c r="X174">
        <f t="shared" si="267"/>
        <v>0</v>
      </c>
      <c r="Y174">
        <f t="shared" si="268"/>
        <v>0</v>
      </c>
      <c r="AA174">
        <v>92806356</v>
      </c>
      <c r="AB174">
        <f t="shared" si="269"/>
        <v>8817.17</v>
      </c>
      <c r="AC174">
        <f t="shared" si="270"/>
        <v>8817.17</v>
      </c>
      <c r="AD174">
        <f t="shared" si="271"/>
        <v>0</v>
      </c>
      <c r="AE174">
        <f t="shared" si="272"/>
        <v>0</v>
      </c>
      <c r="AF174">
        <f t="shared" si="273"/>
        <v>0</v>
      </c>
      <c r="AG174">
        <f t="shared" si="274"/>
        <v>0</v>
      </c>
      <c r="AH174">
        <f t="shared" si="275"/>
        <v>0</v>
      </c>
      <c r="AI174">
        <f t="shared" si="276"/>
        <v>0</v>
      </c>
      <c r="AJ174">
        <f t="shared" si="277"/>
        <v>0</v>
      </c>
      <c r="AK174">
        <v>8817.17</v>
      </c>
      <c r="AL174">
        <v>8817.17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110</v>
      </c>
      <c r="AU174">
        <v>69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9.92</v>
      </c>
      <c r="BD174" t="s">
        <v>6</v>
      </c>
      <c r="BE174" t="s">
        <v>6</v>
      </c>
      <c r="BF174" t="s">
        <v>6</v>
      </c>
      <c r="BG174" t="s">
        <v>6</v>
      </c>
      <c r="BH174">
        <v>3</v>
      </c>
      <c r="BI174">
        <v>1</v>
      </c>
      <c r="BJ174" t="s">
        <v>506</v>
      </c>
      <c r="BM174">
        <v>8001</v>
      </c>
      <c r="BN174">
        <v>0</v>
      </c>
      <c r="BO174" t="s">
        <v>6</v>
      </c>
      <c r="BP174">
        <v>0</v>
      </c>
      <c r="BQ174">
        <v>23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6</v>
      </c>
      <c r="BZ174">
        <v>110</v>
      </c>
      <c r="CA174">
        <v>69</v>
      </c>
      <c r="CB174" t="s">
        <v>6</v>
      </c>
      <c r="CE174">
        <v>0</v>
      </c>
      <c r="CF174">
        <v>0</v>
      </c>
      <c r="CG174">
        <v>0</v>
      </c>
      <c r="CM174">
        <v>0</v>
      </c>
      <c r="CN174" t="s">
        <v>6</v>
      </c>
      <c r="CO174">
        <v>0</v>
      </c>
      <c r="CP174">
        <f t="shared" si="278"/>
        <v>-1000</v>
      </c>
      <c r="CQ174">
        <f t="shared" ref="CQ174:CQ189" si="296">AC174*BC174</f>
        <v>87466.326400000005</v>
      </c>
      <c r="CR174">
        <f t="shared" ref="CR174:CR189" si="297">AD174*BB174</f>
        <v>0</v>
      </c>
      <c r="CS174">
        <f t="shared" si="279"/>
        <v>0</v>
      </c>
      <c r="CT174">
        <f t="shared" si="280"/>
        <v>0</v>
      </c>
      <c r="CU174">
        <f t="shared" si="281"/>
        <v>0</v>
      </c>
      <c r="CV174">
        <f t="shared" si="282"/>
        <v>0</v>
      </c>
      <c r="CW174">
        <f t="shared" si="283"/>
        <v>0</v>
      </c>
      <c r="CX174">
        <f t="shared" si="284"/>
        <v>0</v>
      </c>
      <c r="CY174">
        <f t="shared" si="285"/>
        <v>0</v>
      </c>
      <c r="CZ174">
        <f t="shared" si="286"/>
        <v>0</v>
      </c>
      <c r="DC174" t="s">
        <v>6</v>
      </c>
      <c r="DD174" t="s">
        <v>6</v>
      </c>
      <c r="DE174" t="s">
        <v>6</v>
      </c>
      <c r="DF174" t="s">
        <v>6</v>
      </c>
      <c r="DG174" t="s">
        <v>6</v>
      </c>
      <c r="DH174" t="s">
        <v>6</v>
      </c>
      <c r="DI174" t="s">
        <v>6</v>
      </c>
      <c r="DJ174" t="s">
        <v>6</v>
      </c>
      <c r="DK174" t="s">
        <v>6</v>
      </c>
      <c r="DL174" t="s">
        <v>6</v>
      </c>
      <c r="DM174" t="s">
        <v>6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95</v>
      </c>
      <c r="DW174" t="s">
        <v>95</v>
      </c>
      <c r="DX174">
        <v>1000</v>
      </c>
      <c r="DZ174" t="s">
        <v>6</v>
      </c>
      <c r="EA174" t="s">
        <v>6</v>
      </c>
      <c r="EB174" t="s">
        <v>6</v>
      </c>
      <c r="EC174" t="s">
        <v>6</v>
      </c>
      <c r="EE174">
        <v>66434308</v>
      </c>
      <c r="EF174">
        <v>23</v>
      </c>
      <c r="EG174" t="s">
        <v>82</v>
      </c>
      <c r="EH174">
        <v>8</v>
      </c>
      <c r="EI174" t="s">
        <v>83</v>
      </c>
      <c r="EJ174">
        <v>1</v>
      </c>
      <c r="EK174">
        <v>8001</v>
      </c>
      <c r="EL174" t="s">
        <v>83</v>
      </c>
      <c r="EM174" t="s">
        <v>84</v>
      </c>
      <c r="EO174" t="s">
        <v>6</v>
      </c>
      <c r="EQ174">
        <v>0</v>
      </c>
      <c r="ER174">
        <v>8817.17</v>
      </c>
      <c r="ES174">
        <v>8817.17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110</v>
      </c>
      <c r="FY174">
        <v>69</v>
      </c>
      <c r="GA174" t="s">
        <v>6</v>
      </c>
      <c r="GD174">
        <v>1</v>
      </c>
      <c r="GF174">
        <v>-1008259097</v>
      </c>
      <c r="GG174">
        <v>2</v>
      </c>
      <c r="GH174">
        <v>1</v>
      </c>
      <c r="GI174">
        <v>4</v>
      </c>
      <c r="GJ174">
        <v>0</v>
      </c>
      <c r="GK174">
        <v>0</v>
      </c>
      <c r="GL174">
        <f t="shared" si="287"/>
        <v>0</v>
      </c>
      <c r="GM174">
        <f t="shared" si="288"/>
        <v>-1000</v>
      </c>
      <c r="GN174">
        <f t="shared" si="289"/>
        <v>-1000</v>
      </c>
      <c r="GO174">
        <f t="shared" si="290"/>
        <v>0</v>
      </c>
      <c r="GP174">
        <f t="shared" si="291"/>
        <v>0</v>
      </c>
      <c r="GR174">
        <v>0</v>
      </c>
      <c r="GS174">
        <v>3</v>
      </c>
      <c r="GT174">
        <v>0</v>
      </c>
      <c r="GU174" t="s">
        <v>6</v>
      </c>
      <c r="GV174">
        <f t="shared" si="292"/>
        <v>0</v>
      </c>
      <c r="GW174">
        <v>1</v>
      </c>
      <c r="GX174">
        <f t="shared" si="293"/>
        <v>0</v>
      </c>
      <c r="HA174">
        <v>0</v>
      </c>
      <c r="HB174">
        <v>0</v>
      </c>
      <c r="HC174">
        <f t="shared" si="294"/>
        <v>0</v>
      </c>
      <c r="HE174" t="s">
        <v>6</v>
      </c>
      <c r="HF174" t="s">
        <v>6</v>
      </c>
      <c r="HM174" t="s">
        <v>6</v>
      </c>
      <c r="HN174" t="s">
        <v>85</v>
      </c>
      <c r="HO174" t="s">
        <v>86</v>
      </c>
      <c r="HP174" t="s">
        <v>83</v>
      </c>
      <c r="HQ174" t="s">
        <v>83</v>
      </c>
      <c r="HS174">
        <v>0</v>
      </c>
      <c r="IK174">
        <v>0</v>
      </c>
    </row>
    <row r="175" spans="1:247" x14ac:dyDescent="0.2">
      <c r="A175">
        <v>17</v>
      </c>
      <c r="B175">
        <v>1</v>
      </c>
      <c r="C175">
        <f>ROW(SmtRes!A319)</f>
        <v>319</v>
      </c>
      <c r="D175">
        <f>ROW(EtalonRes!A308)</f>
        <v>308</v>
      </c>
      <c r="E175" t="s">
        <v>507</v>
      </c>
      <c r="F175" t="s">
        <v>473</v>
      </c>
      <c r="G175" t="s">
        <v>508</v>
      </c>
      <c r="H175" t="s">
        <v>34</v>
      </c>
      <c r="I175">
        <f>ROUND(3+2+0.7+0.7,7)</f>
        <v>6.4</v>
      </c>
      <c r="J175">
        <v>0</v>
      </c>
      <c r="K175">
        <f>ROUND(3+2+0.7+0.7,7)</f>
        <v>6.4</v>
      </c>
      <c r="O175">
        <f t="shared" si="258"/>
        <v>27903</v>
      </c>
      <c r="P175">
        <f t="shared" si="259"/>
        <v>0</v>
      </c>
      <c r="Q175">
        <f t="shared" si="260"/>
        <v>2351</v>
      </c>
      <c r="R175">
        <f t="shared" si="261"/>
        <v>1033</v>
      </c>
      <c r="S175">
        <f t="shared" si="262"/>
        <v>25552</v>
      </c>
      <c r="T175">
        <f t="shared" si="263"/>
        <v>0</v>
      </c>
      <c r="U175">
        <f t="shared" si="264"/>
        <v>60.607999999999997</v>
      </c>
      <c r="V175">
        <f t="shared" si="265"/>
        <v>1.984</v>
      </c>
      <c r="W175">
        <f t="shared" si="266"/>
        <v>0</v>
      </c>
      <c r="X175">
        <f t="shared" si="267"/>
        <v>25787</v>
      </c>
      <c r="Y175">
        <f t="shared" si="268"/>
        <v>14622</v>
      </c>
      <c r="AA175">
        <v>92806356</v>
      </c>
      <c r="AB175">
        <f t="shared" si="269"/>
        <v>112.39</v>
      </c>
      <c r="AC175">
        <f t="shared" si="270"/>
        <v>0</v>
      </c>
      <c r="AD175">
        <f t="shared" si="271"/>
        <v>23.37</v>
      </c>
      <c r="AE175">
        <f t="shared" si="272"/>
        <v>3.6</v>
      </c>
      <c r="AF175">
        <f t="shared" si="273"/>
        <v>89.02</v>
      </c>
      <c r="AG175">
        <f t="shared" si="274"/>
        <v>0</v>
      </c>
      <c r="AH175">
        <f t="shared" si="275"/>
        <v>9.4700000000000006</v>
      </c>
      <c r="AI175">
        <f t="shared" si="276"/>
        <v>0.31</v>
      </c>
      <c r="AJ175">
        <f t="shared" si="277"/>
        <v>0</v>
      </c>
      <c r="AK175">
        <v>112.39</v>
      </c>
      <c r="AL175">
        <v>0</v>
      </c>
      <c r="AM175">
        <v>23.37</v>
      </c>
      <c r="AN175">
        <v>3.6</v>
      </c>
      <c r="AO175">
        <v>89.02</v>
      </c>
      <c r="AP175">
        <v>0</v>
      </c>
      <c r="AQ175">
        <v>9.4700000000000006</v>
      </c>
      <c r="AR175">
        <v>0.31</v>
      </c>
      <c r="AS175">
        <v>0</v>
      </c>
      <c r="AT175">
        <v>97</v>
      </c>
      <c r="AU175">
        <v>55</v>
      </c>
      <c r="AV175">
        <v>1</v>
      </c>
      <c r="AW175">
        <v>1</v>
      </c>
      <c r="AZ175">
        <v>1</v>
      </c>
      <c r="BA175">
        <v>44.85</v>
      </c>
      <c r="BB175">
        <v>15.72</v>
      </c>
      <c r="BC175">
        <v>9.92</v>
      </c>
      <c r="BD175" t="s">
        <v>6</v>
      </c>
      <c r="BE175" t="s">
        <v>6</v>
      </c>
      <c r="BF175" t="s">
        <v>6</v>
      </c>
      <c r="BG175" t="s">
        <v>6</v>
      </c>
      <c r="BH175">
        <v>0</v>
      </c>
      <c r="BI175">
        <v>1</v>
      </c>
      <c r="BJ175" t="s">
        <v>475</v>
      </c>
      <c r="BM175">
        <v>26001</v>
      </c>
      <c r="BN175">
        <v>0</v>
      </c>
      <c r="BO175" t="s">
        <v>6</v>
      </c>
      <c r="BP175">
        <v>0</v>
      </c>
      <c r="BQ175">
        <v>2</v>
      </c>
      <c r="BR175">
        <v>0</v>
      </c>
      <c r="BS175">
        <v>44.85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6</v>
      </c>
      <c r="BZ175">
        <v>97</v>
      </c>
      <c r="CA175">
        <v>55</v>
      </c>
      <c r="CB175" t="s">
        <v>6</v>
      </c>
      <c r="CE175">
        <v>0</v>
      </c>
      <c r="CF175">
        <v>0</v>
      </c>
      <c r="CG175">
        <v>0</v>
      </c>
      <c r="CM175">
        <v>0</v>
      </c>
      <c r="CN175" t="s">
        <v>6</v>
      </c>
      <c r="CO175">
        <v>0</v>
      </c>
      <c r="CP175">
        <f t="shared" si="278"/>
        <v>27903</v>
      </c>
      <c r="CQ175">
        <f t="shared" si="296"/>
        <v>0</v>
      </c>
      <c r="CR175">
        <f t="shared" si="297"/>
        <v>367.37640000000005</v>
      </c>
      <c r="CS175">
        <f t="shared" si="279"/>
        <v>161.46</v>
      </c>
      <c r="CT175">
        <f t="shared" si="280"/>
        <v>3992.547</v>
      </c>
      <c r="CU175">
        <f t="shared" si="281"/>
        <v>0</v>
      </c>
      <c r="CV175">
        <f t="shared" si="282"/>
        <v>9.4700000000000006</v>
      </c>
      <c r="CW175">
        <f t="shared" si="283"/>
        <v>0.31</v>
      </c>
      <c r="CX175">
        <f t="shared" si="284"/>
        <v>0</v>
      </c>
      <c r="CY175">
        <f t="shared" si="285"/>
        <v>25787.45</v>
      </c>
      <c r="CZ175">
        <f t="shared" si="286"/>
        <v>14621.75</v>
      </c>
      <c r="DC175" t="s">
        <v>6</v>
      </c>
      <c r="DD175" t="s">
        <v>6</v>
      </c>
      <c r="DE175" t="s">
        <v>6</v>
      </c>
      <c r="DF175" t="s">
        <v>6</v>
      </c>
      <c r="DG175" t="s">
        <v>6</v>
      </c>
      <c r="DH175" t="s">
        <v>6</v>
      </c>
      <c r="DI175" t="s">
        <v>6</v>
      </c>
      <c r="DJ175" t="s">
        <v>6</v>
      </c>
      <c r="DK175" t="s">
        <v>6</v>
      </c>
      <c r="DL175" t="s">
        <v>6</v>
      </c>
      <c r="DM175" t="s">
        <v>6</v>
      </c>
      <c r="DN175">
        <v>0</v>
      </c>
      <c r="DO175">
        <v>0</v>
      </c>
      <c r="DP175">
        <v>1</v>
      </c>
      <c r="DQ175">
        <v>1</v>
      </c>
      <c r="DU175">
        <v>1007</v>
      </c>
      <c r="DV175" t="s">
        <v>34</v>
      </c>
      <c r="DW175" t="s">
        <v>34</v>
      </c>
      <c r="DX175">
        <v>1</v>
      </c>
      <c r="DZ175" t="s">
        <v>6</v>
      </c>
      <c r="EA175" t="s">
        <v>6</v>
      </c>
      <c r="EB175" t="s">
        <v>6</v>
      </c>
      <c r="EC175" t="s">
        <v>6</v>
      </c>
      <c r="EE175">
        <v>66434353</v>
      </c>
      <c r="EF175">
        <v>2</v>
      </c>
      <c r="EG175" t="s">
        <v>25</v>
      </c>
      <c r="EH175">
        <v>20</v>
      </c>
      <c r="EI175" t="s">
        <v>476</v>
      </c>
      <c r="EJ175">
        <v>1</v>
      </c>
      <c r="EK175">
        <v>26001</v>
      </c>
      <c r="EL175" t="s">
        <v>476</v>
      </c>
      <c r="EM175" t="s">
        <v>477</v>
      </c>
      <c r="EO175" t="s">
        <v>6</v>
      </c>
      <c r="EQ175">
        <v>1310720</v>
      </c>
      <c r="ER175">
        <v>112.39</v>
      </c>
      <c r="ES175">
        <v>0</v>
      </c>
      <c r="ET175">
        <v>23.37</v>
      </c>
      <c r="EU175">
        <v>3.6</v>
      </c>
      <c r="EV175">
        <v>89.02</v>
      </c>
      <c r="EW175">
        <v>9.4700000000000006</v>
      </c>
      <c r="EX175">
        <v>0.31</v>
      </c>
      <c r="EY175">
        <v>0</v>
      </c>
      <c r="FQ175">
        <v>0</v>
      </c>
      <c r="FR175">
        <v>0</v>
      </c>
      <c r="FS175">
        <v>0</v>
      </c>
      <c r="FX175">
        <v>97</v>
      </c>
      <c r="FY175">
        <v>55</v>
      </c>
      <c r="GA175" t="s">
        <v>6</v>
      </c>
      <c r="GD175">
        <v>1</v>
      </c>
      <c r="GF175">
        <v>1577831877</v>
      </c>
      <c r="GG175">
        <v>2</v>
      </c>
      <c r="GH175">
        <v>1</v>
      </c>
      <c r="GI175">
        <v>4</v>
      </c>
      <c r="GJ175">
        <v>0</v>
      </c>
      <c r="GK175">
        <v>0</v>
      </c>
      <c r="GL175">
        <f t="shared" si="287"/>
        <v>0</v>
      </c>
      <c r="GM175">
        <f t="shared" si="288"/>
        <v>68312</v>
      </c>
      <c r="GN175">
        <f t="shared" si="289"/>
        <v>68312</v>
      </c>
      <c r="GO175">
        <f t="shared" si="290"/>
        <v>0</v>
      </c>
      <c r="GP175">
        <f t="shared" si="291"/>
        <v>0</v>
      </c>
      <c r="GR175">
        <v>0</v>
      </c>
      <c r="GS175">
        <v>3</v>
      </c>
      <c r="GT175">
        <v>0</v>
      </c>
      <c r="GU175" t="s">
        <v>6</v>
      </c>
      <c r="GV175">
        <f t="shared" si="292"/>
        <v>0</v>
      </c>
      <c r="GW175">
        <v>1</v>
      </c>
      <c r="GX175">
        <f t="shared" si="293"/>
        <v>0</v>
      </c>
      <c r="HA175">
        <v>0</v>
      </c>
      <c r="HB175">
        <v>0</v>
      </c>
      <c r="HC175">
        <f t="shared" si="294"/>
        <v>0</v>
      </c>
      <c r="HE175" t="s">
        <v>6</v>
      </c>
      <c r="HF175" t="s">
        <v>6</v>
      </c>
      <c r="HM175" t="s">
        <v>6</v>
      </c>
      <c r="HN175" t="s">
        <v>478</v>
      </c>
      <c r="HO175" t="s">
        <v>479</v>
      </c>
      <c r="HP175" t="s">
        <v>476</v>
      </c>
      <c r="HQ175" t="s">
        <v>476</v>
      </c>
      <c r="HS175">
        <v>0</v>
      </c>
      <c r="IK175">
        <v>0</v>
      </c>
      <c r="IL175" t="s">
        <v>1012</v>
      </c>
      <c r="IM175">
        <v>6.4</v>
      </c>
    </row>
    <row r="176" spans="1:247" x14ac:dyDescent="0.2">
      <c r="A176">
        <v>18</v>
      </c>
      <c r="B176">
        <v>1</v>
      </c>
      <c r="C176">
        <v>319</v>
      </c>
      <c r="E176" t="s">
        <v>509</v>
      </c>
      <c r="F176" t="s">
        <v>510</v>
      </c>
      <c r="G176" t="s">
        <v>511</v>
      </c>
      <c r="H176" t="str">
        <f>'1.Ведомость'!C169</f>
        <v>м3</v>
      </c>
      <c r="I176">
        <f>I175*J176</f>
        <v>6.5279999999999987</v>
      </c>
      <c r="J176">
        <v>1.0199999999999998</v>
      </c>
      <c r="K176">
        <v>1.02</v>
      </c>
      <c r="O176">
        <f t="shared" si="258"/>
        <v>30557</v>
      </c>
      <c r="P176">
        <f t="shared" si="259"/>
        <v>30557</v>
      </c>
      <c r="Q176">
        <f t="shared" si="260"/>
        <v>0</v>
      </c>
      <c r="R176">
        <f t="shared" si="261"/>
        <v>0</v>
      </c>
      <c r="S176">
        <f t="shared" si="262"/>
        <v>0</v>
      </c>
      <c r="T176">
        <f t="shared" si="263"/>
        <v>0</v>
      </c>
      <c r="U176">
        <f t="shared" si="264"/>
        <v>0</v>
      </c>
      <c r="V176">
        <f t="shared" si="265"/>
        <v>0</v>
      </c>
      <c r="W176">
        <f t="shared" si="266"/>
        <v>0</v>
      </c>
      <c r="X176">
        <f t="shared" si="267"/>
        <v>0</v>
      </c>
      <c r="Y176">
        <f t="shared" si="268"/>
        <v>0</v>
      </c>
      <c r="AA176">
        <v>92806356</v>
      </c>
      <c r="AB176">
        <f t="shared" si="269"/>
        <v>471.87</v>
      </c>
      <c r="AC176">
        <f t="shared" si="270"/>
        <v>471.87</v>
      </c>
      <c r="AD176">
        <f t="shared" si="271"/>
        <v>0</v>
      </c>
      <c r="AE176">
        <f t="shared" si="272"/>
        <v>0</v>
      </c>
      <c r="AF176">
        <f t="shared" si="273"/>
        <v>0</v>
      </c>
      <c r="AG176">
        <f t="shared" si="274"/>
        <v>0</v>
      </c>
      <c r="AH176">
        <f t="shared" si="275"/>
        <v>0</v>
      </c>
      <c r="AI176">
        <f t="shared" si="276"/>
        <v>0</v>
      </c>
      <c r="AJ176">
        <f t="shared" si="277"/>
        <v>0</v>
      </c>
      <c r="AK176">
        <v>471.87</v>
      </c>
      <c r="AL176">
        <v>471.87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55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9.92</v>
      </c>
      <c r="BD176" t="s">
        <v>6</v>
      </c>
      <c r="BE176" t="s">
        <v>6</v>
      </c>
      <c r="BF176" t="s">
        <v>6</v>
      </c>
      <c r="BG176" t="s">
        <v>6</v>
      </c>
      <c r="BH176">
        <v>3</v>
      </c>
      <c r="BI176">
        <v>1</v>
      </c>
      <c r="BJ176" t="s">
        <v>512</v>
      </c>
      <c r="BM176">
        <v>26001</v>
      </c>
      <c r="BN176">
        <v>0</v>
      </c>
      <c r="BO176" t="s">
        <v>6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6</v>
      </c>
      <c r="BZ176">
        <v>97</v>
      </c>
      <c r="CA176">
        <v>55</v>
      </c>
      <c r="CB176" t="s">
        <v>6</v>
      </c>
      <c r="CE176">
        <v>0</v>
      </c>
      <c r="CF176">
        <v>0</v>
      </c>
      <c r="CG176">
        <v>0</v>
      </c>
      <c r="CM176">
        <v>0</v>
      </c>
      <c r="CN176" t="s">
        <v>6</v>
      </c>
      <c r="CO176">
        <v>0</v>
      </c>
      <c r="CP176">
        <f t="shared" si="278"/>
        <v>30557</v>
      </c>
      <c r="CQ176">
        <f t="shared" si="296"/>
        <v>4680.9503999999997</v>
      </c>
      <c r="CR176">
        <f t="shared" si="297"/>
        <v>0</v>
      </c>
      <c r="CS176">
        <f t="shared" si="279"/>
        <v>0</v>
      </c>
      <c r="CT176">
        <f t="shared" si="280"/>
        <v>0</v>
      </c>
      <c r="CU176">
        <f t="shared" si="281"/>
        <v>0</v>
      </c>
      <c r="CV176">
        <f t="shared" si="282"/>
        <v>0</v>
      </c>
      <c r="CW176">
        <f t="shared" si="283"/>
        <v>0</v>
      </c>
      <c r="CX176">
        <f t="shared" si="284"/>
        <v>0</v>
      </c>
      <c r="CY176">
        <f t="shared" si="285"/>
        <v>0</v>
      </c>
      <c r="CZ176">
        <f t="shared" si="286"/>
        <v>0</v>
      </c>
      <c r="DC176" t="s">
        <v>6</v>
      </c>
      <c r="DD176" t="s">
        <v>6</v>
      </c>
      <c r="DE176" t="s">
        <v>6</v>
      </c>
      <c r="DF176" t="s">
        <v>6</v>
      </c>
      <c r="DG176" t="s">
        <v>6</v>
      </c>
      <c r="DH176" t="s">
        <v>6</v>
      </c>
      <c r="DI176" t="s">
        <v>6</v>
      </c>
      <c r="DJ176" t="s">
        <v>6</v>
      </c>
      <c r="DK176" t="s">
        <v>6</v>
      </c>
      <c r="DL176" t="s">
        <v>6</v>
      </c>
      <c r="DM176" t="s">
        <v>6</v>
      </c>
      <c r="DN176">
        <v>0</v>
      </c>
      <c r="DO176">
        <v>0</v>
      </c>
      <c r="DP176">
        <v>1</v>
      </c>
      <c r="DQ176">
        <v>1</v>
      </c>
      <c r="DU176">
        <v>1007</v>
      </c>
      <c r="DV176" t="s">
        <v>34</v>
      </c>
      <c r="DW176" t="s">
        <v>34</v>
      </c>
      <c r="DX176">
        <v>1</v>
      </c>
      <c r="DZ176" t="s">
        <v>6</v>
      </c>
      <c r="EA176" t="s">
        <v>6</v>
      </c>
      <c r="EB176" t="s">
        <v>6</v>
      </c>
      <c r="EC176" t="s">
        <v>6</v>
      </c>
      <c r="EE176">
        <v>66434353</v>
      </c>
      <c r="EF176">
        <v>2</v>
      </c>
      <c r="EG176" t="s">
        <v>25</v>
      </c>
      <c r="EH176">
        <v>20</v>
      </c>
      <c r="EI176" t="s">
        <v>476</v>
      </c>
      <c r="EJ176">
        <v>1</v>
      </c>
      <c r="EK176">
        <v>26001</v>
      </c>
      <c r="EL176" t="s">
        <v>476</v>
      </c>
      <c r="EM176" t="s">
        <v>477</v>
      </c>
      <c r="EO176" t="s">
        <v>6</v>
      </c>
      <c r="EQ176">
        <v>0</v>
      </c>
      <c r="ER176">
        <v>471.87</v>
      </c>
      <c r="ES176">
        <v>471.87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55</v>
      </c>
      <c r="GA176" t="s">
        <v>6</v>
      </c>
      <c r="GD176">
        <v>1</v>
      </c>
      <c r="GF176">
        <v>-1637094044</v>
      </c>
      <c r="GG176">
        <v>2</v>
      </c>
      <c r="GH176">
        <v>1</v>
      </c>
      <c r="GI176">
        <v>4</v>
      </c>
      <c r="GJ176">
        <v>0</v>
      </c>
      <c r="GK176">
        <v>0</v>
      </c>
      <c r="GL176">
        <f t="shared" si="287"/>
        <v>0</v>
      </c>
      <c r="GM176">
        <f t="shared" si="288"/>
        <v>30557</v>
      </c>
      <c r="GN176">
        <f t="shared" si="289"/>
        <v>30557</v>
      </c>
      <c r="GO176">
        <f t="shared" si="290"/>
        <v>0</v>
      </c>
      <c r="GP176">
        <f t="shared" si="291"/>
        <v>0</v>
      </c>
      <c r="GR176">
        <v>0</v>
      </c>
      <c r="GS176">
        <v>3</v>
      </c>
      <c r="GT176">
        <v>0</v>
      </c>
      <c r="GU176" t="s">
        <v>6</v>
      </c>
      <c r="GV176">
        <f t="shared" si="292"/>
        <v>0</v>
      </c>
      <c r="GW176">
        <v>1</v>
      </c>
      <c r="GX176">
        <f t="shared" si="293"/>
        <v>0</v>
      </c>
      <c r="HA176">
        <v>0</v>
      </c>
      <c r="HB176">
        <v>0</v>
      </c>
      <c r="HC176">
        <f t="shared" si="294"/>
        <v>0</v>
      </c>
      <c r="HE176" t="s">
        <v>6</v>
      </c>
      <c r="HF176" t="s">
        <v>6</v>
      </c>
      <c r="HM176" t="s">
        <v>6</v>
      </c>
      <c r="HN176" t="s">
        <v>478</v>
      </c>
      <c r="HO176" t="s">
        <v>479</v>
      </c>
      <c r="HP176" t="s">
        <v>476</v>
      </c>
      <c r="HQ176" t="s">
        <v>476</v>
      </c>
      <c r="HS176">
        <v>0</v>
      </c>
      <c r="IK176">
        <v>0</v>
      </c>
    </row>
    <row r="177" spans="1:247" x14ac:dyDescent="0.2">
      <c r="A177">
        <v>17</v>
      </c>
      <c r="B177">
        <v>1</v>
      </c>
      <c r="C177">
        <f>ROW(SmtRes!A325)</f>
        <v>325</v>
      </c>
      <c r="D177">
        <f>ROW(EtalonRes!A314)</f>
        <v>314</v>
      </c>
      <c r="E177" t="s">
        <v>513</v>
      </c>
      <c r="F177" t="s">
        <v>514</v>
      </c>
      <c r="G177" t="s">
        <v>515</v>
      </c>
      <c r="H177" t="s">
        <v>80</v>
      </c>
      <c r="I177">
        <f>ROUND(0.3+0.2+0.07+0.07,7)</f>
        <v>0.64</v>
      </c>
      <c r="J177">
        <v>0</v>
      </c>
      <c r="K177">
        <f>ROUND(0.3+0.2+0.07+0.07,7)</f>
        <v>0.64</v>
      </c>
      <c r="O177">
        <f t="shared" si="258"/>
        <v>10853</v>
      </c>
      <c r="P177">
        <f t="shared" si="259"/>
        <v>54</v>
      </c>
      <c r="Q177">
        <f t="shared" si="260"/>
        <v>440</v>
      </c>
      <c r="R177">
        <f t="shared" si="261"/>
        <v>492</v>
      </c>
      <c r="S177">
        <f t="shared" si="262"/>
        <v>10359</v>
      </c>
      <c r="T177">
        <f t="shared" si="263"/>
        <v>0</v>
      </c>
      <c r="U177">
        <f t="shared" si="264"/>
        <v>28.8</v>
      </c>
      <c r="V177">
        <f t="shared" si="265"/>
        <v>0.81279999999999997</v>
      </c>
      <c r="W177">
        <f t="shared" si="266"/>
        <v>0</v>
      </c>
      <c r="X177">
        <f t="shared" si="267"/>
        <v>12153</v>
      </c>
      <c r="Y177">
        <f t="shared" si="268"/>
        <v>7053</v>
      </c>
      <c r="AA177">
        <v>92806356</v>
      </c>
      <c r="AB177">
        <f t="shared" si="269"/>
        <v>413.21</v>
      </c>
      <c r="AC177">
        <f t="shared" si="270"/>
        <v>8.5399999999999991</v>
      </c>
      <c r="AD177">
        <f t="shared" si="271"/>
        <v>43.77</v>
      </c>
      <c r="AE177">
        <f t="shared" si="272"/>
        <v>17.149999999999999</v>
      </c>
      <c r="AF177">
        <f t="shared" si="273"/>
        <v>360.9</v>
      </c>
      <c r="AG177">
        <f t="shared" si="274"/>
        <v>0</v>
      </c>
      <c r="AH177">
        <f t="shared" si="275"/>
        <v>45</v>
      </c>
      <c r="AI177">
        <f t="shared" si="276"/>
        <v>1.27</v>
      </c>
      <c r="AJ177">
        <f t="shared" si="277"/>
        <v>0</v>
      </c>
      <c r="AK177">
        <v>413.21</v>
      </c>
      <c r="AL177">
        <v>8.5399999999999991</v>
      </c>
      <c r="AM177">
        <v>43.77</v>
      </c>
      <c r="AN177">
        <v>17.149999999999999</v>
      </c>
      <c r="AO177">
        <v>360.9</v>
      </c>
      <c r="AP177">
        <v>0</v>
      </c>
      <c r="AQ177">
        <v>45</v>
      </c>
      <c r="AR177">
        <v>1.27</v>
      </c>
      <c r="AS177">
        <v>0</v>
      </c>
      <c r="AT177">
        <v>112</v>
      </c>
      <c r="AU177">
        <v>65</v>
      </c>
      <c r="AV177">
        <v>1</v>
      </c>
      <c r="AW177">
        <v>1</v>
      </c>
      <c r="AZ177">
        <v>1</v>
      </c>
      <c r="BA177">
        <v>44.85</v>
      </c>
      <c r="BB177">
        <v>15.72</v>
      </c>
      <c r="BC177">
        <v>9.92</v>
      </c>
      <c r="BD177" t="s">
        <v>6</v>
      </c>
      <c r="BE177" t="s">
        <v>6</v>
      </c>
      <c r="BF177" t="s">
        <v>6</v>
      </c>
      <c r="BG177" t="s">
        <v>6</v>
      </c>
      <c r="BH177">
        <v>0</v>
      </c>
      <c r="BI177">
        <v>1</v>
      </c>
      <c r="BJ177" t="s">
        <v>516</v>
      </c>
      <c r="BM177">
        <v>11001</v>
      </c>
      <c r="BN177">
        <v>0</v>
      </c>
      <c r="BO177" t="s">
        <v>6</v>
      </c>
      <c r="BP177">
        <v>0</v>
      </c>
      <c r="BQ177">
        <v>2</v>
      </c>
      <c r="BR177">
        <v>0</v>
      </c>
      <c r="BS177">
        <v>44.85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112</v>
      </c>
      <c r="CA177">
        <v>65</v>
      </c>
      <c r="CB177" t="s">
        <v>6</v>
      </c>
      <c r="CE177">
        <v>0</v>
      </c>
      <c r="CF177">
        <v>0</v>
      </c>
      <c r="CG177">
        <v>0</v>
      </c>
      <c r="CM177">
        <v>0</v>
      </c>
      <c r="CN177" t="s">
        <v>6</v>
      </c>
      <c r="CO177">
        <v>0</v>
      </c>
      <c r="CP177">
        <f t="shared" si="278"/>
        <v>10853</v>
      </c>
      <c r="CQ177">
        <f t="shared" si="296"/>
        <v>84.716799999999992</v>
      </c>
      <c r="CR177">
        <f t="shared" si="297"/>
        <v>688.06440000000009</v>
      </c>
      <c r="CS177">
        <f t="shared" si="279"/>
        <v>769.17750000000001</v>
      </c>
      <c r="CT177">
        <f t="shared" si="280"/>
        <v>16186.365</v>
      </c>
      <c r="CU177">
        <f t="shared" si="281"/>
        <v>0</v>
      </c>
      <c r="CV177">
        <f t="shared" si="282"/>
        <v>45</v>
      </c>
      <c r="CW177">
        <f t="shared" si="283"/>
        <v>1.27</v>
      </c>
      <c r="CX177">
        <f t="shared" si="284"/>
        <v>0</v>
      </c>
      <c r="CY177">
        <f t="shared" si="285"/>
        <v>12153.12</v>
      </c>
      <c r="CZ177">
        <f t="shared" si="286"/>
        <v>7053.15</v>
      </c>
      <c r="DC177" t="s">
        <v>6</v>
      </c>
      <c r="DD177" t="s">
        <v>6</v>
      </c>
      <c r="DE177" t="s">
        <v>6</v>
      </c>
      <c r="DF177" t="s">
        <v>6</v>
      </c>
      <c r="DG177" t="s">
        <v>6</v>
      </c>
      <c r="DH177" t="s">
        <v>6</v>
      </c>
      <c r="DI177" t="s">
        <v>6</v>
      </c>
      <c r="DJ177" t="s">
        <v>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1005</v>
      </c>
      <c r="DV177" t="s">
        <v>80</v>
      </c>
      <c r="DW177" t="s">
        <v>80</v>
      </c>
      <c r="DX177">
        <v>100</v>
      </c>
      <c r="DZ177" t="s">
        <v>6</v>
      </c>
      <c r="EA177" t="s">
        <v>6</v>
      </c>
      <c r="EB177" t="s">
        <v>6</v>
      </c>
      <c r="EC177" t="s">
        <v>6</v>
      </c>
      <c r="EE177">
        <v>66434313</v>
      </c>
      <c r="EF177">
        <v>2</v>
      </c>
      <c r="EG177" t="s">
        <v>25</v>
      </c>
      <c r="EH177">
        <v>11</v>
      </c>
      <c r="EI177" t="s">
        <v>72</v>
      </c>
      <c r="EJ177">
        <v>1</v>
      </c>
      <c r="EK177">
        <v>11001</v>
      </c>
      <c r="EL177" t="s">
        <v>72</v>
      </c>
      <c r="EM177" t="s">
        <v>73</v>
      </c>
      <c r="EO177" t="s">
        <v>6</v>
      </c>
      <c r="EQ177">
        <v>1310720</v>
      </c>
      <c r="ER177">
        <v>413.21</v>
      </c>
      <c r="ES177">
        <v>8.5399999999999991</v>
      </c>
      <c r="ET177">
        <v>43.77</v>
      </c>
      <c r="EU177">
        <v>17.149999999999999</v>
      </c>
      <c r="EV177">
        <v>360.9</v>
      </c>
      <c r="EW177">
        <v>45</v>
      </c>
      <c r="EX177">
        <v>1.27</v>
      </c>
      <c r="EY177">
        <v>0</v>
      </c>
      <c r="FQ177">
        <v>0</v>
      </c>
      <c r="FR177">
        <v>0</v>
      </c>
      <c r="FS177">
        <v>0</v>
      </c>
      <c r="FX177">
        <v>112</v>
      </c>
      <c r="FY177">
        <v>65</v>
      </c>
      <c r="GA177" t="s">
        <v>6</v>
      </c>
      <c r="GD177">
        <v>1</v>
      </c>
      <c r="GF177">
        <v>1749924446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287"/>
        <v>0</v>
      </c>
      <c r="GM177">
        <f t="shared" si="288"/>
        <v>30059</v>
      </c>
      <c r="GN177">
        <f t="shared" si="289"/>
        <v>30059</v>
      </c>
      <c r="GO177">
        <f t="shared" si="290"/>
        <v>0</v>
      </c>
      <c r="GP177">
        <f t="shared" si="291"/>
        <v>0</v>
      </c>
      <c r="GR177">
        <v>0</v>
      </c>
      <c r="GS177">
        <v>3</v>
      </c>
      <c r="GT177">
        <v>0</v>
      </c>
      <c r="GU177" t="s">
        <v>6</v>
      </c>
      <c r="GV177">
        <f t="shared" si="292"/>
        <v>0</v>
      </c>
      <c r="GW177">
        <v>1</v>
      </c>
      <c r="GX177">
        <f t="shared" si="293"/>
        <v>0</v>
      </c>
      <c r="HA177">
        <v>0</v>
      </c>
      <c r="HB177">
        <v>0</v>
      </c>
      <c r="HC177">
        <f t="shared" si="294"/>
        <v>0</v>
      </c>
      <c r="HE177" t="s">
        <v>6</v>
      </c>
      <c r="HF177" t="s">
        <v>6</v>
      </c>
      <c r="HM177" t="s">
        <v>6</v>
      </c>
      <c r="HN177" t="s">
        <v>75</v>
      </c>
      <c r="HO177" t="s">
        <v>76</v>
      </c>
      <c r="HP177" t="s">
        <v>72</v>
      </c>
      <c r="HQ177" t="s">
        <v>72</v>
      </c>
      <c r="HS177">
        <v>0</v>
      </c>
      <c r="IK177">
        <v>0</v>
      </c>
      <c r="IL177" t="s">
        <v>1013</v>
      </c>
      <c r="IM177">
        <v>0.64</v>
      </c>
    </row>
    <row r="178" spans="1:247" x14ac:dyDescent="0.2">
      <c r="A178">
        <v>18</v>
      </c>
      <c r="B178">
        <v>1</v>
      </c>
      <c r="C178">
        <v>325</v>
      </c>
      <c r="E178" t="s">
        <v>517</v>
      </c>
      <c r="F178" t="s">
        <v>518</v>
      </c>
      <c r="G178" t="s">
        <v>519</v>
      </c>
      <c r="H178" t="str">
        <f>'1.Ведомость'!C172</f>
        <v>т</v>
      </c>
      <c r="I178">
        <f>I177*J178</f>
        <v>1.1781817999999999</v>
      </c>
      <c r="J178">
        <v>1.8409090625</v>
      </c>
      <c r="K178">
        <v>1.8409091</v>
      </c>
      <c r="O178">
        <f t="shared" si="258"/>
        <v>8316</v>
      </c>
      <c r="P178">
        <f t="shared" si="259"/>
        <v>8316</v>
      </c>
      <c r="Q178">
        <f t="shared" si="260"/>
        <v>0</v>
      </c>
      <c r="R178">
        <f t="shared" si="261"/>
        <v>0</v>
      </c>
      <c r="S178">
        <f t="shared" si="262"/>
        <v>0</v>
      </c>
      <c r="T178">
        <f t="shared" si="263"/>
        <v>0</v>
      </c>
      <c r="U178">
        <f t="shared" si="264"/>
        <v>0</v>
      </c>
      <c r="V178">
        <f t="shared" si="265"/>
        <v>0</v>
      </c>
      <c r="W178">
        <f t="shared" si="266"/>
        <v>0</v>
      </c>
      <c r="X178">
        <f t="shared" si="267"/>
        <v>0</v>
      </c>
      <c r="Y178">
        <f t="shared" si="268"/>
        <v>0</v>
      </c>
      <c r="AA178">
        <v>92806356</v>
      </c>
      <c r="AB178">
        <f t="shared" si="269"/>
        <v>711.49</v>
      </c>
      <c r="AC178">
        <f t="shared" si="270"/>
        <v>711.49</v>
      </c>
      <c r="AD178">
        <f t="shared" si="271"/>
        <v>0</v>
      </c>
      <c r="AE178">
        <f t="shared" si="272"/>
        <v>0</v>
      </c>
      <c r="AF178">
        <f t="shared" si="273"/>
        <v>0</v>
      </c>
      <c r="AG178">
        <f t="shared" si="274"/>
        <v>0</v>
      </c>
      <c r="AH178">
        <f t="shared" si="275"/>
        <v>0</v>
      </c>
      <c r="AI178">
        <f t="shared" si="276"/>
        <v>0</v>
      </c>
      <c r="AJ178">
        <f t="shared" si="277"/>
        <v>0</v>
      </c>
      <c r="AK178">
        <v>711.49</v>
      </c>
      <c r="AL178">
        <v>711.49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112</v>
      </c>
      <c r="AU178">
        <v>65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3</v>
      </c>
      <c r="BI178">
        <v>1</v>
      </c>
      <c r="BJ178" t="s">
        <v>520</v>
      </c>
      <c r="BM178">
        <v>11001</v>
      </c>
      <c r="BN178">
        <v>0</v>
      </c>
      <c r="BO178" t="s">
        <v>6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112</v>
      </c>
      <c r="CA178">
        <v>65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si="278"/>
        <v>8316</v>
      </c>
      <c r="CQ178">
        <f t="shared" si="296"/>
        <v>7057.9808000000003</v>
      </c>
      <c r="CR178">
        <f t="shared" si="297"/>
        <v>0</v>
      </c>
      <c r="CS178">
        <f t="shared" si="279"/>
        <v>0</v>
      </c>
      <c r="CT178">
        <f t="shared" si="280"/>
        <v>0</v>
      </c>
      <c r="CU178">
        <f t="shared" si="281"/>
        <v>0</v>
      </c>
      <c r="CV178">
        <f t="shared" si="282"/>
        <v>0</v>
      </c>
      <c r="CW178">
        <f t="shared" si="283"/>
        <v>0</v>
      </c>
      <c r="CX178">
        <f t="shared" si="284"/>
        <v>0</v>
      </c>
      <c r="CY178">
        <f t="shared" si="285"/>
        <v>0</v>
      </c>
      <c r="CZ178">
        <f t="shared" si="286"/>
        <v>0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95</v>
      </c>
      <c r="DW178" t="s">
        <v>95</v>
      </c>
      <c r="DX178">
        <v>1000</v>
      </c>
      <c r="DZ178" t="s">
        <v>6</v>
      </c>
      <c r="EA178" t="s">
        <v>6</v>
      </c>
      <c r="EB178" t="s">
        <v>6</v>
      </c>
      <c r="EC178" t="s">
        <v>6</v>
      </c>
      <c r="EE178">
        <v>66434313</v>
      </c>
      <c r="EF178">
        <v>2</v>
      </c>
      <c r="EG178" t="s">
        <v>25</v>
      </c>
      <c r="EH178">
        <v>11</v>
      </c>
      <c r="EI178" t="s">
        <v>72</v>
      </c>
      <c r="EJ178">
        <v>1</v>
      </c>
      <c r="EK178">
        <v>11001</v>
      </c>
      <c r="EL178" t="s">
        <v>72</v>
      </c>
      <c r="EM178" t="s">
        <v>73</v>
      </c>
      <c r="EO178" t="s">
        <v>6</v>
      </c>
      <c r="EQ178">
        <v>0</v>
      </c>
      <c r="ER178">
        <v>711.49</v>
      </c>
      <c r="ES178">
        <v>711.49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112</v>
      </c>
      <c r="FY178">
        <v>65</v>
      </c>
      <c r="GA178" t="s">
        <v>6</v>
      </c>
      <c r="GD178">
        <v>1</v>
      </c>
      <c r="GF178">
        <v>543019371</v>
      </c>
      <c r="GG178">
        <v>2</v>
      </c>
      <c r="GH178">
        <v>1</v>
      </c>
      <c r="GI178">
        <v>4</v>
      </c>
      <c r="GJ178">
        <v>0</v>
      </c>
      <c r="GK178">
        <v>0</v>
      </c>
      <c r="GL178">
        <f t="shared" si="287"/>
        <v>0</v>
      </c>
      <c r="GM178">
        <f t="shared" si="288"/>
        <v>8316</v>
      </c>
      <c r="GN178">
        <f t="shared" si="289"/>
        <v>8316</v>
      </c>
      <c r="GO178">
        <f t="shared" si="290"/>
        <v>0</v>
      </c>
      <c r="GP178">
        <f t="shared" si="291"/>
        <v>0</v>
      </c>
      <c r="GR178">
        <v>0</v>
      </c>
      <c r="GS178">
        <v>3</v>
      </c>
      <c r="GT178">
        <v>0</v>
      </c>
      <c r="GU178" t="s">
        <v>6</v>
      </c>
      <c r="GV178">
        <f t="shared" si="292"/>
        <v>0</v>
      </c>
      <c r="GW178">
        <v>1</v>
      </c>
      <c r="GX178">
        <f t="shared" si="293"/>
        <v>0</v>
      </c>
      <c r="HA178">
        <v>0</v>
      </c>
      <c r="HB178">
        <v>0</v>
      </c>
      <c r="HC178">
        <f t="shared" si="294"/>
        <v>0</v>
      </c>
      <c r="HE178" t="s">
        <v>6</v>
      </c>
      <c r="HF178" t="s">
        <v>6</v>
      </c>
      <c r="HM178" t="s">
        <v>6</v>
      </c>
      <c r="HN178" t="s">
        <v>75</v>
      </c>
      <c r="HO178" t="s">
        <v>76</v>
      </c>
      <c r="HP178" t="s">
        <v>72</v>
      </c>
      <c r="HQ178" t="s">
        <v>72</v>
      </c>
      <c r="HS178">
        <v>0</v>
      </c>
      <c r="IK178">
        <v>0</v>
      </c>
    </row>
    <row r="179" spans="1:247" x14ac:dyDescent="0.2">
      <c r="A179">
        <v>17</v>
      </c>
      <c r="B179">
        <v>1</v>
      </c>
      <c r="C179">
        <f>ROW(SmtRes!A330)</f>
        <v>330</v>
      </c>
      <c r="D179">
        <f>ROW(EtalonRes!A319)</f>
        <v>319</v>
      </c>
      <c r="E179" t="s">
        <v>521</v>
      </c>
      <c r="F179" t="s">
        <v>107</v>
      </c>
      <c r="G179" t="s">
        <v>108</v>
      </c>
      <c r="H179" t="s">
        <v>80</v>
      </c>
      <c r="I179">
        <f>ROUND(0.3+0.2+0.07+0.07,7)</f>
        <v>0.64</v>
      </c>
      <c r="J179">
        <v>0</v>
      </c>
      <c r="K179">
        <f>ROUND(0.3+0.2+0.07+0.07,7)</f>
        <v>0.64</v>
      </c>
      <c r="O179">
        <f t="shared" si="258"/>
        <v>4055</v>
      </c>
      <c r="P179">
        <f t="shared" si="259"/>
        <v>0</v>
      </c>
      <c r="Q179">
        <f t="shared" si="260"/>
        <v>854</v>
      </c>
      <c r="R179">
        <f t="shared" si="261"/>
        <v>996</v>
      </c>
      <c r="S179">
        <f t="shared" si="262"/>
        <v>3201</v>
      </c>
      <c r="T179">
        <f t="shared" si="263"/>
        <v>0</v>
      </c>
      <c r="U179">
        <f t="shared" si="264"/>
        <v>8.9855999999999998</v>
      </c>
      <c r="V179">
        <f t="shared" si="265"/>
        <v>1.6415999999999999</v>
      </c>
      <c r="W179">
        <f t="shared" si="266"/>
        <v>0</v>
      </c>
      <c r="X179">
        <f t="shared" si="267"/>
        <v>4701</v>
      </c>
      <c r="Y179">
        <f t="shared" si="268"/>
        <v>2728</v>
      </c>
      <c r="AA179">
        <v>92806356</v>
      </c>
      <c r="AB179">
        <f t="shared" si="269"/>
        <v>196.43</v>
      </c>
      <c r="AC179">
        <f>ROUND(((ES179*ROUND(13.5,7))),2)</f>
        <v>0</v>
      </c>
      <c r="AD179">
        <f>ROUND(((((ET179*ROUND(13.5,7)))-((EU179*ROUND(13.5,7))))+AE179),2)</f>
        <v>84.92</v>
      </c>
      <c r="AE179">
        <f>ROUND(((EU179*ROUND(13.5,7))),2)</f>
        <v>34.700000000000003</v>
      </c>
      <c r="AF179">
        <f>ROUND(((EV179*ROUND(13.5,7))),2)</f>
        <v>111.51</v>
      </c>
      <c r="AG179">
        <f t="shared" si="274"/>
        <v>0</v>
      </c>
      <c r="AH179">
        <f>((EW179*ROUND(13.5,7)))</f>
        <v>14.040000000000001</v>
      </c>
      <c r="AI179">
        <f>((EX179*ROUND(13.5,7)))</f>
        <v>2.5649999999999999</v>
      </c>
      <c r="AJ179">
        <f t="shared" si="277"/>
        <v>0</v>
      </c>
      <c r="AK179">
        <v>14.55</v>
      </c>
      <c r="AL179">
        <v>0</v>
      </c>
      <c r="AM179">
        <v>6.29</v>
      </c>
      <c r="AN179">
        <v>2.57</v>
      </c>
      <c r="AO179">
        <v>8.26</v>
      </c>
      <c r="AP179">
        <v>0</v>
      </c>
      <c r="AQ179">
        <v>1.04</v>
      </c>
      <c r="AR179">
        <v>0.19</v>
      </c>
      <c r="AS179">
        <v>0</v>
      </c>
      <c r="AT179">
        <v>112</v>
      </c>
      <c r="AU179">
        <v>65</v>
      </c>
      <c r="AV179">
        <v>1</v>
      </c>
      <c r="AW179">
        <v>1</v>
      </c>
      <c r="AZ179">
        <v>1</v>
      </c>
      <c r="BA179">
        <v>44.85</v>
      </c>
      <c r="BB179">
        <v>15.72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0</v>
      </c>
      <c r="BI179">
        <v>1</v>
      </c>
      <c r="BJ179" t="s">
        <v>109</v>
      </c>
      <c r="BM179">
        <v>11001</v>
      </c>
      <c r="BN179">
        <v>0</v>
      </c>
      <c r="BO179" t="s">
        <v>6</v>
      </c>
      <c r="BP179">
        <v>0</v>
      </c>
      <c r="BQ179">
        <v>2</v>
      </c>
      <c r="BR179">
        <v>0</v>
      </c>
      <c r="BS179">
        <v>44.85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112</v>
      </c>
      <c r="CA179">
        <v>65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278"/>
        <v>4055</v>
      </c>
      <c r="CQ179">
        <f t="shared" si="296"/>
        <v>0</v>
      </c>
      <c r="CR179">
        <f t="shared" si="297"/>
        <v>1334.9424000000001</v>
      </c>
      <c r="CS179">
        <f t="shared" si="279"/>
        <v>1556.2950000000001</v>
      </c>
      <c r="CT179">
        <f t="shared" si="280"/>
        <v>5001.2235000000001</v>
      </c>
      <c r="CU179">
        <f t="shared" si="281"/>
        <v>0</v>
      </c>
      <c r="CV179">
        <f t="shared" si="282"/>
        <v>14.040000000000001</v>
      </c>
      <c r="CW179">
        <f t="shared" si="283"/>
        <v>2.5649999999999999</v>
      </c>
      <c r="CX179">
        <f t="shared" si="284"/>
        <v>0</v>
      </c>
      <c r="CY179">
        <f t="shared" si="285"/>
        <v>4700.6400000000003</v>
      </c>
      <c r="CZ179">
        <f t="shared" si="286"/>
        <v>2728.05</v>
      </c>
      <c r="DC179" t="s">
        <v>6</v>
      </c>
      <c r="DD179" t="s">
        <v>522</v>
      </c>
      <c r="DE179" t="s">
        <v>522</v>
      </c>
      <c r="DF179" t="s">
        <v>522</v>
      </c>
      <c r="DG179" t="s">
        <v>522</v>
      </c>
      <c r="DH179" t="s">
        <v>6</v>
      </c>
      <c r="DI179" t="s">
        <v>522</v>
      </c>
      <c r="DJ179" t="s">
        <v>522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1005</v>
      </c>
      <c r="DV179" t="s">
        <v>80</v>
      </c>
      <c r="DW179" t="s">
        <v>80</v>
      </c>
      <c r="DX179">
        <v>100</v>
      </c>
      <c r="DZ179" t="s">
        <v>6</v>
      </c>
      <c r="EA179" t="s">
        <v>6</v>
      </c>
      <c r="EB179" t="s">
        <v>6</v>
      </c>
      <c r="EC179" t="s">
        <v>6</v>
      </c>
      <c r="EE179">
        <v>66434313</v>
      </c>
      <c r="EF179">
        <v>2</v>
      </c>
      <c r="EG179" t="s">
        <v>25</v>
      </c>
      <c r="EH179">
        <v>11</v>
      </c>
      <c r="EI179" t="s">
        <v>72</v>
      </c>
      <c r="EJ179">
        <v>1</v>
      </c>
      <c r="EK179">
        <v>11001</v>
      </c>
      <c r="EL179" t="s">
        <v>72</v>
      </c>
      <c r="EM179" t="s">
        <v>73</v>
      </c>
      <c r="EO179" t="s">
        <v>6</v>
      </c>
      <c r="EQ179">
        <v>1310720</v>
      </c>
      <c r="ER179">
        <v>14.55</v>
      </c>
      <c r="ES179">
        <v>0</v>
      </c>
      <c r="ET179">
        <v>6.29</v>
      </c>
      <c r="EU179">
        <v>2.57</v>
      </c>
      <c r="EV179">
        <v>8.26</v>
      </c>
      <c r="EW179">
        <v>1.04</v>
      </c>
      <c r="EX179">
        <v>0.19</v>
      </c>
      <c r="EY179">
        <v>0</v>
      </c>
      <c r="FQ179">
        <v>0</v>
      </c>
      <c r="FR179">
        <v>0</v>
      </c>
      <c r="FS179">
        <v>0</v>
      </c>
      <c r="FX179">
        <v>112</v>
      </c>
      <c r="FY179">
        <v>65</v>
      </c>
      <c r="GA179" t="s">
        <v>6</v>
      </c>
      <c r="GD179">
        <v>1</v>
      </c>
      <c r="GF179">
        <v>1957108438</v>
      </c>
      <c r="GG179">
        <v>2</v>
      </c>
      <c r="GH179">
        <v>1</v>
      </c>
      <c r="GI179">
        <v>4</v>
      </c>
      <c r="GJ179">
        <v>0</v>
      </c>
      <c r="GK179">
        <v>0</v>
      </c>
      <c r="GL179">
        <f t="shared" si="287"/>
        <v>0</v>
      </c>
      <c r="GM179">
        <f t="shared" si="288"/>
        <v>11484</v>
      </c>
      <c r="GN179">
        <f t="shared" si="289"/>
        <v>11484</v>
      </c>
      <c r="GO179">
        <f t="shared" si="290"/>
        <v>0</v>
      </c>
      <c r="GP179">
        <f t="shared" si="291"/>
        <v>0</v>
      </c>
      <c r="GR179">
        <v>0</v>
      </c>
      <c r="GS179">
        <v>3</v>
      </c>
      <c r="GT179">
        <v>0</v>
      </c>
      <c r="GU179" t="s">
        <v>522</v>
      </c>
      <c r="GV179">
        <f>ROUND(((GT179*ROUND(13.5,7))),2)</f>
        <v>0</v>
      </c>
      <c r="GW179">
        <v>1</v>
      </c>
      <c r="GX179">
        <f t="shared" si="293"/>
        <v>0</v>
      </c>
      <c r="HA179">
        <v>0</v>
      </c>
      <c r="HB179">
        <v>0</v>
      </c>
      <c r="HC179">
        <f t="shared" si="294"/>
        <v>0</v>
      </c>
      <c r="HE179" t="s">
        <v>6</v>
      </c>
      <c r="HF179" t="s">
        <v>6</v>
      </c>
      <c r="HM179" t="s">
        <v>6</v>
      </c>
      <c r="HN179" t="s">
        <v>75</v>
      </c>
      <c r="HO179" t="s">
        <v>76</v>
      </c>
      <c r="HP179" t="s">
        <v>72</v>
      </c>
      <c r="HQ179" t="s">
        <v>72</v>
      </c>
      <c r="HS179">
        <v>0</v>
      </c>
      <c r="IK179">
        <v>0</v>
      </c>
      <c r="IL179" t="s">
        <v>1013</v>
      </c>
      <c r="IM179">
        <v>0.64</v>
      </c>
    </row>
    <row r="180" spans="1:247" x14ac:dyDescent="0.2">
      <c r="A180">
        <v>18</v>
      </c>
      <c r="B180">
        <v>1</v>
      </c>
      <c r="C180">
        <v>330</v>
      </c>
      <c r="E180" t="s">
        <v>523</v>
      </c>
      <c r="F180" t="s">
        <v>518</v>
      </c>
      <c r="G180" t="s">
        <v>519</v>
      </c>
      <c r="H180" t="str">
        <f>'1.Ведомость'!C175</f>
        <v>т</v>
      </c>
      <c r="I180">
        <f>I179*J180</f>
        <v>4.6656000000000004</v>
      </c>
      <c r="J180">
        <v>7.2900000000000009</v>
      </c>
      <c r="K180">
        <v>0.54</v>
      </c>
      <c r="O180">
        <f t="shared" si="258"/>
        <v>32930</v>
      </c>
      <c r="P180">
        <f t="shared" si="259"/>
        <v>32930</v>
      </c>
      <c r="Q180">
        <f t="shared" si="260"/>
        <v>0</v>
      </c>
      <c r="R180">
        <f t="shared" si="261"/>
        <v>0</v>
      </c>
      <c r="S180">
        <f t="shared" si="262"/>
        <v>0</v>
      </c>
      <c r="T180">
        <f t="shared" si="263"/>
        <v>0</v>
      </c>
      <c r="U180">
        <f t="shared" si="264"/>
        <v>0</v>
      </c>
      <c r="V180">
        <f t="shared" si="265"/>
        <v>0</v>
      </c>
      <c r="W180">
        <f t="shared" si="266"/>
        <v>0</v>
      </c>
      <c r="X180">
        <f t="shared" si="267"/>
        <v>0</v>
      </c>
      <c r="Y180">
        <f t="shared" si="268"/>
        <v>0</v>
      </c>
      <c r="AA180">
        <v>92806356</v>
      </c>
      <c r="AB180">
        <f t="shared" si="269"/>
        <v>711.49</v>
      </c>
      <c r="AC180">
        <f t="shared" ref="AC180:AC191" si="298">ROUND((ES180),2)</f>
        <v>711.49</v>
      </c>
      <c r="AD180">
        <f t="shared" ref="AD180:AD191" si="299">ROUND((((ET180)-(EU180))+AE180),2)</f>
        <v>0</v>
      </c>
      <c r="AE180">
        <f t="shared" ref="AE180:AE191" si="300">ROUND((EU180),2)</f>
        <v>0</v>
      </c>
      <c r="AF180">
        <f t="shared" ref="AF180:AF191" si="301">ROUND((EV180),2)</f>
        <v>0</v>
      </c>
      <c r="AG180">
        <f t="shared" si="274"/>
        <v>0</v>
      </c>
      <c r="AH180">
        <f t="shared" ref="AH180:AH191" si="302">(EW180)</f>
        <v>0</v>
      </c>
      <c r="AI180">
        <f t="shared" ref="AI180:AI191" si="303">(EX180)</f>
        <v>0</v>
      </c>
      <c r="AJ180">
        <f t="shared" si="277"/>
        <v>0</v>
      </c>
      <c r="AK180">
        <v>711.49</v>
      </c>
      <c r="AL180">
        <v>711.49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112</v>
      </c>
      <c r="AU180">
        <v>65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520</v>
      </c>
      <c r="BM180">
        <v>11001</v>
      </c>
      <c r="BN180">
        <v>0</v>
      </c>
      <c r="BO180" t="s">
        <v>6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112</v>
      </c>
      <c r="CA180">
        <v>65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278"/>
        <v>32930</v>
      </c>
      <c r="CQ180">
        <f t="shared" si="296"/>
        <v>7057.9808000000003</v>
      </c>
      <c r="CR180">
        <f t="shared" si="297"/>
        <v>0</v>
      </c>
      <c r="CS180">
        <f t="shared" si="279"/>
        <v>0</v>
      </c>
      <c r="CT180">
        <f t="shared" si="280"/>
        <v>0</v>
      </c>
      <c r="CU180">
        <f t="shared" si="281"/>
        <v>0</v>
      </c>
      <c r="CV180">
        <f t="shared" si="282"/>
        <v>0</v>
      </c>
      <c r="CW180">
        <f t="shared" si="283"/>
        <v>0</v>
      </c>
      <c r="CX180">
        <f t="shared" si="284"/>
        <v>0</v>
      </c>
      <c r="CY180">
        <f t="shared" si="285"/>
        <v>0</v>
      </c>
      <c r="CZ180">
        <f t="shared" si="286"/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95</v>
      </c>
      <c r="DW180" t="s">
        <v>95</v>
      </c>
      <c r="DX180">
        <v>1000</v>
      </c>
      <c r="DZ180" t="s">
        <v>6</v>
      </c>
      <c r="EA180" t="s">
        <v>6</v>
      </c>
      <c r="EB180" t="s">
        <v>6</v>
      </c>
      <c r="EC180" t="s">
        <v>6</v>
      </c>
      <c r="EE180">
        <v>66434313</v>
      </c>
      <c r="EF180">
        <v>2</v>
      </c>
      <c r="EG180" t="s">
        <v>25</v>
      </c>
      <c r="EH180">
        <v>11</v>
      </c>
      <c r="EI180" t="s">
        <v>72</v>
      </c>
      <c r="EJ180">
        <v>1</v>
      </c>
      <c r="EK180">
        <v>11001</v>
      </c>
      <c r="EL180" t="s">
        <v>72</v>
      </c>
      <c r="EM180" t="s">
        <v>73</v>
      </c>
      <c r="EO180" t="s">
        <v>6</v>
      </c>
      <c r="EQ180">
        <v>0</v>
      </c>
      <c r="ER180">
        <v>711.49</v>
      </c>
      <c r="ES180">
        <v>711.49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112</v>
      </c>
      <c r="FY180">
        <v>65</v>
      </c>
      <c r="GA180" t="s">
        <v>6</v>
      </c>
      <c r="GD180">
        <v>1</v>
      </c>
      <c r="GF180">
        <v>543019371</v>
      </c>
      <c r="GG180">
        <v>2</v>
      </c>
      <c r="GH180">
        <v>1</v>
      </c>
      <c r="GI180">
        <v>4</v>
      </c>
      <c r="GJ180">
        <v>0</v>
      </c>
      <c r="GK180">
        <v>0</v>
      </c>
      <c r="GL180">
        <f t="shared" si="287"/>
        <v>0</v>
      </c>
      <c r="GM180">
        <f t="shared" si="288"/>
        <v>32930</v>
      </c>
      <c r="GN180">
        <f t="shared" si="289"/>
        <v>32930</v>
      </c>
      <c r="GO180">
        <f t="shared" si="290"/>
        <v>0</v>
      </c>
      <c r="GP180">
        <f t="shared" si="291"/>
        <v>0</v>
      </c>
      <c r="GR180">
        <v>0</v>
      </c>
      <c r="GS180">
        <v>3</v>
      </c>
      <c r="GT180">
        <v>0</v>
      </c>
      <c r="GU180" t="s">
        <v>6</v>
      </c>
      <c r="GV180">
        <f t="shared" ref="GV180:GV191" si="304">ROUND((GT180),2)</f>
        <v>0</v>
      </c>
      <c r="GW180">
        <v>1</v>
      </c>
      <c r="GX180">
        <f t="shared" si="293"/>
        <v>0</v>
      </c>
      <c r="HA180">
        <v>0</v>
      </c>
      <c r="HB180">
        <v>0</v>
      </c>
      <c r="HC180">
        <f t="shared" si="294"/>
        <v>0</v>
      </c>
      <c r="HE180" t="s">
        <v>6</v>
      </c>
      <c r="HF180" t="s">
        <v>6</v>
      </c>
      <c r="HM180" t="s">
        <v>522</v>
      </c>
      <c r="HN180" t="s">
        <v>75</v>
      </c>
      <c r="HO180" t="s">
        <v>76</v>
      </c>
      <c r="HP180" t="s">
        <v>72</v>
      </c>
      <c r="HQ180" t="s">
        <v>72</v>
      </c>
      <c r="HS180">
        <v>0</v>
      </c>
      <c r="IK180">
        <v>0</v>
      </c>
    </row>
    <row r="181" spans="1:247" x14ac:dyDescent="0.2">
      <c r="A181">
        <v>17</v>
      </c>
      <c r="B181">
        <v>1</v>
      </c>
      <c r="C181">
        <f>ROW(SmtRes!A335)</f>
        <v>335</v>
      </c>
      <c r="D181">
        <f>ROW(EtalonRes!A323)</f>
        <v>323</v>
      </c>
      <c r="E181" t="s">
        <v>524</v>
      </c>
      <c r="F181" t="s">
        <v>525</v>
      </c>
      <c r="G181" t="s">
        <v>526</v>
      </c>
      <c r="H181" t="s">
        <v>80</v>
      </c>
      <c r="I181">
        <f>ROUND(0.3+0.2+0.07+0.07,7)</f>
        <v>0.64</v>
      </c>
      <c r="J181">
        <v>0</v>
      </c>
      <c r="K181">
        <f>ROUND(0.3+0.2+0.07+0.07,7)</f>
        <v>0.64</v>
      </c>
      <c r="O181">
        <f t="shared" si="258"/>
        <v>1299</v>
      </c>
      <c r="P181">
        <f t="shared" si="259"/>
        <v>571</v>
      </c>
      <c r="Q181">
        <f t="shared" si="260"/>
        <v>26</v>
      </c>
      <c r="R181">
        <f t="shared" si="261"/>
        <v>13</v>
      </c>
      <c r="S181">
        <f t="shared" si="262"/>
        <v>702</v>
      </c>
      <c r="T181">
        <f t="shared" si="263"/>
        <v>0</v>
      </c>
      <c r="U181">
        <f t="shared" si="264"/>
        <v>1.792</v>
      </c>
      <c r="V181">
        <f t="shared" si="265"/>
        <v>2.5600000000000001E-2</v>
      </c>
      <c r="W181">
        <f t="shared" si="266"/>
        <v>0</v>
      </c>
      <c r="X181">
        <f t="shared" si="267"/>
        <v>779</v>
      </c>
      <c r="Y181">
        <f t="shared" si="268"/>
        <v>408</v>
      </c>
      <c r="AA181">
        <v>92806356</v>
      </c>
      <c r="AB181">
        <f t="shared" si="269"/>
        <v>117.1</v>
      </c>
      <c r="AC181">
        <f t="shared" si="298"/>
        <v>90</v>
      </c>
      <c r="AD181">
        <f t="shared" si="299"/>
        <v>2.63</v>
      </c>
      <c r="AE181">
        <f t="shared" si="300"/>
        <v>0.46</v>
      </c>
      <c r="AF181">
        <f t="shared" si="301"/>
        <v>24.47</v>
      </c>
      <c r="AG181">
        <f t="shared" si="274"/>
        <v>0</v>
      </c>
      <c r="AH181">
        <f t="shared" si="302"/>
        <v>2.8</v>
      </c>
      <c r="AI181">
        <f t="shared" si="303"/>
        <v>0.04</v>
      </c>
      <c r="AJ181">
        <f t="shared" si="277"/>
        <v>0</v>
      </c>
      <c r="AK181">
        <v>117.1</v>
      </c>
      <c r="AL181">
        <v>90</v>
      </c>
      <c r="AM181">
        <v>2.63</v>
      </c>
      <c r="AN181">
        <v>0.46</v>
      </c>
      <c r="AO181">
        <v>24.47</v>
      </c>
      <c r="AP181">
        <v>0</v>
      </c>
      <c r="AQ181">
        <v>2.8</v>
      </c>
      <c r="AR181">
        <v>0.04</v>
      </c>
      <c r="AS181">
        <v>0</v>
      </c>
      <c r="AT181">
        <v>109</v>
      </c>
      <c r="AU181">
        <v>57</v>
      </c>
      <c r="AV181">
        <v>1</v>
      </c>
      <c r="AW181">
        <v>1</v>
      </c>
      <c r="AZ181">
        <v>1</v>
      </c>
      <c r="BA181">
        <v>44.85</v>
      </c>
      <c r="BB181">
        <v>15.72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0</v>
      </c>
      <c r="BI181">
        <v>1</v>
      </c>
      <c r="BJ181" t="s">
        <v>527</v>
      </c>
      <c r="BM181">
        <v>12001</v>
      </c>
      <c r="BN181">
        <v>0</v>
      </c>
      <c r="BO181" t="s">
        <v>6</v>
      </c>
      <c r="BP181">
        <v>0</v>
      </c>
      <c r="BQ181">
        <v>2</v>
      </c>
      <c r="BR181">
        <v>0</v>
      </c>
      <c r="BS181">
        <v>44.85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109</v>
      </c>
      <c r="CA181">
        <v>57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278"/>
        <v>1299</v>
      </c>
      <c r="CQ181">
        <f t="shared" si="296"/>
        <v>892.8</v>
      </c>
      <c r="CR181">
        <f t="shared" si="297"/>
        <v>41.343600000000002</v>
      </c>
      <c r="CS181">
        <f t="shared" si="279"/>
        <v>20.631</v>
      </c>
      <c r="CT181">
        <f t="shared" si="280"/>
        <v>1097.4794999999999</v>
      </c>
      <c r="CU181">
        <f t="shared" si="281"/>
        <v>0</v>
      </c>
      <c r="CV181">
        <f t="shared" si="282"/>
        <v>2.8</v>
      </c>
      <c r="CW181">
        <f t="shared" si="283"/>
        <v>0.04</v>
      </c>
      <c r="CX181">
        <f t="shared" si="284"/>
        <v>0</v>
      </c>
      <c r="CY181">
        <f t="shared" si="285"/>
        <v>779.35</v>
      </c>
      <c r="CZ181">
        <f t="shared" si="286"/>
        <v>407.55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1005</v>
      </c>
      <c r="DV181" t="s">
        <v>80</v>
      </c>
      <c r="DW181" t="s">
        <v>80</v>
      </c>
      <c r="DX181">
        <v>100</v>
      </c>
      <c r="DZ181" t="s">
        <v>6</v>
      </c>
      <c r="EA181" t="s">
        <v>6</v>
      </c>
      <c r="EB181" t="s">
        <v>6</v>
      </c>
      <c r="EC181" t="s">
        <v>6</v>
      </c>
      <c r="EE181">
        <v>66434314</v>
      </c>
      <c r="EF181">
        <v>2</v>
      </c>
      <c r="EG181" t="s">
        <v>25</v>
      </c>
      <c r="EH181">
        <v>12</v>
      </c>
      <c r="EI181" t="s">
        <v>528</v>
      </c>
      <c r="EJ181">
        <v>1</v>
      </c>
      <c r="EK181">
        <v>12001</v>
      </c>
      <c r="EL181" t="s">
        <v>528</v>
      </c>
      <c r="EM181" t="s">
        <v>529</v>
      </c>
      <c r="EO181" t="s">
        <v>6</v>
      </c>
      <c r="EQ181">
        <v>1310720</v>
      </c>
      <c r="ER181">
        <v>117.1</v>
      </c>
      <c r="ES181">
        <v>90</v>
      </c>
      <c r="ET181">
        <v>2.63</v>
      </c>
      <c r="EU181">
        <v>0.46</v>
      </c>
      <c r="EV181">
        <v>24.47</v>
      </c>
      <c r="EW181">
        <v>2.8</v>
      </c>
      <c r="EX181">
        <v>0.04</v>
      </c>
      <c r="EY181">
        <v>0</v>
      </c>
      <c r="FQ181">
        <v>0</v>
      </c>
      <c r="FR181">
        <v>0</v>
      </c>
      <c r="FS181">
        <v>0</v>
      </c>
      <c r="FX181">
        <v>109</v>
      </c>
      <c r="FY181">
        <v>57</v>
      </c>
      <c r="GA181" t="s">
        <v>6</v>
      </c>
      <c r="GD181">
        <v>1</v>
      </c>
      <c r="GF181">
        <v>376525292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287"/>
        <v>0</v>
      </c>
      <c r="GM181">
        <f t="shared" si="288"/>
        <v>2486</v>
      </c>
      <c r="GN181">
        <f t="shared" si="289"/>
        <v>2486</v>
      </c>
      <c r="GO181">
        <f t="shared" si="290"/>
        <v>0</v>
      </c>
      <c r="GP181">
        <f t="shared" si="291"/>
        <v>0</v>
      </c>
      <c r="GR181">
        <v>0</v>
      </c>
      <c r="GS181">
        <v>3</v>
      </c>
      <c r="GT181">
        <v>0</v>
      </c>
      <c r="GU181" t="s">
        <v>6</v>
      </c>
      <c r="GV181">
        <f t="shared" si="304"/>
        <v>0</v>
      </c>
      <c r="GW181">
        <v>1</v>
      </c>
      <c r="GX181">
        <f t="shared" si="293"/>
        <v>0</v>
      </c>
      <c r="HA181">
        <v>0</v>
      </c>
      <c r="HB181">
        <v>0</v>
      </c>
      <c r="HC181">
        <f t="shared" si="294"/>
        <v>0</v>
      </c>
      <c r="HE181" t="s">
        <v>6</v>
      </c>
      <c r="HF181" t="s">
        <v>6</v>
      </c>
      <c r="HM181" t="s">
        <v>6</v>
      </c>
      <c r="HN181" t="s">
        <v>530</v>
      </c>
      <c r="HO181" t="s">
        <v>531</v>
      </c>
      <c r="HP181" t="s">
        <v>528</v>
      </c>
      <c r="HQ181" t="s">
        <v>528</v>
      </c>
      <c r="HS181">
        <v>0</v>
      </c>
      <c r="IK181">
        <v>0</v>
      </c>
      <c r="IL181" t="s">
        <v>1013</v>
      </c>
      <c r="IM181">
        <v>0.64</v>
      </c>
    </row>
    <row r="182" spans="1:247" x14ac:dyDescent="0.2">
      <c r="A182">
        <v>18</v>
      </c>
      <c r="B182">
        <v>1</v>
      </c>
      <c r="C182">
        <v>334</v>
      </c>
      <c r="E182" t="s">
        <v>532</v>
      </c>
      <c r="F182" t="s">
        <v>533</v>
      </c>
      <c r="G182" t="s">
        <v>534</v>
      </c>
      <c r="H182" t="str">
        <f>'1.Ведомость'!C178</f>
        <v>т</v>
      </c>
      <c r="I182">
        <f>I181*J182</f>
        <v>2.8799999999999999E-2</v>
      </c>
      <c r="J182">
        <v>4.4999999999999998E-2</v>
      </c>
      <c r="K182">
        <v>4.4999999999999998E-2</v>
      </c>
      <c r="O182">
        <f t="shared" si="258"/>
        <v>3396</v>
      </c>
      <c r="P182">
        <f t="shared" si="259"/>
        <v>3396</v>
      </c>
      <c r="Q182">
        <f t="shared" si="260"/>
        <v>0</v>
      </c>
      <c r="R182">
        <f t="shared" si="261"/>
        <v>0</v>
      </c>
      <c r="S182">
        <f t="shared" si="262"/>
        <v>0</v>
      </c>
      <c r="T182">
        <f t="shared" si="263"/>
        <v>0</v>
      </c>
      <c r="U182">
        <f t="shared" si="264"/>
        <v>0</v>
      </c>
      <c r="V182">
        <f t="shared" si="265"/>
        <v>0</v>
      </c>
      <c r="W182">
        <f t="shared" si="266"/>
        <v>0</v>
      </c>
      <c r="X182">
        <f t="shared" si="267"/>
        <v>0</v>
      </c>
      <c r="Y182">
        <f t="shared" si="268"/>
        <v>0</v>
      </c>
      <c r="AA182">
        <v>92806356</v>
      </c>
      <c r="AB182">
        <f t="shared" si="269"/>
        <v>11885.47</v>
      </c>
      <c r="AC182">
        <f t="shared" si="298"/>
        <v>11885.47</v>
      </c>
      <c r="AD182">
        <f t="shared" si="299"/>
        <v>0</v>
      </c>
      <c r="AE182">
        <f t="shared" si="300"/>
        <v>0</v>
      </c>
      <c r="AF182">
        <f t="shared" si="301"/>
        <v>0</v>
      </c>
      <c r="AG182">
        <f t="shared" si="274"/>
        <v>0</v>
      </c>
      <c r="AH182">
        <f t="shared" si="302"/>
        <v>0</v>
      </c>
      <c r="AI182">
        <f t="shared" si="303"/>
        <v>0</v>
      </c>
      <c r="AJ182">
        <f t="shared" si="277"/>
        <v>0</v>
      </c>
      <c r="AK182">
        <v>11885.47</v>
      </c>
      <c r="AL182">
        <v>11885.47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109</v>
      </c>
      <c r="AU182">
        <v>57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535</v>
      </c>
      <c r="BM182">
        <v>12001</v>
      </c>
      <c r="BN182">
        <v>0</v>
      </c>
      <c r="BO182" t="s">
        <v>6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109</v>
      </c>
      <c r="CA182">
        <v>57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278"/>
        <v>3396</v>
      </c>
      <c r="CQ182">
        <f t="shared" si="296"/>
        <v>117903.8624</v>
      </c>
      <c r="CR182">
        <f t="shared" si="297"/>
        <v>0</v>
      </c>
      <c r="CS182">
        <f t="shared" si="279"/>
        <v>0</v>
      </c>
      <c r="CT182">
        <f t="shared" si="280"/>
        <v>0</v>
      </c>
      <c r="CU182">
        <f t="shared" si="281"/>
        <v>0</v>
      </c>
      <c r="CV182">
        <f t="shared" si="282"/>
        <v>0</v>
      </c>
      <c r="CW182">
        <f t="shared" si="283"/>
        <v>0</v>
      </c>
      <c r="CX182">
        <f t="shared" si="284"/>
        <v>0</v>
      </c>
      <c r="CY182">
        <f t="shared" si="285"/>
        <v>0</v>
      </c>
      <c r="CZ182">
        <f t="shared" si="286"/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95</v>
      </c>
      <c r="DW182" t="s">
        <v>95</v>
      </c>
      <c r="DX182">
        <v>1000</v>
      </c>
      <c r="DZ182" t="s">
        <v>6</v>
      </c>
      <c r="EA182" t="s">
        <v>6</v>
      </c>
      <c r="EB182" t="s">
        <v>6</v>
      </c>
      <c r="EC182" t="s">
        <v>6</v>
      </c>
      <c r="EE182">
        <v>66434314</v>
      </c>
      <c r="EF182">
        <v>2</v>
      </c>
      <c r="EG182" t="s">
        <v>25</v>
      </c>
      <c r="EH182">
        <v>12</v>
      </c>
      <c r="EI182" t="s">
        <v>528</v>
      </c>
      <c r="EJ182">
        <v>1</v>
      </c>
      <c r="EK182">
        <v>12001</v>
      </c>
      <c r="EL182" t="s">
        <v>528</v>
      </c>
      <c r="EM182" t="s">
        <v>529</v>
      </c>
      <c r="EO182" t="s">
        <v>6</v>
      </c>
      <c r="EQ182">
        <v>0</v>
      </c>
      <c r="ER182">
        <v>11885.47</v>
      </c>
      <c r="ES182">
        <v>11885.47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109</v>
      </c>
      <c r="FY182">
        <v>57</v>
      </c>
      <c r="GA182" t="s">
        <v>6</v>
      </c>
      <c r="GD182">
        <v>1</v>
      </c>
      <c r="GF182">
        <v>2115805149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 t="shared" si="287"/>
        <v>0</v>
      </c>
      <c r="GM182">
        <f t="shared" si="288"/>
        <v>3396</v>
      </c>
      <c r="GN182">
        <f t="shared" si="289"/>
        <v>3396</v>
      </c>
      <c r="GO182">
        <f t="shared" si="290"/>
        <v>0</v>
      </c>
      <c r="GP182">
        <f t="shared" si="291"/>
        <v>0</v>
      </c>
      <c r="GR182">
        <v>0</v>
      </c>
      <c r="GS182">
        <v>3</v>
      </c>
      <c r="GT182">
        <v>0</v>
      </c>
      <c r="GU182" t="s">
        <v>6</v>
      </c>
      <c r="GV182">
        <f t="shared" si="304"/>
        <v>0</v>
      </c>
      <c r="GW182">
        <v>1</v>
      </c>
      <c r="GX182">
        <f t="shared" si="293"/>
        <v>0</v>
      </c>
      <c r="HA182">
        <v>0</v>
      </c>
      <c r="HB182">
        <v>0</v>
      </c>
      <c r="HC182">
        <f t="shared" si="294"/>
        <v>0</v>
      </c>
      <c r="HE182" t="s">
        <v>6</v>
      </c>
      <c r="HF182" t="s">
        <v>6</v>
      </c>
      <c r="HM182" t="s">
        <v>6</v>
      </c>
      <c r="HN182" t="s">
        <v>530</v>
      </c>
      <c r="HO182" t="s">
        <v>531</v>
      </c>
      <c r="HP182" t="s">
        <v>528</v>
      </c>
      <c r="HQ182" t="s">
        <v>528</v>
      </c>
      <c r="HS182">
        <v>0</v>
      </c>
      <c r="IK182">
        <v>0</v>
      </c>
    </row>
    <row r="183" spans="1:247" x14ac:dyDescent="0.2">
      <c r="A183">
        <v>18</v>
      </c>
      <c r="B183">
        <v>1</v>
      </c>
      <c r="C183">
        <v>335</v>
      </c>
      <c r="E183" t="s">
        <v>536</v>
      </c>
      <c r="F183" t="s">
        <v>537</v>
      </c>
      <c r="G183" t="s">
        <v>538</v>
      </c>
      <c r="H183" t="str">
        <f>'1.Ведомость'!C179</f>
        <v>т</v>
      </c>
      <c r="I183">
        <f>I181*J183</f>
        <v>-2.8799999999999999E-2</v>
      </c>
      <c r="J183">
        <v>-4.4999999999999998E-2</v>
      </c>
      <c r="K183">
        <v>-4.4999999999999998E-2</v>
      </c>
      <c r="O183">
        <f t="shared" si="258"/>
        <v>-571</v>
      </c>
      <c r="P183">
        <f t="shared" si="259"/>
        <v>-571</v>
      </c>
      <c r="Q183">
        <f t="shared" si="260"/>
        <v>0</v>
      </c>
      <c r="R183">
        <f t="shared" si="261"/>
        <v>0</v>
      </c>
      <c r="S183">
        <f t="shared" si="262"/>
        <v>0</v>
      </c>
      <c r="T183">
        <f t="shared" si="263"/>
        <v>0</v>
      </c>
      <c r="U183">
        <f t="shared" si="264"/>
        <v>0</v>
      </c>
      <c r="V183">
        <f t="shared" si="265"/>
        <v>0</v>
      </c>
      <c r="W183">
        <f t="shared" si="266"/>
        <v>0</v>
      </c>
      <c r="X183">
        <f t="shared" si="267"/>
        <v>0</v>
      </c>
      <c r="Y183">
        <f t="shared" si="268"/>
        <v>0</v>
      </c>
      <c r="AA183">
        <v>92806356</v>
      </c>
      <c r="AB183">
        <f t="shared" si="269"/>
        <v>2000</v>
      </c>
      <c r="AC183">
        <f t="shared" si="298"/>
        <v>2000</v>
      </c>
      <c r="AD183">
        <f t="shared" si="299"/>
        <v>0</v>
      </c>
      <c r="AE183">
        <f t="shared" si="300"/>
        <v>0</v>
      </c>
      <c r="AF183">
        <f t="shared" si="301"/>
        <v>0</v>
      </c>
      <c r="AG183">
        <f t="shared" si="274"/>
        <v>0</v>
      </c>
      <c r="AH183">
        <f t="shared" si="302"/>
        <v>0</v>
      </c>
      <c r="AI183">
        <f t="shared" si="303"/>
        <v>0</v>
      </c>
      <c r="AJ183">
        <f t="shared" si="277"/>
        <v>0</v>
      </c>
      <c r="AK183">
        <v>2000</v>
      </c>
      <c r="AL183">
        <v>2000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109</v>
      </c>
      <c r="AU183">
        <v>57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3</v>
      </c>
      <c r="BI183">
        <v>1</v>
      </c>
      <c r="BJ183" t="s">
        <v>539</v>
      </c>
      <c r="BM183">
        <v>12001</v>
      </c>
      <c r="BN183">
        <v>0</v>
      </c>
      <c r="BO183" t="s">
        <v>6</v>
      </c>
      <c r="BP183">
        <v>0</v>
      </c>
      <c r="BQ183">
        <v>2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109</v>
      </c>
      <c r="CA183">
        <v>57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278"/>
        <v>-571</v>
      </c>
      <c r="CQ183">
        <f t="shared" si="296"/>
        <v>19840</v>
      </c>
      <c r="CR183">
        <f t="shared" si="297"/>
        <v>0</v>
      </c>
      <c r="CS183">
        <f t="shared" si="279"/>
        <v>0</v>
      </c>
      <c r="CT183">
        <f t="shared" si="280"/>
        <v>0</v>
      </c>
      <c r="CU183">
        <f t="shared" si="281"/>
        <v>0</v>
      </c>
      <c r="CV183">
        <f t="shared" si="282"/>
        <v>0</v>
      </c>
      <c r="CW183">
        <f t="shared" si="283"/>
        <v>0</v>
      </c>
      <c r="CX183">
        <f t="shared" si="284"/>
        <v>0</v>
      </c>
      <c r="CY183">
        <f t="shared" si="285"/>
        <v>0</v>
      </c>
      <c r="CZ183">
        <f t="shared" si="286"/>
        <v>0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1009</v>
      </c>
      <c r="DV183" t="s">
        <v>95</v>
      </c>
      <c r="DW183" t="s">
        <v>95</v>
      </c>
      <c r="DX183">
        <v>1000</v>
      </c>
      <c r="DZ183" t="s">
        <v>6</v>
      </c>
      <c r="EA183" t="s">
        <v>6</v>
      </c>
      <c r="EB183" t="s">
        <v>6</v>
      </c>
      <c r="EC183" t="s">
        <v>6</v>
      </c>
      <c r="EE183">
        <v>66434314</v>
      </c>
      <c r="EF183">
        <v>2</v>
      </c>
      <c r="EG183" t="s">
        <v>25</v>
      </c>
      <c r="EH183">
        <v>12</v>
      </c>
      <c r="EI183" t="s">
        <v>528</v>
      </c>
      <c r="EJ183">
        <v>1</v>
      </c>
      <c r="EK183">
        <v>12001</v>
      </c>
      <c r="EL183" t="s">
        <v>528</v>
      </c>
      <c r="EM183" t="s">
        <v>529</v>
      </c>
      <c r="EO183" t="s">
        <v>6</v>
      </c>
      <c r="EQ183">
        <v>0</v>
      </c>
      <c r="ER183">
        <v>2000</v>
      </c>
      <c r="ES183">
        <v>2000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109</v>
      </c>
      <c r="FY183">
        <v>57</v>
      </c>
      <c r="GA183" t="s">
        <v>6</v>
      </c>
      <c r="GD183">
        <v>1</v>
      </c>
      <c r="GF183">
        <v>-2105186236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287"/>
        <v>0</v>
      </c>
      <c r="GM183">
        <f t="shared" si="288"/>
        <v>-571</v>
      </c>
      <c r="GN183">
        <f t="shared" si="289"/>
        <v>-571</v>
      </c>
      <c r="GO183">
        <f t="shared" si="290"/>
        <v>0</v>
      </c>
      <c r="GP183">
        <f t="shared" si="291"/>
        <v>0</v>
      </c>
      <c r="GR183">
        <v>0</v>
      </c>
      <c r="GS183">
        <v>3</v>
      </c>
      <c r="GT183">
        <v>0</v>
      </c>
      <c r="GU183" t="s">
        <v>6</v>
      </c>
      <c r="GV183">
        <f t="shared" si="304"/>
        <v>0</v>
      </c>
      <c r="GW183">
        <v>1</v>
      </c>
      <c r="GX183">
        <f t="shared" si="293"/>
        <v>0</v>
      </c>
      <c r="HA183">
        <v>0</v>
      </c>
      <c r="HB183">
        <v>0</v>
      </c>
      <c r="HC183">
        <f t="shared" si="294"/>
        <v>0</v>
      </c>
      <c r="HE183" t="s">
        <v>6</v>
      </c>
      <c r="HF183" t="s">
        <v>6</v>
      </c>
      <c r="HM183" t="s">
        <v>6</v>
      </c>
      <c r="HN183" t="s">
        <v>530</v>
      </c>
      <c r="HO183" t="s">
        <v>531</v>
      </c>
      <c r="HP183" t="s">
        <v>528</v>
      </c>
      <c r="HQ183" t="s">
        <v>528</v>
      </c>
      <c r="HS183">
        <v>0</v>
      </c>
      <c r="IK183">
        <v>0</v>
      </c>
    </row>
    <row r="184" spans="1:247" x14ac:dyDescent="0.2">
      <c r="A184">
        <v>17</v>
      </c>
      <c r="B184">
        <v>1</v>
      </c>
      <c r="C184">
        <f>ROW(SmtRes!A343)</f>
        <v>343</v>
      </c>
      <c r="D184">
        <f>ROW(EtalonRes!A331)</f>
        <v>331</v>
      </c>
      <c r="E184" t="s">
        <v>540</v>
      </c>
      <c r="F184" t="s">
        <v>541</v>
      </c>
      <c r="G184" t="s">
        <v>542</v>
      </c>
      <c r="H184" t="s">
        <v>80</v>
      </c>
      <c r="I184">
        <f>ROUND(0.34+0.2+0.08+0.08,7)</f>
        <v>0.7</v>
      </c>
      <c r="J184">
        <v>0</v>
      </c>
      <c r="K184">
        <f>ROUND(0.34+0.2+0.08+0.08,7)</f>
        <v>0.7</v>
      </c>
      <c r="O184">
        <f t="shared" si="258"/>
        <v>5775</v>
      </c>
      <c r="P184">
        <f t="shared" si="259"/>
        <v>1266</v>
      </c>
      <c r="Q184">
        <f t="shared" si="260"/>
        <v>271</v>
      </c>
      <c r="R184">
        <f t="shared" si="261"/>
        <v>118</v>
      </c>
      <c r="S184">
        <f t="shared" si="262"/>
        <v>4238</v>
      </c>
      <c r="T184">
        <f t="shared" si="263"/>
        <v>0</v>
      </c>
      <c r="U184">
        <f t="shared" si="264"/>
        <v>10.052</v>
      </c>
      <c r="V184">
        <f t="shared" si="265"/>
        <v>0.20300000000000001</v>
      </c>
      <c r="W184">
        <f t="shared" si="266"/>
        <v>0</v>
      </c>
      <c r="X184">
        <f t="shared" si="267"/>
        <v>4748</v>
      </c>
      <c r="Y184">
        <f t="shared" si="268"/>
        <v>2483</v>
      </c>
      <c r="AA184">
        <v>92806356</v>
      </c>
      <c r="AB184">
        <f t="shared" si="269"/>
        <v>341.95</v>
      </c>
      <c r="AC184">
        <f t="shared" si="298"/>
        <v>182.33</v>
      </c>
      <c r="AD184">
        <f t="shared" si="299"/>
        <v>24.64</v>
      </c>
      <c r="AE184">
        <f t="shared" si="300"/>
        <v>3.75</v>
      </c>
      <c r="AF184">
        <f t="shared" si="301"/>
        <v>134.97999999999999</v>
      </c>
      <c r="AG184">
        <f t="shared" si="274"/>
        <v>0</v>
      </c>
      <c r="AH184">
        <f t="shared" si="302"/>
        <v>14.36</v>
      </c>
      <c r="AI184">
        <f t="shared" si="303"/>
        <v>0.28999999999999998</v>
      </c>
      <c r="AJ184">
        <f t="shared" si="277"/>
        <v>0</v>
      </c>
      <c r="AK184">
        <v>341.95</v>
      </c>
      <c r="AL184">
        <v>182.33</v>
      </c>
      <c r="AM184">
        <v>24.64</v>
      </c>
      <c r="AN184">
        <v>3.75</v>
      </c>
      <c r="AO184">
        <v>134.97999999999999</v>
      </c>
      <c r="AP184">
        <v>0</v>
      </c>
      <c r="AQ184">
        <v>14.36</v>
      </c>
      <c r="AR184">
        <v>0.28999999999999998</v>
      </c>
      <c r="AS184">
        <v>0</v>
      </c>
      <c r="AT184">
        <v>109</v>
      </c>
      <c r="AU184">
        <v>57</v>
      </c>
      <c r="AV184">
        <v>1</v>
      </c>
      <c r="AW184">
        <v>1</v>
      </c>
      <c r="AZ184">
        <v>1</v>
      </c>
      <c r="BA184">
        <v>44.85</v>
      </c>
      <c r="BB184">
        <v>15.72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0</v>
      </c>
      <c r="BI184">
        <v>1</v>
      </c>
      <c r="BJ184" t="s">
        <v>543</v>
      </c>
      <c r="BM184">
        <v>12001</v>
      </c>
      <c r="BN184">
        <v>0</v>
      </c>
      <c r="BO184" t="s">
        <v>6</v>
      </c>
      <c r="BP184">
        <v>0</v>
      </c>
      <c r="BQ184">
        <v>2</v>
      </c>
      <c r="BR184">
        <v>0</v>
      </c>
      <c r="BS184">
        <v>44.85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109</v>
      </c>
      <c r="CA184">
        <v>57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278"/>
        <v>5775</v>
      </c>
      <c r="CQ184">
        <f t="shared" si="296"/>
        <v>1808.7136</v>
      </c>
      <c r="CR184">
        <f t="shared" si="297"/>
        <v>387.3408</v>
      </c>
      <c r="CS184">
        <f t="shared" si="279"/>
        <v>168.1875</v>
      </c>
      <c r="CT184">
        <f t="shared" si="280"/>
        <v>6053.8530000000001</v>
      </c>
      <c r="CU184">
        <f t="shared" si="281"/>
        <v>0</v>
      </c>
      <c r="CV184">
        <f t="shared" si="282"/>
        <v>14.36</v>
      </c>
      <c r="CW184">
        <f t="shared" si="283"/>
        <v>0.28999999999999998</v>
      </c>
      <c r="CX184">
        <f t="shared" si="284"/>
        <v>0</v>
      </c>
      <c r="CY184">
        <f t="shared" si="285"/>
        <v>4748.04</v>
      </c>
      <c r="CZ184">
        <f t="shared" si="286"/>
        <v>2482.92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1005</v>
      </c>
      <c r="DV184" t="s">
        <v>80</v>
      </c>
      <c r="DW184" t="s">
        <v>80</v>
      </c>
      <c r="DX184">
        <v>100</v>
      </c>
      <c r="DZ184" t="s">
        <v>6</v>
      </c>
      <c r="EA184" t="s">
        <v>6</v>
      </c>
      <c r="EB184" t="s">
        <v>6</v>
      </c>
      <c r="EC184" t="s">
        <v>6</v>
      </c>
      <c r="EE184">
        <v>66434314</v>
      </c>
      <c r="EF184">
        <v>2</v>
      </c>
      <c r="EG184" t="s">
        <v>25</v>
      </c>
      <c r="EH184">
        <v>12</v>
      </c>
      <c r="EI184" t="s">
        <v>528</v>
      </c>
      <c r="EJ184">
        <v>1</v>
      </c>
      <c r="EK184">
        <v>12001</v>
      </c>
      <c r="EL184" t="s">
        <v>528</v>
      </c>
      <c r="EM184" t="s">
        <v>529</v>
      </c>
      <c r="EO184" t="s">
        <v>6</v>
      </c>
      <c r="EQ184">
        <v>1310720</v>
      </c>
      <c r="ER184">
        <v>341.95</v>
      </c>
      <c r="ES184">
        <v>182.33</v>
      </c>
      <c r="ET184">
        <v>24.64</v>
      </c>
      <c r="EU184">
        <v>3.75</v>
      </c>
      <c r="EV184">
        <v>134.97999999999999</v>
      </c>
      <c r="EW184">
        <v>14.36</v>
      </c>
      <c r="EX184">
        <v>0.28999999999999998</v>
      </c>
      <c r="EY184">
        <v>0</v>
      </c>
      <c r="FQ184">
        <v>0</v>
      </c>
      <c r="FR184">
        <v>0</v>
      </c>
      <c r="FS184">
        <v>0</v>
      </c>
      <c r="FX184">
        <v>109</v>
      </c>
      <c r="FY184">
        <v>57</v>
      </c>
      <c r="GA184" t="s">
        <v>6</v>
      </c>
      <c r="GD184">
        <v>1</v>
      </c>
      <c r="GF184">
        <v>1634706126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287"/>
        <v>0</v>
      </c>
      <c r="GM184">
        <f t="shared" si="288"/>
        <v>13006</v>
      </c>
      <c r="GN184">
        <f t="shared" si="289"/>
        <v>13006</v>
      </c>
      <c r="GO184">
        <f t="shared" si="290"/>
        <v>0</v>
      </c>
      <c r="GP184">
        <f t="shared" si="291"/>
        <v>0</v>
      </c>
      <c r="GR184">
        <v>0</v>
      </c>
      <c r="GS184">
        <v>3</v>
      </c>
      <c r="GT184">
        <v>0</v>
      </c>
      <c r="GU184" t="s">
        <v>6</v>
      </c>
      <c r="GV184">
        <f t="shared" si="304"/>
        <v>0</v>
      </c>
      <c r="GW184">
        <v>1</v>
      </c>
      <c r="GX184">
        <f t="shared" si="293"/>
        <v>0</v>
      </c>
      <c r="HA184">
        <v>0</v>
      </c>
      <c r="HB184">
        <v>0</v>
      </c>
      <c r="HC184">
        <f t="shared" si="294"/>
        <v>0</v>
      </c>
      <c r="HE184" t="s">
        <v>6</v>
      </c>
      <c r="HF184" t="s">
        <v>6</v>
      </c>
      <c r="HM184" t="s">
        <v>6</v>
      </c>
      <c r="HN184" t="s">
        <v>530</v>
      </c>
      <c r="HO184" t="s">
        <v>531</v>
      </c>
      <c r="HP184" t="s">
        <v>528</v>
      </c>
      <c r="HQ184" t="s">
        <v>528</v>
      </c>
      <c r="HS184">
        <v>0</v>
      </c>
      <c r="IK184">
        <v>0</v>
      </c>
      <c r="IL184" t="s">
        <v>1014</v>
      </c>
      <c r="IM184">
        <v>0.7</v>
      </c>
    </row>
    <row r="185" spans="1:247" x14ac:dyDescent="0.2">
      <c r="A185">
        <v>18</v>
      </c>
      <c r="B185">
        <v>1</v>
      </c>
      <c r="C185">
        <v>342</v>
      </c>
      <c r="E185" t="s">
        <v>544</v>
      </c>
      <c r="F185" t="s">
        <v>545</v>
      </c>
      <c r="G185" t="s">
        <v>546</v>
      </c>
      <c r="H185" t="str">
        <f>'1.Ведомость'!C182</f>
        <v>м2</v>
      </c>
      <c r="I185">
        <f>I184*J185</f>
        <v>79.8</v>
      </c>
      <c r="J185">
        <v>114</v>
      </c>
      <c r="K185">
        <v>114</v>
      </c>
      <c r="O185">
        <f t="shared" si="258"/>
        <v>24635</v>
      </c>
      <c r="P185">
        <f t="shared" si="259"/>
        <v>24635</v>
      </c>
      <c r="Q185">
        <f t="shared" si="260"/>
        <v>0</v>
      </c>
      <c r="R185">
        <f t="shared" si="261"/>
        <v>0</v>
      </c>
      <c r="S185">
        <f t="shared" si="262"/>
        <v>0</v>
      </c>
      <c r="T185">
        <f t="shared" si="263"/>
        <v>0</v>
      </c>
      <c r="U185">
        <f t="shared" si="264"/>
        <v>0</v>
      </c>
      <c r="V185">
        <f t="shared" si="265"/>
        <v>0</v>
      </c>
      <c r="W185">
        <f t="shared" si="266"/>
        <v>0</v>
      </c>
      <c r="X185">
        <f t="shared" si="267"/>
        <v>0</v>
      </c>
      <c r="Y185">
        <f t="shared" si="268"/>
        <v>0</v>
      </c>
      <c r="AA185">
        <v>92806356</v>
      </c>
      <c r="AB185">
        <f t="shared" si="269"/>
        <v>31.12</v>
      </c>
      <c r="AC185">
        <f t="shared" si="298"/>
        <v>31.12</v>
      </c>
      <c r="AD185">
        <f t="shared" si="299"/>
        <v>0</v>
      </c>
      <c r="AE185">
        <f t="shared" si="300"/>
        <v>0</v>
      </c>
      <c r="AF185">
        <f t="shared" si="301"/>
        <v>0</v>
      </c>
      <c r="AG185">
        <f t="shared" si="274"/>
        <v>0</v>
      </c>
      <c r="AH185">
        <f t="shared" si="302"/>
        <v>0</v>
      </c>
      <c r="AI185">
        <f t="shared" si="303"/>
        <v>0</v>
      </c>
      <c r="AJ185">
        <f t="shared" si="277"/>
        <v>0</v>
      </c>
      <c r="AK185">
        <v>31.12</v>
      </c>
      <c r="AL185">
        <v>31.12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109</v>
      </c>
      <c r="AU185">
        <v>57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547</v>
      </c>
      <c r="BM185">
        <v>12001</v>
      </c>
      <c r="BN185">
        <v>0</v>
      </c>
      <c r="BO185" t="s">
        <v>6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109</v>
      </c>
      <c r="CA185">
        <v>57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278"/>
        <v>24635</v>
      </c>
      <c r="CQ185">
        <f t="shared" si="296"/>
        <v>308.71039999999999</v>
      </c>
      <c r="CR185">
        <f t="shared" si="297"/>
        <v>0</v>
      </c>
      <c r="CS185">
        <f t="shared" si="279"/>
        <v>0</v>
      </c>
      <c r="CT185">
        <f t="shared" si="280"/>
        <v>0</v>
      </c>
      <c r="CU185">
        <f t="shared" si="281"/>
        <v>0</v>
      </c>
      <c r="CV185">
        <f t="shared" si="282"/>
        <v>0</v>
      </c>
      <c r="CW185">
        <f t="shared" si="283"/>
        <v>0</v>
      </c>
      <c r="CX185">
        <f t="shared" si="284"/>
        <v>0</v>
      </c>
      <c r="CY185">
        <f t="shared" si="285"/>
        <v>0</v>
      </c>
      <c r="CZ185">
        <f t="shared" si="286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1005</v>
      </c>
      <c r="DV185" t="s">
        <v>332</v>
      </c>
      <c r="DW185" t="s">
        <v>332</v>
      </c>
      <c r="DX185">
        <v>1</v>
      </c>
      <c r="DZ185" t="s">
        <v>6</v>
      </c>
      <c r="EA185" t="s">
        <v>6</v>
      </c>
      <c r="EB185" t="s">
        <v>6</v>
      </c>
      <c r="EC185" t="s">
        <v>6</v>
      </c>
      <c r="EE185">
        <v>66434314</v>
      </c>
      <c r="EF185">
        <v>2</v>
      </c>
      <c r="EG185" t="s">
        <v>25</v>
      </c>
      <c r="EH185">
        <v>12</v>
      </c>
      <c r="EI185" t="s">
        <v>528</v>
      </c>
      <c r="EJ185">
        <v>1</v>
      </c>
      <c r="EK185">
        <v>12001</v>
      </c>
      <c r="EL185" t="s">
        <v>528</v>
      </c>
      <c r="EM185" t="s">
        <v>529</v>
      </c>
      <c r="EO185" t="s">
        <v>6</v>
      </c>
      <c r="EQ185">
        <v>0</v>
      </c>
      <c r="ER185">
        <v>31.12</v>
      </c>
      <c r="ES185">
        <v>31.12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109</v>
      </c>
      <c r="FY185">
        <v>57</v>
      </c>
      <c r="GA185" t="s">
        <v>6</v>
      </c>
      <c r="GD185">
        <v>1</v>
      </c>
      <c r="GF185">
        <v>1385919969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287"/>
        <v>0</v>
      </c>
      <c r="GM185">
        <f t="shared" si="288"/>
        <v>24635</v>
      </c>
      <c r="GN185">
        <f t="shared" si="289"/>
        <v>24635</v>
      </c>
      <c r="GO185">
        <f t="shared" si="290"/>
        <v>0</v>
      </c>
      <c r="GP185">
        <f t="shared" si="291"/>
        <v>0</v>
      </c>
      <c r="GR185">
        <v>0</v>
      </c>
      <c r="GS185">
        <v>3</v>
      </c>
      <c r="GT185">
        <v>0</v>
      </c>
      <c r="GU185" t="s">
        <v>6</v>
      </c>
      <c r="GV185">
        <f t="shared" si="304"/>
        <v>0</v>
      </c>
      <c r="GW185">
        <v>1</v>
      </c>
      <c r="GX185">
        <f t="shared" si="293"/>
        <v>0</v>
      </c>
      <c r="HA185">
        <v>0</v>
      </c>
      <c r="HB185">
        <v>0</v>
      </c>
      <c r="HC185">
        <f t="shared" si="294"/>
        <v>0</v>
      </c>
      <c r="HE185" t="s">
        <v>6</v>
      </c>
      <c r="HF185" t="s">
        <v>6</v>
      </c>
      <c r="HM185" t="s">
        <v>6</v>
      </c>
      <c r="HN185" t="s">
        <v>530</v>
      </c>
      <c r="HO185" t="s">
        <v>531</v>
      </c>
      <c r="HP185" t="s">
        <v>528</v>
      </c>
      <c r="HQ185" t="s">
        <v>528</v>
      </c>
      <c r="HS185">
        <v>0</v>
      </c>
      <c r="IK185">
        <v>0</v>
      </c>
    </row>
    <row r="186" spans="1:247" x14ac:dyDescent="0.2">
      <c r="A186">
        <v>18</v>
      </c>
      <c r="B186">
        <v>1</v>
      </c>
      <c r="C186">
        <v>343</v>
      </c>
      <c r="E186" t="s">
        <v>548</v>
      </c>
      <c r="F186" t="s">
        <v>549</v>
      </c>
      <c r="G186" t="s">
        <v>550</v>
      </c>
      <c r="H186" t="str">
        <f>'1.Ведомость'!C183</f>
        <v>м2</v>
      </c>
      <c r="I186">
        <f>I184*J186</f>
        <v>81.2</v>
      </c>
      <c r="J186">
        <v>116.00000000000001</v>
      </c>
      <c r="K186">
        <v>116</v>
      </c>
      <c r="O186">
        <f t="shared" si="258"/>
        <v>20339</v>
      </c>
      <c r="P186">
        <f t="shared" si="259"/>
        <v>20339</v>
      </c>
      <c r="Q186">
        <f t="shared" si="260"/>
        <v>0</v>
      </c>
      <c r="R186">
        <f t="shared" si="261"/>
        <v>0</v>
      </c>
      <c r="S186">
        <f t="shared" si="262"/>
        <v>0</v>
      </c>
      <c r="T186">
        <f t="shared" si="263"/>
        <v>0</v>
      </c>
      <c r="U186">
        <f t="shared" si="264"/>
        <v>0</v>
      </c>
      <c r="V186">
        <f t="shared" si="265"/>
        <v>0</v>
      </c>
      <c r="W186">
        <f t="shared" si="266"/>
        <v>0</v>
      </c>
      <c r="X186">
        <f t="shared" si="267"/>
        <v>0</v>
      </c>
      <c r="Y186">
        <f t="shared" si="268"/>
        <v>0</v>
      </c>
      <c r="AA186">
        <v>92806356</v>
      </c>
      <c r="AB186">
        <f t="shared" si="269"/>
        <v>25.25</v>
      </c>
      <c r="AC186">
        <f t="shared" si="298"/>
        <v>25.25</v>
      </c>
      <c r="AD186">
        <f t="shared" si="299"/>
        <v>0</v>
      </c>
      <c r="AE186">
        <f t="shared" si="300"/>
        <v>0</v>
      </c>
      <c r="AF186">
        <f t="shared" si="301"/>
        <v>0</v>
      </c>
      <c r="AG186">
        <f t="shared" si="274"/>
        <v>0</v>
      </c>
      <c r="AH186">
        <f t="shared" si="302"/>
        <v>0</v>
      </c>
      <c r="AI186">
        <f t="shared" si="303"/>
        <v>0</v>
      </c>
      <c r="AJ186">
        <f t="shared" si="277"/>
        <v>0</v>
      </c>
      <c r="AK186">
        <v>25.25</v>
      </c>
      <c r="AL186">
        <v>25.25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109</v>
      </c>
      <c r="AU186">
        <v>57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3</v>
      </c>
      <c r="BI186">
        <v>1</v>
      </c>
      <c r="BJ186" t="s">
        <v>551</v>
      </c>
      <c r="BM186">
        <v>12001</v>
      </c>
      <c r="BN186">
        <v>0</v>
      </c>
      <c r="BO186" t="s">
        <v>6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109</v>
      </c>
      <c r="CA186">
        <v>57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278"/>
        <v>20339</v>
      </c>
      <c r="CQ186">
        <f t="shared" si="296"/>
        <v>250.48</v>
      </c>
      <c r="CR186">
        <f t="shared" si="297"/>
        <v>0</v>
      </c>
      <c r="CS186">
        <f t="shared" si="279"/>
        <v>0</v>
      </c>
      <c r="CT186">
        <f t="shared" si="280"/>
        <v>0</v>
      </c>
      <c r="CU186">
        <f t="shared" si="281"/>
        <v>0</v>
      </c>
      <c r="CV186">
        <f t="shared" si="282"/>
        <v>0</v>
      </c>
      <c r="CW186">
        <f t="shared" si="283"/>
        <v>0</v>
      </c>
      <c r="CX186">
        <f t="shared" si="284"/>
        <v>0</v>
      </c>
      <c r="CY186">
        <f t="shared" si="285"/>
        <v>0</v>
      </c>
      <c r="CZ186">
        <f t="shared" si="286"/>
        <v>0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332</v>
      </c>
      <c r="DW186" t="s">
        <v>332</v>
      </c>
      <c r="DX186">
        <v>1</v>
      </c>
      <c r="DZ186" t="s">
        <v>6</v>
      </c>
      <c r="EA186" t="s">
        <v>6</v>
      </c>
      <c r="EB186" t="s">
        <v>6</v>
      </c>
      <c r="EC186" t="s">
        <v>6</v>
      </c>
      <c r="EE186">
        <v>66434314</v>
      </c>
      <c r="EF186">
        <v>2</v>
      </c>
      <c r="EG186" t="s">
        <v>25</v>
      </c>
      <c r="EH186">
        <v>12</v>
      </c>
      <c r="EI186" t="s">
        <v>528</v>
      </c>
      <c r="EJ186">
        <v>1</v>
      </c>
      <c r="EK186">
        <v>12001</v>
      </c>
      <c r="EL186" t="s">
        <v>528</v>
      </c>
      <c r="EM186" t="s">
        <v>529</v>
      </c>
      <c r="EO186" t="s">
        <v>6</v>
      </c>
      <c r="EQ186">
        <v>0</v>
      </c>
      <c r="ER186">
        <v>25.25</v>
      </c>
      <c r="ES186">
        <v>25.25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109</v>
      </c>
      <c r="FY186">
        <v>57</v>
      </c>
      <c r="GA186" t="s">
        <v>6</v>
      </c>
      <c r="GD186">
        <v>1</v>
      </c>
      <c r="GF186">
        <v>-1752916200</v>
      </c>
      <c r="GG186">
        <v>2</v>
      </c>
      <c r="GH186">
        <v>1</v>
      </c>
      <c r="GI186">
        <v>4</v>
      </c>
      <c r="GJ186">
        <v>0</v>
      </c>
      <c r="GK186">
        <v>0</v>
      </c>
      <c r="GL186">
        <f t="shared" si="287"/>
        <v>0</v>
      </c>
      <c r="GM186">
        <f t="shared" si="288"/>
        <v>20339</v>
      </c>
      <c r="GN186">
        <f t="shared" si="289"/>
        <v>20339</v>
      </c>
      <c r="GO186">
        <f t="shared" si="290"/>
        <v>0</v>
      </c>
      <c r="GP186">
        <f t="shared" si="291"/>
        <v>0</v>
      </c>
      <c r="GR186">
        <v>0</v>
      </c>
      <c r="GS186">
        <v>3</v>
      </c>
      <c r="GT186">
        <v>0</v>
      </c>
      <c r="GU186" t="s">
        <v>6</v>
      </c>
      <c r="GV186">
        <f t="shared" si="304"/>
        <v>0</v>
      </c>
      <c r="GW186">
        <v>1</v>
      </c>
      <c r="GX186">
        <f t="shared" si="293"/>
        <v>0</v>
      </c>
      <c r="HA186">
        <v>0</v>
      </c>
      <c r="HB186">
        <v>0</v>
      </c>
      <c r="HC186">
        <f t="shared" si="294"/>
        <v>0</v>
      </c>
      <c r="HE186" t="s">
        <v>6</v>
      </c>
      <c r="HF186" t="s">
        <v>6</v>
      </c>
      <c r="HM186" t="s">
        <v>6</v>
      </c>
      <c r="HN186" t="s">
        <v>530</v>
      </c>
      <c r="HO186" t="s">
        <v>531</v>
      </c>
      <c r="HP186" t="s">
        <v>528</v>
      </c>
      <c r="HQ186" t="s">
        <v>528</v>
      </c>
      <c r="HS186">
        <v>0</v>
      </c>
      <c r="IK186">
        <v>0</v>
      </c>
    </row>
    <row r="187" spans="1:247" x14ac:dyDescent="0.2">
      <c r="A187">
        <v>17</v>
      </c>
      <c r="B187">
        <v>1</v>
      </c>
      <c r="C187">
        <f>ROW(SmtRes!A353)</f>
        <v>353</v>
      </c>
      <c r="D187">
        <f>ROW(EtalonRes!A340)</f>
        <v>340</v>
      </c>
      <c r="E187" t="s">
        <v>552</v>
      </c>
      <c r="F187" t="s">
        <v>553</v>
      </c>
      <c r="G187" t="s">
        <v>554</v>
      </c>
      <c r="H187" t="s">
        <v>80</v>
      </c>
      <c r="I187">
        <f>ROUND(0.3+0.2+0.07+0.07,7)</f>
        <v>0.64</v>
      </c>
      <c r="J187">
        <v>0</v>
      </c>
      <c r="K187">
        <f>ROUND(0.3+0.2+0.07+0.07,7)</f>
        <v>0.64</v>
      </c>
      <c r="O187">
        <f t="shared" si="258"/>
        <v>24697</v>
      </c>
      <c r="P187">
        <f t="shared" si="259"/>
        <v>5690</v>
      </c>
      <c r="Q187">
        <f t="shared" si="260"/>
        <v>1690</v>
      </c>
      <c r="R187">
        <f t="shared" si="261"/>
        <v>1380</v>
      </c>
      <c r="S187">
        <f t="shared" si="262"/>
        <v>17317</v>
      </c>
      <c r="T187">
        <f t="shared" si="263"/>
        <v>0</v>
      </c>
      <c r="U187">
        <f t="shared" si="264"/>
        <v>46.463999999999999</v>
      </c>
      <c r="V187">
        <f t="shared" si="265"/>
        <v>2.4127999999999998</v>
      </c>
      <c r="W187">
        <f t="shared" si="266"/>
        <v>0</v>
      </c>
      <c r="X187">
        <f t="shared" si="267"/>
        <v>20941</v>
      </c>
      <c r="Y187">
        <f t="shared" si="268"/>
        <v>12153</v>
      </c>
      <c r="AA187">
        <v>92806356</v>
      </c>
      <c r="AB187">
        <f t="shared" si="269"/>
        <v>1667.5</v>
      </c>
      <c r="AC187">
        <f t="shared" si="298"/>
        <v>896.25</v>
      </c>
      <c r="AD187">
        <f t="shared" si="299"/>
        <v>167.94</v>
      </c>
      <c r="AE187">
        <f t="shared" si="300"/>
        <v>48.06</v>
      </c>
      <c r="AF187">
        <f t="shared" si="301"/>
        <v>603.30999999999995</v>
      </c>
      <c r="AG187">
        <f t="shared" si="274"/>
        <v>0</v>
      </c>
      <c r="AH187">
        <f t="shared" si="302"/>
        <v>72.599999999999994</v>
      </c>
      <c r="AI187">
        <f t="shared" si="303"/>
        <v>3.77</v>
      </c>
      <c r="AJ187">
        <f t="shared" si="277"/>
        <v>0</v>
      </c>
      <c r="AK187">
        <v>1667.5</v>
      </c>
      <c r="AL187">
        <v>896.25</v>
      </c>
      <c r="AM187">
        <v>167.94</v>
      </c>
      <c r="AN187">
        <v>48.06</v>
      </c>
      <c r="AO187">
        <v>603.30999999999995</v>
      </c>
      <c r="AP187">
        <v>0</v>
      </c>
      <c r="AQ187">
        <v>72.599999999999994</v>
      </c>
      <c r="AR187">
        <v>3.77</v>
      </c>
      <c r="AS187">
        <v>0</v>
      </c>
      <c r="AT187">
        <v>112</v>
      </c>
      <c r="AU187">
        <v>65</v>
      </c>
      <c r="AV187">
        <v>1</v>
      </c>
      <c r="AW187">
        <v>1</v>
      </c>
      <c r="AZ187">
        <v>1</v>
      </c>
      <c r="BA187">
        <v>44.85</v>
      </c>
      <c r="BB187">
        <v>15.72</v>
      </c>
      <c r="BC187">
        <v>9.92</v>
      </c>
      <c r="BD187" t="s">
        <v>6</v>
      </c>
      <c r="BE187" t="s">
        <v>6</v>
      </c>
      <c r="BF187" t="s">
        <v>6</v>
      </c>
      <c r="BG187" t="s">
        <v>6</v>
      </c>
      <c r="BH187">
        <v>0</v>
      </c>
      <c r="BI187">
        <v>1</v>
      </c>
      <c r="BJ187" t="s">
        <v>555</v>
      </c>
      <c r="BM187">
        <v>11001</v>
      </c>
      <c r="BN187">
        <v>0</v>
      </c>
      <c r="BO187" t="s">
        <v>6</v>
      </c>
      <c r="BP187">
        <v>0</v>
      </c>
      <c r="BQ187">
        <v>2</v>
      </c>
      <c r="BR187">
        <v>0</v>
      </c>
      <c r="BS187">
        <v>44.85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112</v>
      </c>
      <c r="CA187">
        <v>65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278"/>
        <v>24697</v>
      </c>
      <c r="CQ187">
        <f t="shared" si="296"/>
        <v>8890.7999999999993</v>
      </c>
      <c r="CR187">
        <f t="shared" si="297"/>
        <v>2640.0167999999999</v>
      </c>
      <c r="CS187">
        <f t="shared" si="279"/>
        <v>2155.491</v>
      </c>
      <c r="CT187">
        <f t="shared" si="280"/>
        <v>27058.4535</v>
      </c>
      <c r="CU187">
        <f t="shared" si="281"/>
        <v>0</v>
      </c>
      <c r="CV187">
        <f t="shared" si="282"/>
        <v>72.599999999999994</v>
      </c>
      <c r="CW187">
        <f t="shared" si="283"/>
        <v>3.77</v>
      </c>
      <c r="CX187">
        <f t="shared" si="284"/>
        <v>0</v>
      </c>
      <c r="CY187">
        <f t="shared" si="285"/>
        <v>20940.64</v>
      </c>
      <c r="CZ187">
        <f t="shared" si="286"/>
        <v>12153.05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1005</v>
      </c>
      <c r="DV187" t="s">
        <v>80</v>
      </c>
      <c r="DW187" t="s">
        <v>80</v>
      </c>
      <c r="DX187">
        <v>100</v>
      </c>
      <c r="DZ187" t="s">
        <v>6</v>
      </c>
      <c r="EA187" t="s">
        <v>6</v>
      </c>
      <c r="EB187" t="s">
        <v>6</v>
      </c>
      <c r="EC187" t="s">
        <v>6</v>
      </c>
      <c r="EE187">
        <v>66434313</v>
      </c>
      <c r="EF187">
        <v>2</v>
      </c>
      <c r="EG187" t="s">
        <v>25</v>
      </c>
      <c r="EH187">
        <v>11</v>
      </c>
      <c r="EI187" t="s">
        <v>72</v>
      </c>
      <c r="EJ187">
        <v>1</v>
      </c>
      <c r="EK187">
        <v>11001</v>
      </c>
      <c r="EL187" t="s">
        <v>72</v>
      </c>
      <c r="EM187" t="s">
        <v>73</v>
      </c>
      <c r="EO187" t="s">
        <v>6</v>
      </c>
      <c r="EQ187">
        <v>1310720</v>
      </c>
      <c r="ER187">
        <v>1667.5</v>
      </c>
      <c r="ES187">
        <v>896.25</v>
      </c>
      <c r="ET187">
        <v>167.94</v>
      </c>
      <c r="EU187">
        <v>48.06</v>
      </c>
      <c r="EV187">
        <v>603.30999999999995</v>
      </c>
      <c r="EW187">
        <v>72.599999999999994</v>
      </c>
      <c r="EX187">
        <v>3.77</v>
      </c>
      <c r="EY187">
        <v>0</v>
      </c>
      <c r="FQ187">
        <v>0</v>
      </c>
      <c r="FR187">
        <v>0</v>
      </c>
      <c r="FS187">
        <v>0</v>
      </c>
      <c r="FX187">
        <v>112</v>
      </c>
      <c r="FY187">
        <v>65</v>
      </c>
      <c r="GA187" t="s">
        <v>6</v>
      </c>
      <c r="GD187">
        <v>1</v>
      </c>
      <c r="GF187">
        <v>-1346495314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287"/>
        <v>0</v>
      </c>
      <c r="GM187">
        <f t="shared" si="288"/>
        <v>57791</v>
      </c>
      <c r="GN187">
        <f t="shared" si="289"/>
        <v>57791</v>
      </c>
      <c r="GO187">
        <f t="shared" si="290"/>
        <v>0</v>
      </c>
      <c r="GP187">
        <f t="shared" si="291"/>
        <v>0</v>
      </c>
      <c r="GR187">
        <v>0</v>
      </c>
      <c r="GS187">
        <v>3</v>
      </c>
      <c r="GT187">
        <v>0</v>
      </c>
      <c r="GU187" t="s">
        <v>6</v>
      </c>
      <c r="GV187">
        <f t="shared" si="304"/>
        <v>0</v>
      </c>
      <c r="GW187">
        <v>1</v>
      </c>
      <c r="GX187">
        <f t="shared" si="293"/>
        <v>0</v>
      </c>
      <c r="HA187">
        <v>0</v>
      </c>
      <c r="HB187">
        <v>0</v>
      </c>
      <c r="HC187">
        <f t="shared" si="294"/>
        <v>0</v>
      </c>
      <c r="HE187" t="s">
        <v>6</v>
      </c>
      <c r="HF187" t="s">
        <v>6</v>
      </c>
      <c r="HM187" t="s">
        <v>6</v>
      </c>
      <c r="HN187" t="s">
        <v>75</v>
      </c>
      <c r="HO187" t="s">
        <v>76</v>
      </c>
      <c r="HP187" t="s">
        <v>72</v>
      </c>
      <c r="HQ187" t="s">
        <v>72</v>
      </c>
      <c r="HS187">
        <v>0</v>
      </c>
      <c r="IK187">
        <v>0</v>
      </c>
      <c r="IL187" t="s">
        <v>1013</v>
      </c>
      <c r="IM187">
        <v>0.64</v>
      </c>
    </row>
    <row r="188" spans="1:247" x14ac:dyDescent="0.2">
      <c r="A188">
        <v>18</v>
      </c>
      <c r="B188">
        <v>1</v>
      </c>
      <c r="C188">
        <v>352</v>
      </c>
      <c r="E188" t="s">
        <v>556</v>
      </c>
      <c r="F188" t="s">
        <v>330</v>
      </c>
      <c r="G188" t="s">
        <v>331</v>
      </c>
      <c r="H188" t="str">
        <f>'1.Ведомость'!C186</f>
        <v>м2</v>
      </c>
      <c r="I188">
        <f>I187*J188</f>
        <v>65.28</v>
      </c>
      <c r="J188">
        <v>102</v>
      </c>
      <c r="K188">
        <v>102</v>
      </c>
      <c r="O188">
        <f t="shared" si="258"/>
        <v>47668</v>
      </c>
      <c r="P188">
        <f t="shared" si="259"/>
        <v>47668</v>
      </c>
      <c r="Q188">
        <f t="shared" si="260"/>
        <v>0</v>
      </c>
      <c r="R188">
        <f t="shared" si="261"/>
        <v>0</v>
      </c>
      <c r="S188">
        <f t="shared" si="262"/>
        <v>0</v>
      </c>
      <c r="T188">
        <f t="shared" si="263"/>
        <v>0</v>
      </c>
      <c r="U188">
        <f t="shared" si="264"/>
        <v>0</v>
      </c>
      <c r="V188">
        <f t="shared" si="265"/>
        <v>0</v>
      </c>
      <c r="W188">
        <f t="shared" si="266"/>
        <v>0</v>
      </c>
      <c r="X188">
        <f t="shared" si="267"/>
        <v>0</v>
      </c>
      <c r="Y188">
        <f t="shared" si="268"/>
        <v>0</v>
      </c>
      <c r="AA188">
        <v>92806356</v>
      </c>
      <c r="AB188">
        <f t="shared" si="269"/>
        <v>73.61</v>
      </c>
      <c r="AC188">
        <f t="shared" si="298"/>
        <v>73.61</v>
      </c>
      <c r="AD188">
        <f t="shared" si="299"/>
        <v>0</v>
      </c>
      <c r="AE188">
        <f t="shared" si="300"/>
        <v>0</v>
      </c>
      <c r="AF188">
        <f t="shared" si="301"/>
        <v>0</v>
      </c>
      <c r="AG188">
        <f t="shared" si="274"/>
        <v>0</v>
      </c>
      <c r="AH188">
        <f t="shared" si="302"/>
        <v>0</v>
      </c>
      <c r="AI188">
        <f t="shared" si="303"/>
        <v>0</v>
      </c>
      <c r="AJ188">
        <f t="shared" si="277"/>
        <v>0</v>
      </c>
      <c r="AK188">
        <v>73.61</v>
      </c>
      <c r="AL188">
        <v>73.61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112</v>
      </c>
      <c r="AU188">
        <v>65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9.92</v>
      </c>
      <c r="BD188" t="s">
        <v>6</v>
      </c>
      <c r="BE188" t="s">
        <v>6</v>
      </c>
      <c r="BF188" t="s">
        <v>6</v>
      </c>
      <c r="BG188" t="s">
        <v>6</v>
      </c>
      <c r="BH188">
        <v>3</v>
      </c>
      <c r="BI188">
        <v>1</v>
      </c>
      <c r="BJ188" t="s">
        <v>333</v>
      </c>
      <c r="BM188">
        <v>11001</v>
      </c>
      <c r="BN188">
        <v>0</v>
      </c>
      <c r="BO188" t="s">
        <v>6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112</v>
      </c>
      <c r="CA188">
        <v>65</v>
      </c>
      <c r="CB188" t="s">
        <v>6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278"/>
        <v>47668</v>
      </c>
      <c r="CQ188">
        <f t="shared" si="296"/>
        <v>730.21119999999996</v>
      </c>
      <c r="CR188">
        <f t="shared" si="297"/>
        <v>0</v>
      </c>
      <c r="CS188">
        <f t="shared" si="279"/>
        <v>0</v>
      </c>
      <c r="CT188">
        <f t="shared" si="280"/>
        <v>0</v>
      </c>
      <c r="CU188">
        <f t="shared" si="281"/>
        <v>0</v>
      </c>
      <c r="CV188">
        <f t="shared" si="282"/>
        <v>0</v>
      </c>
      <c r="CW188">
        <f t="shared" si="283"/>
        <v>0</v>
      </c>
      <c r="CX188">
        <f t="shared" si="284"/>
        <v>0</v>
      </c>
      <c r="CY188">
        <f t="shared" si="285"/>
        <v>0</v>
      </c>
      <c r="CZ188">
        <f t="shared" si="286"/>
        <v>0</v>
      </c>
      <c r="DC188" t="s">
        <v>6</v>
      </c>
      <c r="DD188" t="s">
        <v>6</v>
      </c>
      <c r="DE188" t="s">
        <v>6</v>
      </c>
      <c r="DF188" t="s">
        <v>6</v>
      </c>
      <c r="DG188" t="s">
        <v>6</v>
      </c>
      <c r="DH188" t="s">
        <v>6</v>
      </c>
      <c r="DI188" t="s">
        <v>6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332</v>
      </c>
      <c r="DW188" t="s">
        <v>332</v>
      </c>
      <c r="DX188">
        <v>1</v>
      </c>
      <c r="DZ188" t="s">
        <v>6</v>
      </c>
      <c r="EA188" t="s">
        <v>6</v>
      </c>
      <c r="EB188" t="s">
        <v>6</v>
      </c>
      <c r="EC188" t="s">
        <v>6</v>
      </c>
      <c r="EE188">
        <v>66434313</v>
      </c>
      <c r="EF188">
        <v>2</v>
      </c>
      <c r="EG188" t="s">
        <v>25</v>
      </c>
      <c r="EH188">
        <v>11</v>
      </c>
      <c r="EI188" t="s">
        <v>72</v>
      </c>
      <c r="EJ188">
        <v>1</v>
      </c>
      <c r="EK188">
        <v>11001</v>
      </c>
      <c r="EL188" t="s">
        <v>72</v>
      </c>
      <c r="EM188" t="s">
        <v>73</v>
      </c>
      <c r="EO188" t="s">
        <v>6</v>
      </c>
      <c r="EQ188">
        <v>0</v>
      </c>
      <c r="ER188">
        <v>725.79</v>
      </c>
      <c r="ES188">
        <v>73.61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112</v>
      </c>
      <c r="FY188">
        <v>65</v>
      </c>
      <c r="GA188" t="s">
        <v>6</v>
      </c>
      <c r="GD188">
        <v>1</v>
      </c>
      <c r="GF188">
        <v>-1463692759</v>
      </c>
      <c r="GG188">
        <v>2</v>
      </c>
      <c r="GH188">
        <v>0</v>
      </c>
      <c r="GI188">
        <v>4</v>
      </c>
      <c r="GJ188">
        <v>0</v>
      </c>
      <c r="GK188">
        <v>0</v>
      </c>
      <c r="GL188">
        <f t="shared" si="287"/>
        <v>0</v>
      </c>
      <c r="GM188">
        <f t="shared" si="288"/>
        <v>47668</v>
      </c>
      <c r="GN188">
        <f t="shared" si="289"/>
        <v>47668</v>
      </c>
      <c r="GO188">
        <f t="shared" si="290"/>
        <v>0</v>
      </c>
      <c r="GP188">
        <f t="shared" si="291"/>
        <v>0</v>
      </c>
      <c r="GR188">
        <v>0</v>
      </c>
      <c r="GS188">
        <v>3</v>
      </c>
      <c r="GT188">
        <v>0</v>
      </c>
      <c r="GU188" t="s">
        <v>6</v>
      </c>
      <c r="GV188">
        <f t="shared" si="304"/>
        <v>0</v>
      </c>
      <c r="GW188">
        <v>1</v>
      </c>
      <c r="GX188">
        <f t="shared" si="293"/>
        <v>0</v>
      </c>
      <c r="HA188">
        <v>0</v>
      </c>
      <c r="HB188">
        <v>0</v>
      </c>
      <c r="HC188">
        <f t="shared" si="294"/>
        <v>0</v>
      </c>
      <c r="HE188" t="s">
        <v>6</v>
      </c>
      <c r="HF188" t="s">
        <v>6</v>
      </c>
      <c r="HM188" t="s">
        <v>6</v>
      </c>
      <c r="HN188" t="s">
        <v>75</v>
      </c>
      <c r="HO188" t="s">
        <v>76</v>
      </c>
      <c r="HP188" t="s">
        <v>72</v>
      </c>
      <c r="HQ188" t="s">
        <v>72</v>
      </c>
      <c r="HS188">
        <v>0</v>
      </c>
      <c r="IK188">
        <v>0</v>
      </c>
    </row>
    <row r="189" spans="1:247" x14ac:dyDescent="0.2">
      <c r="A189">
        <v>18</v>
      </c>
      <c r="B189">
        <v>1</v>
      </c>
      <c r="C189">
        <v>351</v>
      </c>
      <c r="E189" t="s">
        <v>557</v>
      </c>
      <c r="F189" t="s">
        <v>558</v>
      </c>
      <c r="G189" t="s">
        <v>559</v>
      </c>
      <c r="H189" t="str">
        <f>'1.Ведомость'!C187</f>
        <v>м3</v>
      </c>
      <c r="I189">
        <f>I187*J189</f>
        <v>-0.83199999999999985</v>
      </c>
      <c r="J189">
        <v>-1.2999999999999998</v>
      </c>
      <c r="K189">
        <v>-1.3</v>
      </c>
      <c r="O189">
        <f t="shared" si="258"/>
        <v>-4952</v>
      </c>
      <c r="P189">
        <f t="shared" si="259"/>
        <v>-4952</v>
      </c>
      <c r="Q189">
        <f t="shared" si="260"/>
        <v>0</v>
      </c>
      <c r="R189">
        <f t="shared" si="261"/>
        <v>0</v>
      </c>
      <c r="S189">
        <f t="shared" si="262"/>
        <v>0</v>
      </c>
      <c r="T189">
        <f t="shared" si="263"/>
        <v>0</v>
      </c>
      <c r="U189">
        <f t="shared" si="264"/>
        <v>0</v>
      </c>
      <c r="V189">
        <f t="shared" si="265"/>
        <v>0</v>
      </c>
      <c r="W189">
        <f t="shared" si="266"/>
        <v>0</v>
      </c>
      <c r="X189">
        <f t="shared" si="267"/>
        <v>0</v>
      </c>
      <c r="Y189">
        <f t="shared" si="268"/>
        <v>0</v>
      </c>
      <c r="AA189">
        <v>92806356</v>
      </c>
      <c r="AB189">
        <f t="shared" si="269"/>
        <v>600</v>
      </c>
      <c r="AC189">
        <f t="shared" si="298"/>
        <v>600</v>
      </c>
      <c r="AD189">
        <f t="shared" si="299"/>
        <v>0</v>
      </c>
      <c r="AE189">
        <f t="shared" si="300"/>
        <v>0</v>
      </c>
      <c r="AF189">
        <f t="shared" si="301"/>
        <v>0</v>
      </c>
      <c r="AG189">
        <f t="shared" si="274"/>
        <v>0</v>
      </c>
      <c r="AH189">
        <f t="shared" si="302"/>
        <v>0</v>
      </c>
      <c r="AI189">
        <f t="shared" si="303"/>
        <v>0</v>
      </c>
      <c r="AJ189">
        <f t="shared" si="277"/>
        <v>0</v>
      </c>
      <c r="AK189">
        <v>600</v>
      </c>
      <c r="AL189">
        <v>600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112</v>
      </c>
      <c r="AU189">
        <v>65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9.92</v>
      </c>
      <c r="BD189" t="s">
        <v>6</v>
      </c>
      <c r="BE189" t="s">
        <v>6</v>
      </c>
      <c r="BF189" t="s">
        <v>6</v>
      </c>
      <c r="BG189" t="s">
        <v>6</v>
      </c>
      <c r="BH189">
        <v>3</v>
      </c>
      <c r="BI189">
        <v>1</v>
      </c>
      <c r="BJ189" t="s">
        <v>560</v>
      </c>
      <c r="BM189">
        <v>11001</v>
      </c>
      <c r="BN189">
        <v>0</v>
      </c>
      <c r="BO189" t="s">
        <v>6</v>
      </c>
      <c r="BP189">
        <v>0</v>
      </c>
      <c r="BQ189">
        <v>2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6</v>
      </c>
      <c r="BZ189">
        <v>112</v>
      </c>
      <c r="CA189">
        <v>65</v>
      </c>
      <c r="CB189" t="s">
        <v>6</v>
      </c>
      <c r="CE189">
        <v>0</v>
      </c>
      <c r="CF189">
        <v>0</v>
      </c>
      <c r="CG189">
        <v>0</v>
      </c>
      <c r="CM189">
        <v>0</v>
      </c>
      <c r="CN189" t="s">
        <v>6</v>
      </c>
      <c r="CO189">
        <v>0</v>
      </c>
      <c r="CP189">
        <f t="shared" si="278"/>
        <v>-4952</v>
      </c>
      <c r="CQ189">
        <f t="shared" si="296"/>
        <v>5952</v>
      </c>
      <c r="CR189">
        <f t="shared" si="297"/>
        <v>0</v>
      </c>
      <c r="CS189">
        <f t="shared" si="279"/>
        <v>0</v>
      </c>
      <c r="CT189">
        <f t="shared" si="280"/>
        <v>0</v>
      </c>
      <c r="CU189">
        <f t="shared" si="281"/>
        <v>0</v>
      </c>
      <c r="CV189">
        <f t="shared" si="282"/>
        <v>0</v>
      </c>
      <c r="CW189">
        <f t="shared" si="283"/>
        <v>0</v>
      </c>
      <c r="CX189">
        <f t="shared" si="284"/>
        <v>0</v>
      </c>
      <c r="CY189">
        <f t="shared" si="285"/>
        <v>0</v>
      </c>
      <c r="CZ189">
        <f t="shared" si="286"/>
        <v>0</v>
      </c>
      <c r="DC189" t="s">
        <v>6</v>
      </c>
      <c r="DD189" t="s">
        <v>6</v>
      </c>
      <c r="DE189" t="s">
        <v>6</v>
      </c>
      <c r="DF189" t="s">
        <v>6</v>
      </c>
      <c r="DG189" t="s">
        <v>6</v>
      </c>
      <c r="DH189" t="s">
        <v>6</v>
      </c>
      <c r="DI189" t="s">
        <v>6</v>
      </c>
      <c r="DJ189" t="s">
        <v>6</v>
      </c>
      <c r="DK189" t="s">
        <v>6</v>
      </c>
      <c r="DL189" t="s">
        <v>6</v>
      </c>
      <c r="DM189" t="s">
        <v>6</v>
      </c>
      <c r="DN189">
        <v>0</v>
      </c>
      <c r="DO189">
        <v>0</v>
      </c>
      <c r="DP189">
        <v>1</v>
      </c>
      <c r="DQ189">
        <v>1</v>
      </c>
      <c r="DU189">
        <v>1007</v>
      </c>
      <c r="DV189" t="s">
        <v>34</v>
      </c>
      <c r="DW189" t="s">
        <v>34</v>
      </c>
      <c r="DX189">
        <v>1</v>
      </c>
      <c r="DZ189" t="s">
        <v>6</v>
      </c>
      <c r="EA189" t="s">
        <v>6</v>
      </c>
      <c r="EB189" t="s">
        <v>6</v>
      </c>
      <c r="EC189" t="s">
        <v>6</v>
      </c>
      <c r="EE189">
        <v>66434313</v>
      </c>
      <c r="EF189">
        <v>2</v>
      </c>
      <c r="EG189" t="s">
        <v>25</v>
      </c>
      <c r="EH189">
        <v>11</v>
      </c>
      <c r="EI189" t="s">
        <v>72</v>
      </c>
      <c r="EJ189">
        <v>1</v>
      </c>
      <c r="EK189">
        <v>11001</v>
      </c>
      <c r="EL189" t="s">
        <v>72</v>
      </c>
      <c r="EM189" t="s">
        <v>73</v>
      </c>
      <c r="EO189" t="s">
        <v>6</v>
      </c>
      <c r="EQ189">
        <v>0</v>
      </c>
      <c r="ER189">
        <v>600</v>
      </c>
      <c r="ES189">
        <v>600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112</v>
      </c>
      <c r="FY189">
        <v>65</v>
      </c>
      <c r="GA189" t="s">
        <v>6</v>
      </c>
      <c r="GD189">
        <v>1</v>
      </c>
      <c r="GF189">
        <v>1129920326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287"/>
        <v>0</v>
      </c>
      <c r="GM189">
        <f t="shared" si="288"/>
        <v>-4952</v>
      </c>
      <c r="GN189">
        <f t="shared" si="289"/>
        <v>-4952</v>
      </c>
      <c r="GO189">
        <f t="shared" si="290"/>
        <v>0</v>
      </c>
      <c r="GP189">
        <f t="shared" si="291"/>
        <v>0</v>
      </c>
      <c r="GR189">
        <v>0</v>
      </c>
      <c r="GS189">
        <v>3</v>
      </c>
      <c r="GT189">
        <v>0</v>
      </c>
      <c r="GU189" t="s">
        <v>6</v>
      </c>
      <c r="GV189">
        <f t="shared" si="304"/>
        <v>0</v>
      </c>
      <c r="GW189">
        <v>1</v>
      </c>
      <c r="GX189">
        <f t="shared" si="293"/>
        <v>0</v>
      </c>
      <c r="HA189">
        <v>0</v>
      </c>
      <c r="HB189">
        <v>0</v>
      </c>
      <c r="HC189">
        <f t="shared" si="294"/>
        <v>0</v>
      </c>
      <c r="HE189" t="s">
        <v>6</v>
      </c>
      <c r="HF189" t="s">
        <v>6</v>
      </c>
      <c r="HM189" t="s">
        <v>6</v>
      </c>
      <c r="HN189" t="s">
        <v>75</v>
      </c>
      <c r="HO189" t="s">
        <v>76</v>
      </c>
      <c r="HP189" t="s">
        <v>72</v>
      </c>
      <c r="HQ189" t="s">
        <v>72</v>
      </c>
      <c r="HS189">
        <v>0</v>
      </c>
      <c r="IK189">
        <v>0</v>
      </c>
    </row>
    <row r="190" spans="1:247" x14ac:dyDescent="0.2">
      <c r="A190">
        <v>18</v>
      </c>
      <c r="B190">
        <v>1</v>
      </c>
      <c r="C190">
        <v>353</v>
      </c>
      <c r="E190" t="s">
        <v>561</v>
      </c>
      <c r="F190" t="s">
        <v>32</v>
      </c>
      <c r="G190" t="s">
        <v>367</v>
      </c>
      <c r="H190" t="str">
        <f>'1.Ведомость'!C188</f>
        <v>м3</v>
      </c>
      <c r="I190">
        <f>I187*J190</f>
        <v>0.83199999999999985</v>
      </c>
      <c r="J190">
        <v>1.2999999999999998</v>
      </c>
      <c r="K190">
        <v>1.3</v>
      </c>
      <c r="O190">
        <f t="shared" si="258"/>
        <v>4452</v>
      </c>
      <c r="P190">
        <f t="shared" si="259"/>
        <v>4452</v>
      </c>
      <c r="Q190">
        <f t="shared" si="260"/>
        <v>0</v>
      </c>
      <c r="R190">
        <f t="shared" si="261"/>
        <v>0</v>
      </c>
      <c r="S190">
        <f t="shared" si="262"/>
        <v>0</v>
      </c>
      <c r="T190">
        <f t="shared" si="263"/>
        <v>0</v>
      </c>
      <c r="U190">
        <f t="shared" si="264"/>
        <v>0</v>
      </c>
      <c r="V190">
        <f t="shared" si="265"/>
        <v>0</v>
      </c>
      <c r="W190">
        <f t="shared" si="266"/>
        <v>0</v>
      </c>
      <c r="X190">
        <f t="shared" si="267"/>
        <v>0</v>
      </c>
      <c r="Y190">
        <f t="shared" si="268"/>
        <v>0</v>
      </c>
      <c r="AA190">
        <v>92806356</v>
      </c>
      <c r="AB190">
        <f t="shared" si="269"/>
        <v>5350.82</v>
      </c>
      <c r="AC190">
        <f t="shared" si="298"/>
        <v>5350.82</v>
      </c>
      <c r="AD190">
        <f t="shared" si="299"/>
        <v>0</v>
      </c>
      <c r="AE190">
        <f t="shared" si="300"/>
        <v>0</v>
      </c>
      <c r="AF190">
        <f t="shared" si="301"/>
        <v>0</v>
      </c>
      <c r="AG190">
        <f t="shared" si="274"/>
        <v>0</v>
      </c>
      <c r="AH190">
        <f t="shared" si="302"/>
        <v>0</v>
      </c>
      <c r="AI190">
        <f t="shared" si="303"/>
        <v>0</v>
      </c>
      <c r="AJ190">
        <f t="shared" si="277"/>
        <v>0</v>
      </c>
      <c r="AK190">
        <v>5350.82</v>
      </c>
      <c r="AL190">
        <v>5350.82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112</v>
      </c>
      <c r="AU190">
        <v>65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9.92</v>
      </c>
      <c r="BD190" t="s">
        <v>6</v>
      </c>
      <c r="BE190" t="s">
        <v>6</v>
      </c>
      <c r="BF190" t="s">
        <v>6</v>
      </c>
      <c r="BG190" t="s">
        <v>6</v>
      </c>
      <c r="BH190">
        <v>3</v>
      </c>
      <c r="BI190">
        <v>1</v>
      </c>
      <c r="BJ190" t="s">
        <v>6</v>
      </c>
      <c r="BM190">
        <v>11001</v>
      </c>
      <c r="BN190">
        <v>0</v>
      </c>
      <c r="BO190" t="s">
        <v>6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112</v>
      </c>
      <c r="CA190">
        <v>65</v>
      </c>
      <c r="CB190" t="s">
        <v>6</v>
      </c>
      <c r="CE190">
        <v>0</v>
      </c>
      <c r="CF190">
        <v>0</v>
      </c>
      <c r="CG190">
        <v>0</v>
      </c>
      <c r="CM190">
        <v>0</v>
      </c>
      <c r="CN190" t="s">
        <v>6</v>
      </c>
      <c r="CO190">
        <v>0</v>
      </c>
      <c r="CP190">
        <f t="shared" si="278"/>
        <v>4452</v>
      </c>
      <c r="CQ190">
        <f>AC190</f>
        <v>5350.82</v>
      </c>
      <c r="CR190">
        <f>AD190</f>
        <v>0</v>
      </c>
      <c r="CS190">
        <f t="shared" si="279"/>
        <v>0</v>
      </c>
      <c r="CT190">
        <f t="shared" si="280"/>
        <v>0</v>
      </c>
      <c r="CU190">
        <f t="shared" si="281"/>
        <v>0</v>
      </c>
      <c r="CV190">
        <f t="shared" si="282"/>
        <v>0</v>
      </c>
      <c r="CW190">
        <f t="shared" si="283"/>
        <v>0</v>
      </c>
      <c r="CX190">
        <f t="shared" si="284"/>
        <v>0</v>
      </c>
      <c r="CY190">
        <f t="shared" si="285"/>
        <v>0</v>
      </c>
      <c r="CZ190">
        <f t="shared" si="286"/>
        <v>0</v>
      </c>
      <c r="DC190" t="s">
        <v>6</v>
      </c>
      <c r="DD190" t="s">
        <v>6</v>
      </c>
      <c r="DE190" t="s">
        <v>6</v>
      </c>
      <c r="DF190" t="s">
        <v>6</v>
      </c>
      <c r="DG190" t="s">
        <v>6</v>
      </c>
      <c r="DH190" t="s">
        <v>6</v>
      </c>
      <c r="DI190" t="s">
        <v>6</v>
      </c>
      <c r="DJ190" t="s">
        <v>6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1007</v>
      </c>
      <c r="DV190" t="s">
        <v>34</v>
      </c>
      <c r="DW190" t="s">
        <v>34</v>
      </c>
      <c r="DX190">
        <v>1</v>
      </c>
      <c r="DZ190" t="s">
        <v>6</v>
      </c>
      <c r="EA190" t="s">
        <v>6</v>
      </c>
      <c r="EB190" t="s">
        <v>6</v>
      </c>
      <c r="EC190" t="s">
        <v>6</v>
      </c>
      <c r="EE190">
        <v>66434313</v>
      </c>
      <c r="EF190">
        <v>2</v>
      </c>
      <c r="EG190" t="s">
        <v>25</v>
      </c>
      <c r="EH190">
        <v>11</v>
      </c>
      <c r="EI190" t="s">
        <v>72</v>
      </c>
      <c r="EJ190">
        <v>1</v>
      </c>
      <c r="EK190">
        <v>11001</v>
      </c>
      <c r="EL190" t="s">
        <v>72</v>
      </c>
      <c r="EM190" t="s">
        <v>73</v>
      </c>
      <c r="EO190" t="s">
        <v>6</v>
      </c>
      <c r="EQ190">
        <v>0</v>
      </c>
      <c r="ER190">
        <v>5245.9</v>
      </c>
      <c r="ES190">
        <v>5350.82</v>
      </c>
      <c r="ET190">
        <v>0</v>
      </c>
      <c r="EU190">
        <v>0</v>
      </c>
      <c r="EV190">
        <v>0</v>
      </c>
      <c r="EW190">
        <v>0</v>
      </c>
      <c r="EX190">
        <v>0</v>
      </c>
      <c r="EZ190">
        <v>5</v>
      </c>
      <c r="FC190">
        <v>0</v>
      </c>
      <c r="FD190">
        <v>18</v>
      </c>
      <c r="FF190">
        <v>5245.9</v>
      </c>
      <c r="FQ190">
        <v>0</v>
      </c>
      <c r="FR190">
        <v>0</v>
      </c>
      <c r="FS190">
        <v>0</v>
      </c>
      <c r="FX190">
        <v>112</v>
      </c>
      <c r="FY190">
        <v>65</v>
      </c>
      <c r="GA190" t="s">
        <v>368</v>
      </c>
      <c r="GD190">
        <v>1</v>
      </c>
      <c r="GF190">
        <v>217050278</v>
      </c>
      <c r="GG190">
        <v>2</v>
      </c>
      <c r="GH190">
        <v>3</v>
      </c>
      <c r="GI190">
        <v>4</v>
      </c>
      <c r="GJ190">
        <v>0</v>
      </c>
      <c r="GK190">
        <v>0</v>
      </c>
      <c r="GL190">
        <f t="shared" si="287"/>
        <v>0</v>
      </c>
      <c r="GM190">
        <f t="shared" si="288"/>
        <v>4452</v>
      </c>
      <c r="GN190">
        <f t="shared" si="289"/>
        <v>4452</v>
      </c>
      <c r="GO190">
        <f t="shared" si="290"/>
        <v>0</v>
      </c>
      <c r="GP190">
        <f t="shared" si="291"/>
        <v>0</v>
      </c>
      <c r="GR190">
        <v>1</v>
      </c>
      <c r="GS190">
        <v>1</v>
      </c>
      <c r="GT190">
        <v>0</v>
      </c>
      <c r="GU190" t="s">
        <v>6</v>
      </c>
      <c r="GV190">
        <f t="shared" si="304"/>
        <v>0</v>
      </c>
      <c r="GW190">
        <v>1</v>
      </c>
      <c r="GX190">
        <f t="shared" si="293"/>
        <v>0</v>
      </c>
      <c r="HA190">
        <v>0</v>
      </c>
      <c r="HB190">
        <v>0</v>
      </c>
      <c r="HC190">
        <f t="shared" si="294"/>
        <v>0</v>
      </c>
      <c r="HE190" t="s">
        <v>36</v>
      </c>
      <c r="HF190" t="s">
        <v>37</v>
      </c>
      <c r="HG190">
        <f>ROUND(AC190*I190,0)</f>
        <v>4452</v>
      </c>
      <c r="HM190" t="s">
        <v>6</v>
      </c>
      <c r="HN190" t="s">
        <v>75</v>
      </c>
      <c r="HO190" t="s">
        <v>76</v>
      </c>
      <c r="HP190" t="s">
        <v>72</v>
      </c>
      <c r="HQ190" t="s">
        <v>72</v>
      </c>
      <c r="HS190">
        <v>0</v>
      </c>
      <c r="IK190">
        <v>0</v>
      </c>
    </row>
    <row r="191" spans="1:247" x14ac:dyDescent="0.2">
      <c r="A191">
        <v>18</v>
      </c>
      <c r="B191">
        <v>1</v>
      </c>
      <c r="C191">
        <v>350</v>
      </c>
      <c r="E191" t="s">
        <v>562</v>
      </c>
      <c r="F191" t="s">
        <v>563</v>
      </c>
      <c r="G191" t="s">
        <v>564</v>
      </c>
      <c r="H191" t="str">
        <f>'1.Ведомость'!C189</f>
        <v>м3</v>
      </c>
      <c r="I191">
        <f>I187*J191</f>
        <v>-1.9583999999999997</v>
      </c>
      <c r="J191">
        <v>-3.0599999999999996</v>
      </c>
      <c r="K191">
        <v>-3.06</v>
      </c>
      <c r="O191">
        <f t="shared" si="258"/>
        <v>-678</v>
      </c>
      <c r="P191">
        <f t="shared" si="259"/>
        <v>-678</v>
      </c>
      <c r="Q191">
        <f t="shared" si="260"/>
        <v>0</v>
      </c>
      <c r="R191">
        <f t="shared" si="261"/>
        <v>0</v>
      </c>
      <c r="S191">
        <f t="shared" si="262"/>
        <v>0</v>
      </c>
      <c r="T191">
        <f t="shared" si="263"/>
        <v>0</v>
      </c>
      <c r="U191">
        <f t="shared" si="264"/>
        <v>0</v>
      </c>
      <c r="V191">
        <f t="shared" si="265"/>
        <v>0</v>
      </c>
      <c r="W191">
        <f t="shared" si="266"/>
        <v>0</v>
      </c>
      <c r="X191">
        <f t="shared" si="267"/>
        <v>0</v>
      </c>
      <c r="Y191">
        <f t="shared" si="268"/>
        <v>0</v>
      </c>
      <c r="AA191">
        <v>92806356</v>
      </c>
      <c r="AB191">
        <f t="shared" si="269"/>
        <v>34.92</v>
      </c>
      <c r="AC191">
        <f t="shared" si="298"/>
        <v>34.92</v>
      </c>
      <c r="AD191">
        <f t="shared" si="299"/>
        <v>0</v>
      </c>
      <c r="AE191">
        <f t="shared" si="300"/>
        <v>0</v>
      </c>
      <c r="AF191">
        <f t="shared" si="301"/>
        <v>0</v>
      </c>
      <c r="AG191">
        <f t="shared" si="274"/>
        <v>0</v>
      </c>
      <c r="AH191">
        <f t="shared" si="302"/>
        <v>0</v>
      </c>
      <c r="AI191">
        <f t="shared" si="303"/>
        <v>0</v>
      </c>
      <c r="AJ191">
        <f t="shared" si="277"/>
        <v>0</v>
      </c>
      <c r="AK191">
        <v>34.92</v>
      </c>
      <c r="AL191">
        <v>34.92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112</v>
      </c>
      <c r="AU191">
        <v>65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9.92</v>
      </c>
      <c r="BD191" t="s">
        <v>6</v>
      </c>
      <c r="BE191" t="s">
        <v>6</v>
      </c>
      <c r="BF191" t="s">
        <v>6</v>
      </c>
      <c r="BG191" t="s">
        <v>6</v>
      </c>
      <c r="BH191">
        <v>3</v>
      </c>
      <c r="BI191">
        <v>1</v>
      </c>
      <c r="BJ191" t="s">
        <v>565</v>
      </c>
      <c r="BM191">
        <v>11001</v>
      </c>
      <c r="BN191">
        <v>0</v>
      </c>
      <c r="BO191" t="s">
        <v>6</v>
      </c>
      <c r="BP191">
        <v>0</v>
      </c>
      <c r="BQ191">
        <v>2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112</v>
      </c>
      <c r="CA191">
        <v>65</v>
      </c>
      <c r="CB191" t="s">
        <v>6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 t="shared" si="278"/>
        <v>-678</v>
      </c>
      <c r="CQ191">
        <f>AC191*BC191</f>
        <v>346.40640000000002</v>
      </c>
      <c r="CR191">
        <f>AD191*BB191</f>
        <v>0</v>
      </c>
      <c r="CS191">
        <f t="shared" si="279"/>
        <v>0</v>
      </c>
      <c r="CT191">
        <f t="shared" si="280"/>
        <v>0</v>
      </c>
      <c r="CU191">
        <f t="shared" si="281"/>
        <v>0</v>
      </c>
      <c r="CV191">
        <f t="shared" si="282"/>
        <v>0</v>
      </c>
      <c r="CW191">
        <f t="shared" si="283"/>
        <v>0</v>
      </c>
      <c r="CX191">
        <f t="shared" si="284"/>
        <v>0</v>
      </c>
      <c r="CY191">
        <f t="shared" si="285"/>
        <v>0</v>
      </c>
      <c r="CZ191">
        <f t="shared" si="286"/>
        <v>0</v>
      </c>
      <c r="DC191" t="s">
        <v>6</v>
      </c>
      <c r="DD191" t="s">
        <v>6</v>
      </c>
      <c r="DE191" t="s">
        <v>6</v>
      </c>
      <c r="DF191" t="s">
        <v>6</v>
      </c>
      <c r="DG191" t="s">
        <v>6</v>
      </c>
      <c r="DH191" t="s">
        <v>6</v>
      </c>
      <c r="DI191" t="s">
        <v>6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34</v>
      </c>
      <c r="DW191" t="s">
        <v>34</v>
      </c>
      <c r="DX191">
        <v>1</v>
      </c>
      <c r="DZ191" t="s">
        <v>6</v>
      </c>
      <c r="EA191" t="s">
        <v>6</v>
      </c>
      <c r="EB191" t="s">
        <v>6</v>
      </c>
      <c r="EC191" t="s">
        <v>6</v>
      </c>
      <c r="EE191">
        <v>66434313</v>
      </c>
      <c r="EF191">
        <v>2</v>
      </c>
      <c r="EG191" t="s">
        <v>25</v>
      </c>
      <c r="EH191">
        <v>11</v>
      </c>
      <c r="EI191" t="s">
        <v>72</v>
      </c>
      <c r="EJ191">
        <v>1</v>
      </c>
      <c r="EK191">
        <v>11001</v>
      </c>
      <c r="EL191" t="s">
        <v>72</v>
      </c>
      <c r="EM191" t="s">
        <v>73</v>
      </c>
      <c r="EO191" t="s">
        <v>6</v>
      </c>
      <c r="EQ191">
        <v>0</v>
      </c>
      <c r="ER191">
        <v>34.92</v>
      </c>
      <c r="ES191">
        <v>34.92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112</v>
      </c>
      <c r="FY191">
        <v>65</v>
      </c>
      <c r="GA191" t="s">
        <v>6</v>
      </c>
      <c r="GD191">
        <v>1</v>
      </c>
      <c r="GF191">
        <v>-1053408311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si="287"/>
        <v>0</v>
      </c>
      <c r="GM191">
        <f t="shared" si="288"/>
        <v>-678</v>
      </c>
      <c r="GN191">
        <f t="shared" si="289"/>
        <v>-678</v>
      </c>
      <c r="GO191">
        <f t="shared" si="290"/>
        <v>0</v>
      </c>
      <c r="GP191">
        <f t="shared" si="291"/>
        <v>0</v>
      </c>
      <c r="GR191">
        <v>0</v>
      </c>
      <c r="GS191">
        <v>3</v>
      </c>
      <c r="GT191">
        <v>0</v>
      </c>
      <c r="GU191" t="s">
        <v>6</v>
      </c>
      <c r="GV191">
        <f t="shared" si="304"/>
        <v>0</v>
      </c>
      <c r="GW191">
        <v>1</v>
      </c>
      <c r="GX191">
        <f t="shared" si="293"/>
        <v>0</v>
      </c>
      <c r="HA191">
        <v>0</v>
      </c>
      <c r="HB191">
        <v>0</v>
      </c>
      <c r="HC191">
        <f t="shared" si="294"/>
        <v>0</v>
      </c>
      <c r="HE191" t="s">
        <v>6</v>
      </c>
      <c r="HF191" t="s">
        <v>6</v>
      </c>
      <c r="HM191" t="s">
        <v>6</v>
      </c>
      <c r="HN191" t="s">
        <v>75</v>
      </c>
      <c r="HO191" t="s">
        <v>76</v>
      </c>
      <c r="HP191" t="s">
        <v>72</v>
      </c>
      <c r="HQ191" t="s">
        <v>72</v>
      </c>
      <c r="HS191">
        <v>0</v>
      </c>
      <c r="IK191">
        <v>0</v>
      </c>
    </row>
    <row r="193" spans="1:206" x14ac:dyDescent="0.2">
      <c r="A193" s="2">
        <v>51</v>
      </c>
      <c r="B193" s="2">
        <f>B103</f>
        <v>1</v>
      </c>
      <c r="C193" s="2">
        <f>A103</f>
        <v>4</v>
      </c>
      <c r="D193" s="2">
        <f>ROW(A103)</f>
        <v>103</v>
      </c>
      <c r="E193" s="2"/>
      <c r="F193" s="2" t="str">
        <f>IF(F103&lt;&gt;"",F103,"")</f>
        <v>Крыльцо №1-4</v>
      </c>
      <c r="G193" s="2" t="str">
        <f>IF(G103&lt;&gt;"",G103,"")</f>
        <v>Крыльцо №1-4</v>
      </c>
      <c r="H193" s="2">
        <v>0</v>
      </c>
      <c r="I193" s="2"/>
      <c r="J193" s="2"/>
      <c r="K193" s="2"/>
      <c r="L193" s="2"/>
      <c r="M193" s="2"/>
      <c r="N193" s="2"/>
      <c r="O193" s="2">
        <f t="shared" ref="O193:T193" si="305">ROUND(AB193,0)</f>
        <v>1979436</v>
      </c>
      <c r="P193" s="2">
        <f t="shared" si="305"/>
        <v>1459657</v>
      </c>
      <c r="Q193" s="2">
        <f t="shared" si="305"/>
        <v>90679</v>
      </c>
      <c r="R193" s="2">
        <f t="shared" si="305"/>
        <v>39028</v>
      </c>
      <c r="S193" s="2">
        <f t="shared" si="305"/>
        <v>429100</v>
      </c>
      <c r="T193" s="2">
        <f t="shared" si="305"/>
        <v>0</v>
      </c>
      <c r="U193" s="2">
        <f>AH193</f>
        <v>1096.3414869999997</v>
      </c>
      <c r="V193" s="2">
        <f>AI193</f>
        <v>72.678866999999983</v>
      </c>
      <c r="W193" s="2">
        <f>ROUND(AJ193,0)</f>
        <v>0</v>
      </c>
      <c r="X193" s="2">
        <f>ROUND(AK193,0)</f>
        <v>510336</v>
      </c>
      <c r="Y193" s="2">
        <f>ROUND(AL193,0)</f>
        <v>285263</v>
      </c>
      <c r="Z193" s="2"/>
      <c r="AA193" s="2"/>
      <c r="AB193" s="2">
        <f>ROUND(SUMIF(AA107:AA191,"=92806356",O107:O191),0)</f>
        <v>1979436</v>
      </c>
      <c r="AC193" s="2">
        <f>ROUND(SUMIF(AA107:AA191,"=92806356",P107:P191),0)</f>
        <v>1459657</v>
      </c>
      <c r="AD193" s="2">
        <f>ROUND(SUMIF(AA107:AA191,"=92806356",Q107:Q191),0)</f>
        <v>90679</v>
      </c>
      <c r="AE193" s="2">
        <f>ROUND(SUMIF(AA107:AA191,"=92806356",R107:R191),0)</f>
        <v>39028</v>
      </c>
      <c r="AF193" s="2">
        <f>ROUND(SUMIF(AA107:AA191,"=92806356",S107:S191),0)</f>
        <v>429100</v>
      </c>
      <c r="AG193" s="2">
        <f>ROUND(SUMIF(AA107:AA191,"=92806356",T107:T191),0)</f>
        <v>0</v>
      </c>
      <c r="AH193" s="2">
        <f>SUMIF(AA107:AA191,"=92806356",U107:U191)</f>
        <v>1096.3414869999997</v>
      </c>
      <c r="AI193" s="2">
        <f>SUMIF(AA107:AA191,"=92806356",V107:V191)</f>
        <v>72.678866999999983</v>
      </c>
      <c r="AJ193" s="2">
        <f>ROUND(SUMIF(AA107:AA191,"=92806356",W107:W191),0)</f>
        <v>0</v>
      </c>
      <c r="AK193" s="2">
        <f>ROUND(SUMIF(AA107:AA191,"=92806356",X107:X191),0)</f>
        <v>510336</v>
      </c>
      <c r="AL193" s="2">
        <f>ROUND(SUMIF(AA107:AA191,"=92806356",Y107:Y191),0)</f>
        <v>285263</v>
      </c>
      <c r="AM193" s="2"/>
      <c r="AN193" s="2"/>
      <c r="AO193" s="2">
        <f t="shared" ref="AO193:BD193" si="306">ROUND(BX193,0)</f>
        <v>0</v>
      </c>
      <c r="AP193" s="2">
        <f t="shared" si="306"/>
        <v>0</v>
      </c>
      <c r="AQ193" s="2">
        <f t="shared" si="306"/>
        <v>0</v>
      </c>
      <c r="AR193" s="2">
        <f t="shared" si="306"/>
        <v>2775035</v>
      </c>
      <c r="AS193" s="2">
        <f t="shared" si="306"/>
        <v>2775035</v>
      </c>
      <c r="AT193" s="2">
        <f t="shared" si="306"/>
        <v>0</v>
      </c>
      <c r="AU193" s="2">
        <f t="shared" si="306"/>
        <v>0</v>
      </c>
      <c r="AV193" s="2">
        <f t="shared" si="306"/>
        <v>1459657</v>
      </c>
      <c r="AW193" s="2">
        <f t="shared" si="306"/>
        <v>1459657</v>
      </c>
      <c r="AX193" s="2">
        <f t="shared" si="306"/>
        <v>0</v>
      </c>
      <c r="AY193" s="2">
        <f t="shared" si="306"/>
        <v>1459657</v>
      </c>
      <c r="AZ193" s="2">
        <f t="shared" si="306"/>
        <v>0</v>
      </c>
      <c r="BA193" s="2">
        <f t="shared" si="306"/>
        <v>0</v>
      </c>
      <c r="BB193" s="2">
        <f t="shared" si="306"/>
        <v>0</v>
      </c>
      <c r="BC193" s="2">
        <f t="shared" si="306"/>
        <v>0</v>
      </c>
      <c r="BD193" s="2">
        <f t="shared" si="306"/>
        <v>0</v>
      </c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>
        <f>ROUND(SUMIF(AA107:AA191,"=92806356",FQ107:FQ191),0)</f>
        <v>0</v>
      </c>
      <c r="BY193" s="2">
        <f>ROUND(SUMIF(AA107:AA191,"=92806356",FR107:FR191),0)</f>
        <v>0</v>
      </c>
      <c r="BZ193" s="2">
        <f>ROUND(SUMIF(AA107:AA191,"=92806356",GL107:GL191),0)</f>
        <v>0</v>
      </c>
      <c r="CA193" s="2">
        <f>ROUND(SUMIF(AA107:AA191,"=92806356",GM107:GM191),0)</f>
        <v>2775035</v>
      </c>
      <c r="CB193" s="2">
        <f>ROUND(SUMIF(AA107:AA191,"=92806356",GN107:GN191),0)</f>
        <v>2775035</v>
      </c>
      <c r="CC193" s="2">
        <f>ROUND(SUMIF(AA107:AA191,"=92806356",GO107:GO191),0)</f>
        <v>0</v>
      </c>
      <c r="CD193" s="2">
        <f>ROUND(SUMIF(AA107:AA191,"=92806356",GP107:GP191),0)</f>
        <v>0</v>
      </c>
      <c r="CE193" s="2">
        <f>AC193-BX193</f>
        <v>1459657</v>
      </c>
      <c r="CF193" s="2">
        <f>AC193-BY193</f>
        <v>1459657</v>
      </c>
      <c r="CG193" s="2">
        <f>BX193-BZ193</f>
        <v>0</v>
      </c>
      <c r="CH193" s="2">
        <f>AC193-BX193-BY193+BZ193</f>
        <v>1459657</v>
      </c>
      <c r="CI193" s="2">
        <f>BY193-BZ193</f>
        <v>0</v>
      </c>
      <c r="CJ193" s="2">
        <f>ROUND(SUMIF(AA107:AA191,"=92806356",GX107:GX191),0)</f>
        <v>0</v>
      </c>
      <c r="CK193" s="2">
        <f>ROUND(SUMIF(AA107:AA191,"=92806356",GY107:GY191),0)</f>
        <v>0</v>
      </c>
      <c r="CL193" s="2">
        <f>ROUND(SUMIF(AA107:AA191,"=92806356",GZ107:GZ191),0)</f>
        <v>0</v>
      </c>
      <c r="CM193" s="2">
        <f>ROUND(SUMIF(AA107:AA191,"=92806356",HD107:HD191),0)</f>
        <v>0</v>
      </c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>
        <v>0</v>
      </c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201</v>
      </c>
      <c r="F195" s="4">
        <f>ROUND(Source!O193,O195)</f>
        <v>1979436</v>
      </c>
      <c r="G195" s="4" t="s">
        <v>222</v>
      </c>
      <c r="H195" s="4" t="s">
        <v>223</v>
      </c>
      <c r="I195" s="4"/>
      <c r="J195" s="4"/>
      <c r="K195" s="4">
        <v>201</v>
      </c>
      <c r="L195" s="4">
        <v>1</v>
      </c>
      <c r="M195" s="4">
        <v>3</v>
      </c>
      <c r="N195" s="4" t="s">
        <v>6</v>
      </c>
      <c r="O195" s="4">
        <v>0</v>
      </c>
      <c r="P195" s="4"/>
      <c r="Q195" s="4"/>
      <c r="R195" s="4"/>
      <c r="S195" s="4"/>
      <c r="T195" s="4"/>
      <c r="U195" s="4"/>
      <c r="V195" s="4"/>
      <c r="W195" s="4">
        <v>1979436</v>
      </c>
      <c r="X195" s="4">
        <v>1</v>
      </c>
      <c r="Y195" s="4">
        <v>1979436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202</v>
      </c>
      <c r="F196" s="4">
        <f>ROUND(Source!P193,O196)</f>
        <v>1459657</v>
      </c>
      <c r="G196" s="4" t="s">
        <v>224</v>
      </c>
      <c r="H196" s="4" t="s">
        <v>225</v>
      </c>
      <c r="I196" s="4"/>
      <c r="J196" s="4"/>
      <c r="K196" s="4">
        <v>202</v>
      </c>
      <c r="L196" s="4">
        <v>2</v>
      </c>
      <c r="M196" s="4">
        <v>3</v>
      </c>
      <c r="N196" s="4" t="s">
        <v>6</v>
      </c>
      <c r="O196" s="4">
        <v>0</v>
      </c>
      <c r="P196" s="4"/>
      <c r="Q196" s="4"/>
      <c r="R196" s="4"/>
      <c r="S196" s="4"/>
      <c r="T196" s="4"/>
      <c r="U196" s="4"/>
      <c r="V196" s="4"/>
      <c r="W196" s="4">
        <v>1459657</v>
      </c>
      <c r="X196" s="4">
        <v>1</v>
      </c>
      <c r="Y196" s="4">
        <v>1459657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222</v>
      </c>
      <c r="F197" s="4">
        <f>ROUND(Source!AO193,O197)</f>
        <v>0</v>
      </c>
      <c r="G197" s="4" t="s">
        <v>226</v>
      </c>
      <c r="H197" s="4" t="s">
        <v>227</v>
      </c>
      <c r="I197" s="4"/>
      <c r="J197" s="4"/>
      <c r="K197" s="4">
        <v>222</v>
      </c>
      <c r="L197" s="4">
        <v>3</v>
      </c>
      <c r="M197" s="4">
        <v>3</v>
      </c>
      <c r="N197" s="4" t="s">
        <v>6</v>
      </c>
      <c r="O197" s="4">
        <v>0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225</v>
      </c>
      <c r="F198" s="4">
        <f>ROUND(Source!AV193,O198)</f>
        <v>1459657</v>
      </c>
      <c r="G198" s="4" t="s">
        <v>228</v>
      </c>
      <c r="H198" s="4" t="s">
        <v>229</v>
      </c>
      <c r="I198" s="4"/>
      <c r="J198" s="4"/>
      <c r="K198" s="4">
        <v>225</v>
      </c>
      <c r="L198" s="4">
        <v>4</v>
      </c>
      <c r="M198" s="4">
        <v>3</v>
      </c>
      <c r="N198" s="4" t="s">
        <v>6</v>
      </c>
      <c r="O198" s="4">
        <v>0</v>
      </c>
      <c r="P198" s="4"/>
      <c r="Q198" s="4"/>
      <c r="R198" s="4"/>
      <c r="S198" s="4"/>
      <c r="T198" s="4"/>
      <c r="U198" s="4"/>
      <c r="V198" s="4"/>
      <c r="W198" s="4">
        <v>1459657</v>
      </c>
      <c r="X198" s="4">
        <v>1</v>
      </c>
      <c r="Y198" s="4">
        <v>1459657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226</v>
      </c>
      <c r="F199" s="4">
        <f>ROUND(Source!AW193,O199)</f>
        <v>1459657</v>
      </c>
      <c r="G199" s="4" t="s">
        <v>230</v>
      </c>
      <c r="H199" s="4" t="s">
        <v>231</v>
      </c>
      <c r="I199" s="4"/>
      <c r="J199" s="4"/>
      <c r="K199" s="4">
        <v>226</v>
      </c>
      <c r="L199" s="4">
        <v>5</v>
      </c>
      <c r="M199" s="4">
        <v>3</v>
      </c>
      <c r="N199" s="4" t="s">
        <v>6</v>
      </c>
      <c r="O199" s="4">
        <v>0</v>
      </c>
      <c r="P199" s="4"/>
      <c r="Q199" s="4"/>
      <c r="R199" s="4"/>
      <c r="S199" s="4"/>
      <c r="T199" s="4"/>
      <c r="U199" s="4"/>
      <c r="V199" s="4"/>
      <c r="W199" s="4">
        <v>1459657</v>
      </c>
      <c r="X199" s="4">
        <v>1</v>
      </c>
      <c r="Y199" s="4">
        <v>1459657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227</v>
      </c>
      <c r="F200" s="4">
        <f>ROUND(Source!AX193,O200)</f>
        <v>0</v>
      </c>
      <c r="G200" s="4" t="s">
        <v>232</v>
      </c>
      <c r="H200" s="4" t="s">
        <v>233</v>
      </c>
      <c r="I200" s="4"/>
      <c r="J200" s="4"/>
      <c r="K200" s="4">
        <v>227</v>
      </c>
      <c r="L200" s="4">
        <v>6</v>
      </c>
      <c r="M200" s="4">
        <v>3</v>
      </c>
      <c r="N200" s="4" t="s">
        <v>6</v>
      </c>
      <c r="O200" s="4">
        <v>0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228</v>
      </c>
      <c r="F201" s="4">
        <f>ROUND(Source!AY193,O201)</f>
        <v>1459657</v>
      </c>
      <c r="G201" s="4" t="s">
        <v>234</v>
      </c>
      <c r="H201" s="4" t="s">
        <v>235</v>
      </c>
      <c r="I201" s="4"/>
      <c r="J201" s="4"/>
      <c r="K201" s="4">
        <v>228</v>
      </c>
      <c r="L201" s="4">
        <v>7</v>
      </c>
      <c r="M201" s="4">
        <v>3</v>
      </c>
      <c r="N201" s="4" t="s">
        <v>6</v>
      </c>
      <c r="O201" s="4">
        <v>0</v>
      </c>
      <c r="P201" s="4"/>
      <c r="Q201" s="4"/>
      <c r="R201" s="4"/>
      <c r="S201" s="4"/>
      <c r="T201" s="4"/>
      <c r="U201" s="4"/>
      <c r="V201" s="4"/>
      <c r="W201" s="4">
        <v>1459657</v>
      </c>
      <c r="X201" s="4">
        <v>1</v>
      </c>
      <c r="Y201" s="4">
        <v>1459657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216</v>
      </c>
      <c r="F202" s="4">
        <f>ROUND(Source!AP193,O202)</f>
        <v>0</v>
      </c>
      <c r="G202" s="4" t="s">
        <v>236</v>
      </c>
      <c r="H202" s="4" t="s">
        <v>237</v>
      </c>
      <c r="I202" s="4"/>
      <c r="J202" s="4"/>
      <c r="K202" s="4">
        <v>216</v>
      </c>
      <c r="L202" s="4">
        <v>8</v>
      </c>
      <c r="M202" s="4">
        <v>3</v>
      </c>
      <c r="N202" s="4" t="s">
        <v>6</v>
      </c>
      <c r="O202" s="4">
        <v>0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223</v>
      </c>
      <c r="F203" s="4">
        <f>ROUND(Source!AQ193,O203)</f>
        <v>0</v>
      </c>
      <c r="G203" s="4" t="s">
        <v>238</v>
      </c>
      <c r="H203" s="4" t="s">
        <v>239</v>
      </c>
      <c r="I203" s="4"/>
      <c r="J203" s="4"/>
      <c r="K203" s="4">
        <v>223</v>
      </c>
      <c r="L203" s="4">
        <v>9</v>
      </c>
      <c r="M203" s="4">
        <v>3</v>
      </c>
      <c r="N203" s="4" t="s">
        <v>6</v>
      </c>
      <c r="O203" s="4">
        <v>0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229</v>
      </c>
      <c r="F204" s="4">
        <f>ROUND(Source!AZ193,O204)</f>
        <v>0</v>
      </c>
      <c r="G204" s="4" t="s">
        <v>240</v>
      </c>
      <c r="H204" s="4" t="s">
        <v>241</v>
      </c>
      <c r="I204" s="4"/>
      <c r="J204" s="4"/>
      <c r="K204" s="4">
        <v>229</v>
      </c>
      <c r="L204" s="4">
        <v>10</v>
      </c>
      <c r="M204" s="4">
        <v>3</v>
      </c>
      <c r="N204" s="4" t="s">
        <v>6</v>
      </c>
      <c r="O204" s="4">
        <v>0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203</v>
      </c>
      <c r="F205" s="4">
        <f>ROUND(Source!Q193,O205)</f>
        <v>90679</v>
      </c>
      <c r="G205" s="4" t="s">
        <v>242</v>
      </c>
      <c r="H205" s="4" t="s">
        <v>243</v>
      </c>
      <c r="I205" s="4"/>
      <c r="J205" s="4"/>
      <c r="K205" s="4">
        <v>203</v>
      </c>
      <c r="L205" s="4">
        <v>11</v>
      </c>
      <c r="M205" s="4">
        <v>3</v>
      </c>
      <c r="N205" s="4" t="s">
        <v>6</v>
      </c>
      <c r="O205" s="4">
        <v>0</v>
      </c>
      <c r="P205" s="4"/>
      <c r="Q205" s="4"/>
      <c r="R205" s="4"/>
      <c r="S205" s="4"/>
      <c r="T205" s="4"/>
      <c r="U205" s="4"/>
      <c r="V205" s="4"/>
      <c r="W205" s="4">
        <v>90679</v>
      </c>
      <c r="X205" s="4">
        <v>1</v>
      </c>
      <c r="Y205" s="4">
        <v>90679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231</v>
      </c>
      <c r="F206" s="4">
        <f>ROUND(Source!BB193,O206)</f>
        <v>0</v>
      </c>
      <c r="G206" s="4" t="s">
        <v>244</v>
      </c>
      <c r="H206" s="4" t="s">
        <v>245</v>
      </c>
      <c r="I206" s="4"/>
      <c r="J206" s="4"/>
      <c r="K206" s="4">
        <v>231</v>
      </c>
      <c r="L206" s="4">
        <v>12</v>
      </c>
      <c r="M206" s="4">
        <v>3</v>
      </c>
      <c r="N206" s="4" t="s">
        <v>6</v>
      </c>
      <c r="O206" s="4">
        <v>0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204</v>
      </c>
      <c r="F207" s="4">
        <f>ROUND(Source!R193,O207)</f>
        <v>39028</v>
      </c>
      <c r="G207" s="4" t="s">
        <v>246</v>
      </c>
      <c r="H207" s="4" t="s">
        <v>247</v>
      </c>
      <c r="I207" s="4"/>
      <c r="J207" s="4"/>
      <c r="K207" s="4">
        <v>204</v>
      </c>
      <c r="L207" s="4">
        <v>13</v>
      </c>
      <c r="M207" s="4">
        <v>3</v>
      </c>
      <c r="N207" s="4" t="s">
        <v>6</v>
      </c>
      <c r="O207" s="4">
        <v>0</v>
      </c>
      <c r="P207" s="4"/>
      <c r="Q207" s="4"/>
      <c r="R207" s="4"/>
      <c r="S207" s="4"/>
      <c r="T207" s="4"/>
      <c r="U207" s="4"/>
      <c r="V207" s="4"/>
      <c r="W207" s="4">
        <v>39028</v>
      </c>
      <c r="X207" s="4">
        <v>1</v>
      </c>
      <c r="Y207" s="4">
        <v>39028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205</v>
      </c>
      <c r="F208" s="4">
        <f>ROUND(Source!S193,O208)</f>
        <v>429100</v>
      </c>
      <c r="G208" s="4" t="s">
        <v>248</v>
      </c>
      <c r="H208" s="4" t="s">
        <v>249</v>
      </c>
      <c r="I208" s="4"/>
      <c r="J208" s="4"/>
      <c r="K208" s="4">
        <v>205</v>
      </c>
      <c r="L208" s="4">
        <v>14</v>
      </c>
      <c r="M208" s="4">
        <v>3</v>
      </c>
      <c r="N208" s="4" t="s">
        <v>6</v>
      </c>
      <c r="O208" s="4">
        <v>0</v>
      </c>
      <c r="P208" s="4"/>
      <c r="Q208" s="4"/>
      <c r="R208" s="4"/>
      <c r="S208" s="4"/>
      <c r="T208" s="4"/>
      <c r="U208" s="4"/>
      <c r="V208" s="4"/>
      <c r="W208" s="4">
        <v>429100</v>
      </c>
      <c r="X208" s="4">
        <v>1</v>
      </c>
      <c r="Y208" s="4">
        <v>429100</v>
      </c>
      <c r="Z208" s="4"/>
      <c r="AA208" s="4"/>
      <c r="AB208" s="4"/>
    </row>
    <row r="209" spans="1:88" x14ac:dyDescent="0.2">
      <c r="A209" s="4">
        <v>50</v>
      </c>
      <c r="B209" s="4">
        <v>0</v>
      </c>
      <c r="C209" s="4">
        <v>0</v>
      </c>
      <c r="D209" s="4">
        <v>1</v>
      </c>
      <c r="E209" s="4">
        <v>232</v>
      </c>
      <c r="F209" s="4">
        <f>ROUND(Source!BC193,O209)</f>
        <v>0</v>
      </c>
      <c r="G209" s="4" t="s">
        <v>250</v>
      </c>
      <c r="H209" s="4" t="s">
        <v>251</v>
      </c>
      <c r="I209" s="4"/>
      <c r="J209" s="4"/>
      <c r="K209" s="4">
        <v>232</v>
      </c>
      <c r="L209" s="4">
        <v>15</v>
      </c>
      <c r="M209" s="4">
        <v>3</v>
      </c>
      <c r="N209" s="4" t="s">
        <v>6</v>
      </c>
      <c r="O209" s="4">
        <v>0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88" x14ac:dyDescent="0.2">
      <c r="A210" s="4">
        <v>50</v>
      </c>
      <c r="B210" s="4">
        <v>0</v>
      </c>
      <c r="C210" s="4">
        <v>0</v>
      </c>
      <c r="D210" s="4">
        <v>1</v>
      </c>
      <c r="E210" s="4">
        <v>214</v>
      </c>
      <c r="F210" s="4">
        <f>ROUND(Source!AS193,O210)</f>
        <v>2775035</v>
      </c>
      <c r="G210" s="4" t="s">
        <v>252</v>
      </c>
      <c r="H210" s="4" t="s">
        <v>253</v>
      </c>
      <c r="I210" s="4"/>
      <c r="J210" s="4"/>
      <c r="K210" s="4">
        <v>214</v>
      </c>
      <c r="L210" s="4">
        <v>16</v>
      </c>
      <c r="M210" s="4">
        <v>3</v>
      </c>
      <c r="N210" s="4" t="s">
        <v>6</v>
      </c>
      <c r="O210" s="4">
        <v>0</v>
      </c>
      <c r="P210" s="4"/>
      <c r="Q210" s="4"/>
      <c r="R210" s="4"/>
      <c r="S210" s="4"/>
      <c r="T210" s="4"/>
      <c r="U210" s="4"/>
      <c r="V210" s="4"/>
      <c r="W210" s="4">
        <v>2775035</v>
      </c>
      <c r="X210" s="4">
        <v>1</v>
      </c>
      <c r="Y210" s="4">
        <v>2775035</v>
      </c>
      <c r="Z210" s="4"/>
      <c r="AA210" s="4"/>
      <c r="AB210" s="4"/>
    </row>
    <row r="211" spans="1:88" x14ac:dyDescent="0.2">
      <c r="A211" s="4">
        <v>50</v>
      </c>
      <c r="B211" s="4">
        <v>0</v>
      </c>
      <c r="C211" s="4">
        <v>0</v>
      </c>
      <c r="D211" s="4">
        <v>1</v>
      </c>
      <c r="E211" s="4">
        <v>215</v>
      </c>
      <c r="F211" s="4">
        <f>ROUND(Source!AT193,O211)</f>
        <v>0</v>
      </c>
      <c r="G211" s="4" t="s">
        <v>254</v>
      </c>
      <c r="H211" s="4" t="s">
        <v>255</v>
      </c>
      <c r="I211" s="4"/>
      <c r="J211" s="4"/>
      <c r="K211" s="4">
        <v>215</v>
      </c>
      <c r="L211" s="4">
        <v>17</v>
      </c>
      <c r="M211" s="4">
        <v>3</v>
      </c>
      <c r="N211" s="4" t="s">
        <v>6</v>
      </c>
      <c r="O211" s="4">
        <v>0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88" x14ac:dyDescent="0.2">
      <c r="A212" s="4">
        <v>50</v>
      </c>
      <c r="B212" s="4">
        <v>0</v>
      </c>
      <c r="C212" s="4">
        <v>0</v>
      </c>
      <c r="D212" s="4">
        <v>1</v>
      </c>
      <c r="E212" s="4">
        <v>217</v>
      </c>
      <c r="F212" s="4">
        <f>ROUND(Source!AU193,O212)</f>
        <v>0</v>
      </c>
      <c r="G212" s="4" t="s">
        <v>256</v>
      </c>
      <c r="H212" s="4" t="s">
        <v>257</v>
      </c>
      <c r="I212" s="4"/>
      <c r="J212" s="4"/>
      <c r="K212" s="4">
        <v>217</v>
      </c>
      <c r="L212" s="4">
        <v>18</v>
      </c>
      <c r="M212" s="4">
        <v>3</v>
      </c>
      <c r="N212" s="4" t="s">
        <v>6</v>
      </c>
      <c r="O212" s="4">
        <v>0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88" x14ac:dyDescent="0.2">
      <c r="A213" s="4">
        <v>50</v>
      </c>
      <c r="B213" s="4">
        <v>0</v>
      </c>
      <c r="C213" s="4">
        <v>0</v>
      </c>
      <c r="D213" s="4">
        <v>1</v>
      </c>
      <c r="E213" s="4">
        <v>230</v>
      </c>
      <c r="F213" s="4">
        <f>ROUND(Source!BA193,O213)</f>
        <v>0</v>
      </c>
      <c r="G213" s="4" t="s">
        <v>258</v>
      </c>
      <c r="H213" s="4" t="s">
        <v>259</v>
      </c>
      <c r="I213" s="4"/>
      <c r="J213" s="4"/>
      <c r="K213" s="4">
        <v>230</v>
      </c>
      <c r="L213" s="4">
        <v>19</v>
      </c>
      <c r="M213" s="4">
        <v>3</v>
      </c>
      <c r="N213" s="4" t="s">
        <v>6</v>
      </c>
      <c r="O213" s="4">
        <v>0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88" x14ac:dyDescent="0.2">
      <c r="A214" s="4">
        <v>50</v>
      </c>
      <c r="B214" s="4">
        <v>0</v>
      </c>
      <c r="C214" s="4">
        <v>0</v>
      </c>
      <c r="D214" s="4">
        <v>1</v>
      </c>
      <c r="E214" s="4">
        <v>206</v>
      </c>
      <c r="F214" s="4">
        <f>ROUND(Source!T193,O214)</f>
        <v>0</v>
      </c>
      <c r="G214" s="4" t="s">
        <v>260</v>
      </c>
      <c r="H214" s="4" t="s">
        <v>261</v>
      </c>
      <c r="I214" s="4"/>
      <c r="J214" s="4"/>
      <c r="K214" s="4">
        <v>206</v>
      </c>
      <c r="L214" s="4">
        <v>20</v>
      </c>
      <c r="M214" s="4">
        <v>3</v>
      </c>
      <c r="N214" s="4" t="s">
        <v>6</v>
      </c>
      <c r="O214" s="4">
        <v>0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88" x14ac:dyDescent="0.2">
      <c r="A215" s="4">
        <v>50</v>
      </c>
      <c r="B215" s="4">
        <v>0</v>
      </c>
      <c r="C215" s="4">
        <v>0</v>
      </c>
      <c r="D215" s="4">
        <v>1</v>
      </c>
      <c r="E215" s="4">
        <v>207</v>
      </c>
      <c r="F215" s="4">
        <f>ROUND(Source!U193,O215)</f>
        <v>1096.3414869999999</v>
      </c>
      <c r="G215" s="4" t="s">
        <v>262</v>
      </c>
      <c r="H215" s="4" t="s">
        <v>263</v>
      </c>
      <c r="I215" s="4"/>
      <c r="J215" s="4"/>
      <c r="K215" s="4">
        <v>207</v>
      </c>
      <c r="L215" s="4">
        <v>21</v>
      </c>
      <c r="M215" s="4">
        <v>3</v>
      </c>
      <c r="N215" s="4" t="s">
        <v>6</v>
      </c>
      <c r="O215" s="4">
        <v>7</v>
      </c>
      <c r="P215" s="4"/>
      <c r="Q215" s="4"/>
      <c r="R215" s="4"/>
      <c r="S215" s="4"/>
      <c r="T215" s="4"/>
      <c r="U215" s="4"/>
      <c r="V215" s="4"/>
      <c r="W215" s="4">
        <v>1096.3414869999999</v>
      </c>
      <c r="X215" s="4">
        <v>1</v>
      </c>
      <c r="Y215" s="4">
        <v>1096.3414869999999</v>
      </c>
      <c r="Z215" s="4"/>
      <c r="AA215" s="4"/>
      <c r="AB215" s="4"/>
    </row>
    <row r="216" spans="1:88" x14ac:dyDescent="0.2">
      <c r="A216" s="4">
        <v>50</v>
      </c>
      <c r="B216" s="4">
        <v>0</v>
      </c>
      <c r="C216" s="4">
        <v>0</v>
      </c>
      <c r="D216" s="4">
        <v>1</v>
      </c>
      <c r="E216" s="4">
        <v>208</v>
      </c>
      <c r="F216" s="4">
        <f>ROUND(Source!V193,O216)</f>
        <v>72.678866999999997</v>
      </c>
      <c r="G216" s="4" t="s">
        <v>264</v>
      </c>
      <c r="H216" s="4" t="s">
        <v>265</v>
      </c>
      <c r="I216" s="4"/>
      <c r="J216" s="4"/>
      <c r="K216" s="4">
        <v>208</v>
      </c>
      <c r="L216" s="4">
        <v>22</v>
      </c>
      <c r="M216" s="4">
        <v>3</v>
      </c>
      <c r="N216" s="4" t="s">
        <v>6</v>
      </c>
      <c r="O216" s="4">
        <v>7</v>
      </c>
      <c r="P216" s="4"/>
      <c r="Q216" s="4"/>
      <c r="R216" s="4"/>
      <c r="S216" s="4"/>
      <c r="T216" s="4"/>
      <c r="U216" s="4"/>
      <c r="V216" s="4"/>
      <c r="W216" s="4">
        <v>72.678866999999997</v>
      </c>
      <c r="X216" s="4">
        <v>1</v>
      </c>
      <c r="Y216" s="4">
        <v>72.678866999999997</v>
      </c>
      <c r="Z216" s="4"/>
      <c r="AA216" s="4"/>
      <c r="AB216" s="4"/>
    </row>
    <row r="217" spans="1:88" x14ac:dyDescent="0.2">
      <c r="A217" s="4">
        <v>50</v>
      </c>
      <c r="B217" s="4">
        <v>0</v>
      </c>
      <c r="C217" s="4">
        <v>0</v>
      </c>
      <c r="D217" s="4">
        <v>1</v>
      </c>
      <c r="E217" s="4">
        <v>209</v>
      </c>
      <c r="F217" s="4">
        <f>ROUND(Source!W193,O217)</f>
        <v>0</v>
      </c>
      <c r="G217" s="4" t="s">
        <v>266</v>
      </c>
      <c r="H217" s="4" t="s">
        <v>267</v>
      </c>
      <c r="I217" s="4"/>
      <c r="J217" s="4"/>
      <c r="K217" s="4">
        <v>209</v>
      </c>
      <c r="L217" s="4">
        <v>23</v>
      </c>
      <c r="M217" s="4">
        <v>3</v>
      </c>
      <c r="N217" s="4" t="s">
        <v>6</v>
      </c>
      <c r="O217" s="4">
        <v>0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88" x14ac:dyDescent="0.2">
      <c r="A218" s="4">
        <v>50</v>
      </c>
      <c r="B218" s="4">
        <v>0</v>
      </c>
      <c r="C218" s="4">
        <v>0</v>
      </c>
      <c r="D218" s="4">
        <v>1</v>
      </c>
      <c r="E218" s="4">
        <v>233</v>
      </c>
      <c r="F218" s="4">
        <f>ROUND(Source!BD193,O218)</f>
        <v>0</v>
      </c>
      <c r="G218" s="4" t="s">
        <v>268</v>
      </c>
      <c r="H218" s="4" t="s">
        <v>269</v>
      </c>
      <c r="I218" s="4"/>
      <c r="J218" s="4"/>
      <c r="K218" s="4">
        <v>233</v>
      </c>
      <c r="L218" s="4">
        <v>24</v>
      </c>
      <c r="M218" s="4">
        <v>3</v>
      </c>
      <c r="N218" s="4" t="s">
        <v>6</v>
      </c>
      <c r="O218" s="4">
        <v>0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88" x14ac:dyDescent="0.2">
      <c r="A219" s="4">
        <v>50</v>
      </c>
      <c r="B219" s="4">
        <v>0</v>
      </c>
      <c r="C219" s="4">
        <v>0</v>
      </c>
      <c r="D219" s="4">
        <v>1</v>
      </c>
      <c r="E219" s="4">
        <v>210</v>
      </c>
      <c r="F219" s="4">
        <f>ROUND(Source!X193,O219)</f>
        <v>510336</v>
      </c>
      <c r="G219" s="4" t="s">
        <v>270</v>
      </c>
      <c r="H219" s="4" t="s">
        <v>271</v>
      </c>
      <c r="I219" s="4"/>
      <c r="J219" s="4"/>
      <c r="K219" s="4">
        <v>210</v>
      </c>
      <c r="L219" s="4">
        <v>25</v>
      </c>
      <c r="M219" s="4">
        <v>3</v>
      </c>
      <c r="N219" s="4" t="s">
        <v>6</v>
      </c>
      <c r="O219" s="4">
        <v>0</v>
      </c>
      <c r="P219" s="4"/>
      <c r="Q219" s="4"/>
      <c r="R219" s="4"/>
      <c r="S219" s="4"/>
      <c r="T219" s="4"/>
      <c r="U219" s="4"/>
      <c r="V219" s="4"/>
      <c r="W219" s="4">
        <v>510336</v>
      </c>
      <c r="X219" s="4">
        <v>1</v>
      </c>
      <c r="Y219" s="4">
        <v>510336</v>
      </c>
      <c r="Z219" s="4"/>
      <c r="AA219" s="4"/>
      <c r="AB219" s="4"/>
    </row>
    <row r="220" spans="1:88" x14ac:dyDescent="0.2">
      <c r="A220" s="4">
        <v>50</v>
      </c>
      <c r="B220" s="4">
        <v>0</v>
      </c>
      <c r="C220" s="4">
        <v>0</v>
      </c>
      <c r="D220" s="4">
        <v>1</v>
      </c>
      <c r="E220" s="4">
        <v>211</v>
      </c>
      <c r="F220" s="4">
        <f>ROUND(Source!Y193,O220)</f>
        <v>285263</v>
      </c>
      <c r="G220" s="4" t="s">
        <v>272</v>
      </c>
      <c r="H220" s="4" t="s">
        <v>273</v>
      </c>
      <c r="I220" s="4"/>
      <c r="J220" s="4"/>
      <c r="K220" s="4">
        <v>211</v>
      </c>
      <c r="L220" s="4">
        <v>26</v>
      </c>
      <c r="M220" s="4">
        <v>3</v>
      </c>
      <c r="N220" s="4" t="s">
        <v>6</v>
      </c>
      <c r="O220" s="4">
        <v>0</v>
      </c>
      <c r="P220" s="4"/>
      <c r="Q220" s="4"/>
      <c r="R220" s="4"/>
      <c r="S220" s="4"/>
      <c r="T220" s="4"/>
      <c r="U220" s="4"/>
      <c r="V220" s="4"/>
      <c r="W220" s="4">
        <v>285263</v>
      </c>
      <c r="X220" s="4">
        <v>1</v>
      </c>
      <c r="Y220" s="4">
        <v>285263</v>
      </c>
      <c r="Z220" s="4"/>
      <c r="AA220" s="4"/>
      <c r="AB220" s="4"/>
    </row>
    <row r="221" spans="1:88" x14ac:dyDescent="0.2">
      <c r="A221" s="4">
        <v>50</v>
      </c>
      <c r="B221" s="4">
        <v>0</v>
      </c>
      <c r="C221" s="4">
        <v>0</v>
      </c>
      <c r="D221" s="4">
        <v>1</v>
      </c>
      <c r="E221" s="4">
        <v>224</v>
      </c>
      <c r="F221" s="4">
        <f>ROUND(Source!AR193,O221)</f>
        <v>2775035</v>
      </c>
      <c r="G221" s="4" t="s">
        <v>274</v>
      </c>
      <c r="H221" s="4" t="s">
        <v>275</v>
      </c>
      <c r="I221" s="4"/>
      <c r="J221" s="4"/>
      <c r="K221" s="4">
        <v>224</v>
      </c>
      <c r="L221" s="4">
        <v>27</v>
      </c>
      <c r="M221" s="4">
        <v>3</v>
      </c>
      <c r="N221" s="4" t="s">
        <v>6</v>
      </c>
      <c r="O221" s="4">
        <v>0</v>
      </c>
      <c r="P221" s="4"/>
      <c r="Q221" s="4"/>
      <c r="R221" s="4"/>
      <c r="S221" s="4"/>
      <c r="T221" s="4"/>
      <c r="U221" s="4"/>
      <c r="V221" s="4"/>
      <c r="W221" s="4">
        <v>2775035</v>
      </c>
      <c r="X221" s="4">
        <v>1</v>
      </c>
      <c r="Y221" s="4">
        <v>2775035</v>
      </c>
      <c r="Z221" s="4"/>
      <c r="AA221" s="4"/>
      <c r="AB221" s="4"/>
    </row>
    <row r="223" spans="1:88" x14ac:dyDescent="0.2">
      <c r="A223" s="1">
        <v>4</v>
      </c>
      <c r="B223" s="1">
        <v>1</v>
      </c>
      <c r="C223" s="1"/>
      <c r="D223" s="1">
        <f>ROW(A258)</f>
        <v>258</v>
      </c>
      <c r="E223" s="1"/>
      <c r="F223" s="1" t="s">
        <v>566</v>
      </c>
      <c r="G223" s="1" t="s">
        <v>566</v>
      </c>
      <c r="H223" s="1" t="s">
        <v>6</v>
      </c>
      <c r="I223" s="1">
        <v>0</v>
      </c>
      <c r="J223" s="1"/>
      <c r="K223" s="1">
        <v>-1</v>
      </c>
      <c r="L223" s="1"/>
      <c r="M223" s="1" t="s">
        <v>6</v>
      </c>
      <c r="N223" s="1"/>
      <c r="O223" s="1"/>
      <c r="P223" s="1"/>
      <c r="Q223" s="1"/>
      <c r="R223" s="1"/>
      <c r="S223" s="1">
        <v>0</v>
      </c>
      <c r="T223" s="1"/>
      <c r="U223" s="1" t="s">
        <v>6</v>
      </c>
      <c r="V223" s="1">
        <v>0</v>
      </c>
      <c r="W223" s="1"/>
      <c r="X223" s="1"/>
      <c r="Y223" s="1"/>
      <c r="Z223" s="1"/>
      <c r="AA223" s="1"/>
      <c r="AB223" s="1" t="s">
        <v>6</v>
      </c>
      <c r="AC223" s="1" t="s">
        <v>6</v>
      </c>
      <c r="AD223" s="1" t="s">
        <v>6</v>
      </c>
      <c r="AE223" s="1" t="s">
        <v>6</v>
      </c>
      <c r="AF223" s="1" t="s">
        <v>6</v>
      </c>
      <c r="AG223" s="1" t="s">
        <v>6</v>
      </c>
      <c r="AH223" s="1"/>
      <c r="AI223" s="1"/>
      <c r="AJ223" s="1"/>
      <c r="AK223" s="1"/>
      <c r="AL223" s="1"/>
      <c r="AM223" s="1"/>
      <c r="AN223" s="1"/>
      <c r="AO223" s="1"/>
      <c r="AP223" s="1" t="s">
        <v>6</v>
      </c>
      <c r="AQ223" s="1" t="s">
        <v>6</v>
      </c>
      <c r="AR223" s="1" t="s">
        <v>6</v>
      </c>
      <c r="AS223" s="1"/>
      <c r="AT223" s="1"/>
      <c r="AU223" s="1"/>
      <c r="AV223" s="1"/>
      <c r="AW223" s="1"/>
      <c r="AX223" s="1"/>
      <c r="AY223" s="1"/>
      <c r="AZ223" s="1" t="s">
        <v>6</v>
      </c>
      <c r="BA223" s="1"/>
      <c r="BB223" s="1" t="s">
        <v>6</v>
      </c>
      <c r="BC223" s="1" t="s">
        <v>6</v>
      </c>
      <c r="BD223" s="1" t="s">
        <v>6</v>
      </c>
      <c r="BE223" s="1" t="s">
        <v>6</v>
      </c>
      <c r="BF223" s="1" t="s">
        <v>6</v>
      </c>
      <c r="BG223" s="1" t="s">
        <v>6</v>
      </c>
      <c r="BH223" s="1" t="s">
        <v>6</v>
      </c>
      <c r="BI223" s="1" t="s">
        <v>6</v>
      </c>
      <c r="BJ223" s="1" t="s">
        <v>6</v>
      </c>
      <c r="BK223" s="1" t="s">
        <v>6</v>
      </c>
      <c r="BL223" s="1" t="s">
        <v>6</v>
      </c>
      <c r="BM223" s="1" t="s">
        <v>6</v>
      </c>
      <c r="BN223" s="1" t="s">
        <v>6</v>
      </c>
      <c r="BO223" s="1" t="s">
        <v>6</v>
      </c>
      <c r="BP223" s="1" t="s">
        <v>6</v>
      </c>
      <c r="BQ223" s="1"/>
      <c r="BR223" s="1"/>
      <c r="BS223" s="1"/>
      <c r="BT223" s="1"/>
      <c r="BU223" s="1"/>
      <c r="BV223" s="1"/>
      <c r="BW223" s="1"/>
      <c r="BX223" s="1">
        <v>0</v>
      </c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>
        <v>0</v>
      </c>
    </row>
    <row r="225" spans="1:247" x14ac:dyDescent="0.2">
      <c r="A225" s="2">
        <v>52</v>
      </c>
      <c r="B225" s="2">
        <f t="shared" ref="B225:G225" si="307">B258</f>
        <v>1</v>
      </c>
      <c r="C225" s="2">
        <f t="shared" si="307"/>
        <v>4</v>
      </c>
      <c r="D225" s="2">
        <f t="shared" si="307"/>
        <v>223</v>
      </c>
      <c r="E225" s="2">
        <f t="shared" si="307"/>
        <v>0</v>
      </c>
      <c r="F225" s="2" t="str">
        <f t="shared" si="307"/>
        <v>Приямки Прмк 1-3, Прм 4,5,6</v>
      </c>
      <c r="G225" s="2" t="str">
        <f t="shared" si="307"/>
        <v>Приямки Прмк 1-3, Прм 4,5,6</v>
      </c>
      <c r="H225" s="2"/>
      <c r="I225" s="2"/>
      <c r="J225" s="2"/>
      <c r="K225" s="2"/>
      <c r="L225" s="2"/>
      <c r="M225" s="2"/>
      <c r="N225" s="2"/>
      <c r="O225" s="2">
        <f t="shared" ref="O225:AT225" si="308">O258</f>
        <v>171370</v>
      </c>
      <c r="P225" s="2">
        <f t="shared" si="308"/>
        <v>141783</v>
      </c>
      <c r="Q225" s="2">
        <f t="shared" si="308"/>
        <v>5254</v>
      </c>
      <c r="R225" s="2">
        <f t="shared" si="308"/>
        <v>1683</v>
      </c>
      <c r="S225" s="2">
        <f t="shared" si="308"/>
        <v>24333</v>
      </c>
      <c r="T225" s="2">
        <f t="shared" si="308"/>
        <v>0</v>
      </c>
      <c r="U225" s="2">
        <f t="shared" si="308"/>
        <v>63.006644000000001</v>
      </c>
      <c r="V225" s="2">
        <f t="shared" si="308"/>
        <v>3.0297010000000002</v>
      </c>
      <c r="W225" s="2">
        <f t="shared" si="308"/>
        <v>0</v>
      </c>
      <c r="X225" s="2">
        <f t="shared" si="308"/>
        <v>27061</v>
      </c>
      <c r="Y225" s="2">
        <f t="shared" si="308"/>
        <v>15918</v>
      </c>
      <c r="Z225" s="2">
        <f t="shared" si="308"/>
        <v>0</v>
      </c>
      <c r="AA225" s="2">
        <f t="shared" si="308"/>
        <v>0</v>
      </c>
      <c r="AB225" s="2">
        <f t="shared" si="308"/>
        <v>171370</v>
      </c>
      <c r="AC225" s="2">
        <f t="shared" si="308"/>
        <v>141783</v>
      </c>
      <c r="AD225" s="2">
        <f t="shared" si="308"/>
        <v>5254</v>
      </c>
      <c r="AE225" s="2">
        <f t="shared" si="308"/>
        <v>1683</v>
      </c>
      <c r="AF225" s="2">
        <f t="shared" si="308"/>
        <v>24333</v>
      </c>
      <c r="AG225" s="2">
        <f t="shared" si="308"/>
        <v>0</v>
      </c>
      <c r="AH225" s="2">
        <f t="shared" si="308"/>
        <v>63.006644000000001</v>
      </c>
      <c r="AI225" s="2">
        <f t="shared" si="308"/>
        <v>3.0297010000000002</v>
      </c>
      <c r="AJ225" s="2">
        <f t="shared" si="308"/>
        <v>0</v>
      </c>
      <c r="AK225" s="2">
        <f t="shared" si="308"/>
        <v>27061</v>
      </c>
      <c r="AL225" s="2">
        <f t="shared" si="308"/>
        <v>15918</v>
      </c>
      <c r="AM225" s="2">
        <f t="shared" si="308"/>
        <v>0</v>
      </c>
      <c r="AN225" s="2">
        <f t="shared" si="308"/>
        <v>0</v>
      </c>
      <c r="AO225" s="2">
        <f t="shared" si="308"/>
        <v>0</v>
      </c>
      <c r="AP225" s="2">
        <f t="shared" si="308"/>
        <v>0</v>
      </c>
      <c r="AQ225" s="2">
        <f t="shared" si="308"/>
        <v>0</v>
      </c>
      <c r="AR225" s="2">
        <f t="shared" si="308"/>
        <v>214349</v>
      </c>
      <c r="AS225" s="2">
        <f t="shared" si="308"/>
        <v>214349</v>
      </c>
      <c r="AT225" s="2">
        <f t="shared" si="308"/>
        <v>0</v>
      </c>
      <c r="AU225" s="2">
        <f t="shared" ref="AU225:BZ225" si="309">AU258</f>
        <v>0</v>
      </c>
      <c r="AV225" s="2">
        <f t="shared" si="309"/>
        <v>141783</v>
      </c>
      <c r="AW225" s="2">
        <f t="shared" si="309"/>
        <v>141783</v>
      </c>
      <c r="AX225" s="2">
        <f t="shared" si="309"/>
        <v>0</v>
      </c>
      <c r="AY225" s="2">
        <f t="shared" si="309"/>
        <v>141783</v>
      </c>
      <c r="AZ225" s="2">
        <f t="shared" si="309"/>
        <v>0</v>
      </c>
      <c r="BA225" s="2">
        <f t="shared" si="309"/>
        <v>0</v>
      </c>
      <c r="BB225" s="2">
        <f t="shared" si="309"/>
        <v>0</v>
      </c>
      <c r="BC225" s="2">
        <f t="shared" si="309"/>
        <v>0</v>
      </c>
      <c r="BD225" s="2">
        <f t="shared" si="309"/>
        <v>0</v>
      </c>
      <c r="BE225" s="2">
        <f t="shared" si="309"/>
        <v>0</v>
      </c>
      <c r="BF225" s="2">
        <f t="shared" si="309"/>
        <v>0</v>
      </c>
      <c r="BG225" s="2">
        <f t="shared" si="309"/>
        <v>0</v>
      </c>
      <c r="BH225" s="2">
        <f t="shared" si="309"/>
        <v>0</v>
      </c>
      <c r="BI225" s="2">
        <f t="shared" si="309"/>
        <v>0</v>
      </c>
      <c r="BJ225" s="2">
        <f t="shared" si="309"/>
        <v>0</v>
      </c>
      <c r="BK225" s="2">
        <f t="shared" si="309"/>
        <v>0</v>
      </c>
      <c r="BL225" s="2">
        <f t="shared" si="309"/>
        <v>0</v>
      </c>
      <c r="BM225" s="2">
        <f t="shared" si="309"/>
        <v>0</v>
      </c>
      <c r="BN225" s="2">
        <f t="shared" si="309"/>
        <v>0</v>
      </c>
      <c r="BO225" s="2">
        <f t="shared" si="309"/>
        <v>0</v>
      </c>
      <c r="BP225" s="2">
        <f t="shared" si="309"/>
        <v>0</v>
      </c>
      <c r="BQ225" s="2">
        <f t="shared" si="309"/>
        <v>0</v>
      </c>
      <c r="BR225" s="2">
        <f t="shared" si="309"/>
        <v>0</v>
      </c>
      <c r="BS225" s="2">
        <f t="shared" si="309"/>
        <v>0</v>
      </c>
      <c r="BT225" s="2">
        <f t="shared" si="309"/>
        <v>0</v>
      </c>
      <c r="BU225" s="2">
        <f t="shared" si="309"/>
        <v>0</v>
      </c>
      <c r="BV225" s="2">
        <f t="shared" si="309"/>
        <v>0</v>
      </c>
      <c r="BW225" s="2">
        <f t="shared" si="309"/>
        <v>0</v>
      </c>
      <c r="BX225" s="2">
        <f t="shared" si="309"/>
        <v>0</v>
      </c>
      <c r="BY225" s="2">
        <f t="shared" si="309"/>
        <v>0</v>
      </c>
      <c r="BZ225" s="2">
        <f t="shared" si="309"/>
        <v>0</v>
      </c>
      <c r="CA225" s="2">
        <f t="shared" ref="CA225:DF225" si="310">CA258</f>
        <v>214349</v>
      </c>
      <c r="CB225" s="2">
        <f t="shared" si="310"/>
        <v>214349</v>
      </c>
      <c r="CC225" s="2">
        <f t="shared" si="310"/>
        <v>0</v>
      </c>
      <c r="CD225" s="2">
        <f t="shared" si="310"/>
        <v>0</v>
      </c>
      <c r="CE225" s="2">
        <f t="shared" si="310"/>
        <v>141783</v>
      </c>
      <c r="CF225" s="2">
        <f t="shared" si="310"/>
        <v>141783</v>
      </c>
      <c r="CG225" s="2">
        <f t="shared" si="310"/>
        <v>0</v>
      </c>
      <c r="CH225" s="2">
        <f t="shared" si="310"/>
        <v>141783</v>
      </c>
      <c r="CI225" s="2">
        <f t="shared" si="310"/>
        <v>0</v>
      </c>
      <c r="CJ225" s="2">
        <f t="shared" si="310"/>
        <v>0</v>
      </c>
      <c r="CK225" s="2">
        <f t="shared" si="310"/>
        <v>0</v>
      </c>
      <c r="CL225" s="2">
        <f t="shared" si="310"/>
        <v>0</v>
      </c>
      <c r="CM225" s="2">
        <f t="shared" si="310"/>
        <v>0</v>
      </c>
      <c r="CN225" s="2">
        <f t="shared" si="310"/>
        <v>0</v>
      </c>
      <c r="CO225" s="2">
        <f t="shared" si="310"/>
        <v>0</v>
      </c>
      <c r="CP225" s="2">
        <f t="shared" si="310"/>
        <v>0</v>
      </c>
      <c r="CQ225" s="2">
        <f t="shared" si="310"/>
        <v>0</v>
      </c>
      <c r="CR225" s="2">
        <f t="shared" si="310"/>
        <v>0</v>
      </c>
      <c r="CS225" s="2">
        <f t="shared" si="310"/>
        <v>0</v>
      </c>
      <c r="CT225" s="2">
        <f t="shared" si="310"/>
        <v>0</v>
      </c>
      <c r="CU225" s="2">
        <f t="shared" si="310"/>
        <v>0</v>
      </c>
      <c r="CV225" s="2">
        <f t="shared" si="310"/>
        <v>0</v>
      </c>
      <c r="CW225" s="2">
        <f t="shared" si="310"/>
        <v>0</v>
      </c>
      <c r="CX225" s="2">
        <f t="shared" si="310"/>
        <v>0</v>
      </c>
      <c r="CY225" s="2">
        <f t="shared" si="310"/>
        <v>0</v>
      </c>
      <c r="CZ225" s="2">
        <f t="shared" si="310"/>
        <v>0</v>
      </c>
      <c r="DA225" s="2">
        <f t="shared" si="310"/>
        <v>0</v>
      </c>
      <c r="DB225" s="2">
        <f t="shared" si="310"/>
        <v>0</v>
      </c>
      <c r="DC225" s="2">
        <f t="shared" si="310"/>
        <v>0</v>
      </c>
      <c r="DD225" s="2">
        <f t="shared" si="310"/>
        <v>0</v>
      </c>
      <c r="DE225" s="2">
        <f t="shared" si="310"/>
        <v>0</v>
      </c>
      <c r="DF225" s="2">
        <f t="shared" si="310"/>
        <v>0</v>
      </c>
      <c r="DG225" s="3">
        <f t="shared" ref="DG225:EL225" si="311">DG258</f>
        <v>0</v>
      </c>
      <c r="DH225" s="3">
        <f t="shared" si="311"/>
        <v>0</v>
      </c>
      <c r="DI225" s="3">
        <f t="shared" si="311"/>
        <v>0</v>
      </c>
      <c r="DJ225" s="3">
        <f t="shared" si="311"/>
        <v>0</v>
      </c>
      <c r="DK225" s="3">
        <f t="shared" si="311"/>
        <v>0</v>
      </c>
      <c r="DL225" s="3">
        <f t="shared" si="311"/>
        <v>0</v>
      </c>
      <c r="DM225" s="3">
        <f t="shared" si="311"/>
        <v>0</v>
      </c>
      <c r="DN225" s="3">
        <f t="shared" si="311"/>
        <v>0</v>
      </c>
      <c r="DO225" s="3">
        <f t="shared" si="311"/>
        <v>0</v>
      </c>
      <c r="DP225" s="3">
        <f t="shared" si="311"/>
        <v>0</v>
      </c>
      <c r="DQ225" s="3">
        <f t="shared" si="311"/>
        <v>0</v>
      </c>
      <c r="DR225" s="3">
        <f t="shared" si="311"/>
        <v>0</v>
      </c>
      <c r="DS225" s="3">
        <f t="shared" si="311"/>
        <v>0</v>
      </c>
      <c r="DT225" s="3">
        <f t="shared" si="311"/>
        <v>0</v>
      </c>
      <c r="DU225" s="3">
        <f t="shared" si="311"/>
        <v>0</v>
      </c>
      <c r="DV225" s="3">
        <f t="shared" si="311"/>
        <v>0</v>
      </c>
      <c r="DW225" s="3">
        <f t="shared" si="311"/>
        <v>0</v>
      </c>
      <c r="DX225" s="3">
        <f t="shared" si="311"/>
        <v>0</v>
      </c>
      <c r="DY225" s="3">
        <f t="shared" si="311"/>
        <v>0</v>
      </c>
      <c r="DZ225" s="3">
        <f t="shared" si="311"/>
        <v>0</v>
      </c>
      <c r="EA225" s="3">
        <f t="shared" si="311"/>
        <v>0</v>
      </c>
      <c r="EB225" s="3">
        <f t="shared" si="311"/>
        <v>0</v>
      </c>
      <c r="EC225" s="3">
        <f t="shared" si="311"/>
        <v>0</v>
      </c>
      <c r="ED225" s="3">
        <f t="shared" si="311"/>
        <v>0</v>
      </c>
      <c r="EE225" s="3">
        <f t="shared" si="311"/>
        <v>0</v>
      </c>
      <c r="EF225" s="3">
        <f t="shared" si="311"/>
        <v>0</v>
      </c>
      <c r="EG225" s="3">
        <f t="shared" si="311"/>
        <v>0</v>
      </c>
      <c r="EH225" s="3">
        <f t="shared" si="311"/>
        <v>0</v>
      </c>
      <c r="EI225" s="3">
        <f t="shared" si="311"/>
        <v>0</v>
      </c>
      <c r="EJ225" s="3">
        <f t="shared" si="311"/>
        <v>0</v>
      </c>
      <c r="EK225" s="3">
        <f t="shared" si="311"/>
        <v>0</v>
      </c>
      <c r="EL225" s="3">
        <f t="shared" si="311"/>
        <v>0</v>
      </c>
      <c r="EM225" s="3">
        <f t="shared" ref="EM225:FR225" si="312">EM258</f>
        <v>0</v>
      </c>
      <c r="EN225" s="3">
        <f t="shared" si="312"/>
        <v>0</v>
      </c>
      <c r="EO225" s="3">
        <f t="shared" si="312"/>
        <v>0</v>
      </c>
      <c r="EP225" s="3">
        <f t="shared" si="312"/>
        <v>0</v>
      </c>
      <c r="EQ225" s="3">
        <f t="shared" si="312"/>
        <v>0</v>
      </c>
      <c r="ER225" s="3">
        <f t="shared" si="312"/>
        <v>0</v>
      </c>
      <c r="ES225" s="3">
        <f t="shared" si="312"/>
        <v>0</v>
      </c>
      <c r="ET225" s="3">
        <f t="shared" si="312"/>
        <v>0</v>
      </c>
      <c r="EU225" s="3">
        <f t="shared" si="312"/>
        <v>0</v>
      </c>
      <c r="EV225" s="3">
        <f t="shared" si="312"/>
        <v>0</v>
      </c>
      <c r="EW225" s="3">
        <f t="shared" si="312"/>
        <v>0</v>
      </c>
      <c r="EX225" s="3">
        <f t="shared" si="312"/>
        <v>0</v>
      </c>
      <c r="EY225" s="3">
        <f t="shared" si="312"/>
        <v>0</v>
      </c>
      <c r="EZ225" s="3">
        <f t="shared" si="312"/>
        <v>0</v>
      </c>
      <c r="FA225" s="3">
        <f t="shared" si="312"/>
        <v>0</v>
      </c>
      <c r="FB225" s="3">
        <f t="shared" si="312"/>
        <v>0</v>
      </c>
      <c r="FC225" s="3">
        <f t="shared" si="312"/>
        <v>0</v>
      </c>
      <c r="FD225" s="3">
        <f t="shared" si="312"/>
        <v>0</v>
      </c>
      <c r="FE225" s="3">
        <f t="shared" si="312"/>
        <v>0</v>
      </c>
      <c r="FF225" s="3">
        <f t="shared" si="312"/>
        <v>0</v>
      </c>
      <c r="FG225" s="3">
        <f t="shared" si="312"/>
        <v>0</v>
      </c>
      <c r="FH225" s="3">
        <f t="shared" si="312"/>
        <v>0</v>
      </c>
      <c r="FI225" s="3">
        <f t="shared" si="312"/>
        <v>0</v>
      </c>
      <c r="FJ225" s="3">
        <f t="shared" si="312"/>
        <v>0</v>
      </c>
      <c r="FK225" s="3">
        <f t="shared" si="312"/>
        <v>0</v>
      </c>
      <c r="FL225" s="3">
        <f t="shared" si="312"/>
        <v>0</v>
      </c>
      <c r="FM225" s="3">
        <f t="shared" si="312"/>
        <v>0</v>
      </c>
      <c r="FN225" s="3">
        <f t="shared" si="312"/>
        <v>0</v>
      </c>
      <c r="FO225" s="3">
        <f t="shared" si="312"/>
        <v>0</v>
      </c>
      <c r="FP225" s="3">
        <f t="shared" si="312"/>
        <v>0</v>
      </c>
      <c r="FQ225" s="3">
        <f t="shared" si="312"/>
        <v>0</v>
      </c>
      <c r="FR225" s="3">
        <f t="shared" si="312"/>
        <v>0</v>
      </c>
      <c r="FS225" s="3">
        <f t="shared" ref="FS225:GX225" si="313">FS258</f>
        <v>0</v>
      </c>
      <c r="FT225" s="3">
        <f t="shared" si="313"/>
        <v>0</v>
      </c>
      <c r="FU225" s="3">
        <f t="shared" si="313"/>
        <v>0</v>
      </c>
      <c r="FV225" s="3">
        <f t="shared" si="313"/>
        <v>0</v>
      </c>
      <c r="FW225" s="3">
        <f t="shared" si="313"/>
        <v>0</v>
      </c>
      <c r="FX225" s="3">
        <f t="shared" si="313"/>
        <v>0</v>
      </c>
      <c r="FY225" s="3">
        <f t="shared" si="313"/>
        <v>0</v>
      </c>
      <c r="FZ225" s="3">
        <f t="shared" si="313"/>
        <v>0</v>
      </c>
      <c r="GA225" s="3">
        <f t="shared" si="313"/>
        <v>0</v>
      </c>
      <c r="GB225" s="3">
        <f t="shared" si="313"/>
        <v>0</v>
      </c>
      <c r="GC225" s="3">
        <f t="shared" si="313"/>
        <v>0</v>
      </c>
      <c r="GD225" s="3">
        <f t="shared" si="313"/>
        <v>0</v>
      </c>
      <c r="GE225" s="3">
        <f t="shared" si="313"/>
        <v>0</v>
      </c>
      <c r="GF225" s="3">
        <f t="shared" si="313"/>
        <v>0</v>
      </c>
      <c r="GG225" s="3">
        <f t="shared" si="313"/>
        <v>0</v>
      </c>
      <c r="GH225" s="3">
        <f t="shared" si="313"/>
        <v>0</v>
      </c>
      <c r="GI225" s="3">
        <f t="shared" si="313"/>
        <v>0</v>
      </c>
      <c r="GJ225" s="3">
        <f t="shared" si="313"/>
        <v>0</v>
      </c>
      <c r="GK225" s="3">
        <f t="shared" si="313"/>
        <v>0</v>
      </c>
      <c r="GL225" s="3">
        <f t="shared" si="313"/>
        <v>0</v>
      </c>
      <c r="GM225" s="3">
        <f t="shared" si="313"/>
        <v>0</v>
      </c>
      <c r="GN225" s="3">
        <f t="shared" si="313"/>
        <v>0</v>
      </c>
      <c r="GO225" s="3">
        <f t="shared" si="313"/>
        <v>0</v>
      </c>
      <c r="GP225" s="3">
        <f t="shared" si="313"/>
        <v>0</v>
      </c>
      <c r="GQ225" s="3">
        <f t="shared" si="313"/>
        <v>0</v>
      </c>
      <c r="GR225" s="3">
        <f t="shared" si="313"/>
        <v>0</v>
      </c>
      <c r="GS225" s="3">
        <f t="shared" si="313"/>
        <v>0</v>
      </c>
      <c r="GT225" s="3">
        <f t="shared" si="313"/>
        <v>0</v>
      </c>
      <c r="GU225" s="3">
        <f t="shared" si="313"/>
        <v>0</v>
      </c>
      <c r="GV225" s="3">
        <f t="shared" si="313"/>
        <v>0</v>
      </c>
      <c r="GW225" s="3">
        <f t="shared" si="313"/>
        <v>0</v>
      </c>
      <c r="GX225" s="3">
        <f t="shared" si="313"/>
        <v>0</v>
      </c>
    </row>
    <row r="227" spans="1:247" x14ac:dyDescent="0.2">
      <c r="A227">
        <v>17</v>
      </c>
      <c r="B227">
        <v>1</v>
      </c>
      <c r="C227">
        <f>ROW(SmtRes!A360)</f>
        <v>360</v>
      </c>
      <c r="D227">
        <f>ROW(EtalonRes!A347)</f>
        <v>347</v>
      </c>
      <c r="E227" t="s">
        <v>567</v>
      </c>
      <c r="F227" t="s">
        <v>278</v>
      </c>
      <c r="G227" t="s">
        <v>568</v>
      </c>
      <c r="H227" t="s">
        <v>34</v>
      </c>
      <c r="I227">
        <v>0.67500000000000004</v>
      </c>
      <c r="J227">
        <v>0</v>
      </c>
      <c r="K227">
        <v>0.67500000000000004</v>
      </c>
      <c r="O227">
        <f t="shared" ref="O227:O256" si="314">ROUND(CP227,0)</f>
        <v>1073</v>
      </c>
      <c r="P227">
        <f t="shared" ref="P227:P256" si="315">ROUND(CQ227*I227,0)</f>
        <v>2</v>
      </c>
      <c r="Q227">
        <f t="shared" ref="Q227:Q256" si="316">ROUND(CR227*I227,0)</f>
        <v>289</v>
      </c>
      <c r="R227">
        <f t="shared" ref="R227:R256" si="317">ROUND(CS227*I227,0)</f>
        <v>91</v>
      </c>
      <c r="S227">
        <f t="shared" ref="S227:S256" si="318">ROUND(CT227*I227,0)</f>
        <v>782</v>
      </c>
      <c r="T227">
        <f t="shared" ref="T227:T256" si="319">ROUND(CU227*I227,0)</f>
        <v>0</v>
      </c>
      <c r="U227">
        <f t="shared" ref="U227:U256" si="320">ROUND(CV227*I227,7)</f>
        <v>2.0182500000000001</v>
      </c>
      <c r="V227">
        <f t="shared" ref="V227:V256" si="321">ROUND(CW227*I227,7)</f>
        <v>0.20250000000000001</v>
      </c>
      <c r="W227">
        <f t="shared" ref="W227:W256" si="322">ROUND(CX227*I227,0)</f>
        <v>0</v>
      </c>
      <c r="X227">
        <f t="shared" ref="X227:X256" si="323">ROUND(CY227,0)</f>
        <v>978</v>
      </c>
      <c r="Y227">
        <f t="shared" ref="Y227:Y256" si="324">ROUND(CZ227,0)</f>
        <v>567</v>
      </c>
      <c r="AA227">
        <v>92806356</v>
      </c>
      <c r="AB227">
        <f t="shared" ref="AB227:AB256" si="325">ROUND((AC227+AD227+AF227),2)</f>
        <v>53.44</v>
      </c>
      <c r="AC227">
        <f t="shared" ref="AC227:AC256" si="326">ROUND((ES227),2)</f>
        <v>0.37</v>
      </c>
      <c r="AD227">
        <f t="shared" ref="AD227:AD256" si="327">ROUND((((ET227)-(EU227))+AE227),2)</f>
        <v>27.24</v>
      </c>
      <c r="AE227">
        <f t="shared" ref="AE227:AE256" si="328">ROUND((EU227),2)</f>
        <v>3.01</v>
      </c>
      <c r="AF227">
        <f t="shared" ref="AF227:AF256" si="329">ROUND((EV227),2)</f>
        <v>25.83</v>
      </c>
      <c r="AG227">
        <f t="shared" ref="AG227:AG256" si="330">ROUND((AP227),2)</f>
        <v>0</v>
      </c>
      <c r="AH227">
        <f t="shared" ref="AH227:AH256" si="331">(EW227)</f>
        <v>2.99</v>
      </c>
      <c r="AI227">
        <f t="shared" ref="AI227:AI256" si="332">(EX227)</f>
        <v>0.3</v>
      </c>
      <c r="AJ227">
        <f t="shared" ref="AJ227:AJ256" si="333">(AS227)</f>
        <v>0</v>
      </c>
      <c r="AK227">
        <v>53.44</v>
      </c>
      <c r="AL227">
        <v>0.37</v>
      </c>
      <c r="AM227">
        <v>27.24</v>
      </c>
      <c r="AN227">
        <v>3.01</v>
      </c>
      <c r="AO227">
        <v>25.83</v>
      </c>
      <c r="AP227">
        <v>0</v>
      </c>
      <c r="AQ227">
        <v>2.99</v>
      </c>
      <c r="AR227">
        <v>0.3</v>
      </c>
      <c r="AS227">
        <v>0</v>
      </c>
      <c r="AT227">
        <v>112</v>
      </c>
      <c r="AU227">
        <v>65</v>
      </c>
      <c r="AV227">
        <v>1</v>
      </c>
      <c r="AW227">
        <v>1</v>
      </c>
      <c r="AZ227">
        <v>1</v>
      </c>
      <c r="BA227">
        <v>44.85</v>
      </c>
      <c r="BB227">
        <v>15.72</v>
      </c>
      <c r="BC227">
        <v>9.92</v>
      </c>
      <c r="BD227" t="s">
        <v>6</v>
      </c>
      <c r="BE227" t="s">
        <v>6</v>
      </c>
      <c r="BF227" t="s">
        <v>6</v>
      </c>
      <c r="BG227" t="s">
        <v>6</v>
      </c>
      <c r="BH227">
        <v>0</v>
      </c>
      <c r="BI227">
        <v>1</v>
      </c>
      <c r="BJ227" t="s">
        <v>280</v>
      </c>
      <c r="BM227">
        <v>11001</v>
      </c>
      <c r="BN227">
        <v>0</v>
      </c>
      <c r="BO227" t="s">
        <v>6</v>
      </c>
      <c r="BP227">
        <v>0</v>
      </c>
      <c r="BQ227">
        <v>2</v>
      </c>
      <c r="BR227">
        <v>0</v>
      </c>
      <c r="BS227">
        <v>44.85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6</v>
      </c>
      <c r="BZ227">
        <v>112</v>
      </c>
      <c r="CA227">
        <v>65</v>
      </c>
      <c r="CB227" t="s">
        <v>6</v>
      </c>
      <c r="CE227">
        <v>0</v>
      </c>
      <c r="CF227">
        <v>0</v>
      </c>
      <c r="CG227">
        <v>0</v>
      </c>
      <c r="CM227">
        <v>0</v>
      </c>
      <c r="CN227" t="s">
        <v>6</v>
      </c>
      <c r="CO227">
        <v>0</v>
      </c>
      <c r="CP227">
        <f t="shared" ref="CP227:CP256" si="334">(P227+Q227+S227)</f>
        <v>1073</v>
      </c>
      <c r="CQ227">
        <f>AC227*BC227</f>
        <v>3.6703999999999999</v>
      </c>
      <c r="CR227">
        <f>AD227*BB227</f>
        <v>428.21280000000002</v>
      </c>
      <c r="CS227">
        <f t="shared" ref="CS227:CS256" si="335">AE227*BS227</f>
        <v>134.99850000000001</v>
      </c>
      <c r="CT227">
        <f t="shared" ref="CT227:CT256" si="336">AF227*BA227</f>
        <v>1158.4755</v>
      </c>
      <c r="CU227">
        <f t="shared" ref="CU227:CU256" si="337">AG227</f>
        <v>0</v>
      </c>
      <c r="CV227">
        <f t="shared" ref="CV227:CV256" si="338">AH227</f>
        <v>2.99</v>
      </c>
      <c r="CW227">
        <f t="shared" ref="CW227:CW256" si="339">AI227</f>
        <v>0.3</v>
      </c>
      <c r="CX227">
        <f t="shared" ref="CX227:CX256" si="340">AJ227</f>
        <v>0</v>
      </c>
      <c r="CY227">
        <f t="shared" ref="CY227:CY256" si="341">(((S227+R227)*AT227)/100)</f>
        <v>977.76</v>
      </c>
      <c r="CZ227">
        <f t="shared" ref="CZ227:CZ256" si="342">(((S227+R227)*AU227)/100)</f>
        <v>567.45000000000005</v>
      </c>
      <c r="DC227" t="s">
        <v>6</v>
      </c>
      <c r="DD227" t="s">
        <v>6</v>
      </c>
      <c r="DE227" t="s">
        <v>6</v>
      </c>
      <c r="DF227" t="s">
        <v>6</v>
      </c>
      <c r="DG227" t="s">
        <v>6</v>
      </c>
      <c r="DH227" t="s">
        <v>6</v>
      </c>
      <c r="DI227" t="s">
        <v>6</v>
      </c>
      <c r="DJ227" t="s">
        <v>6</v>
      </c>
      <c r="DK227" t="s">
        <v>6</v>
      </c>
      <c r="DL227" t="s">
        <v>6</v>
      </c>
      <c r="DM227" t="s">
        <v>6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34</v>
      </c>
      <c r="DW227" t="s">
        <v>34</v>
      </c>
      <c r="DX227">
        <v>1</v>
      </c>
      <c r="DZ227" t="s">
        <v>6</v>
      </c>
      <c r="EA227" t="s">
        <v>6</v>
      </c>
      <c r="EB227" t="s">
        <v>6</v>
      </c>
      <c r="EC227" t="s">
        <v>6</v>
      </c>
      <c r="EE227">
        <v>66434313</v>
      </c>
      <c r="EF227">
        <v>2</v>
      </c>
      <c r="EG227" t="s">
        <v>25</v>
      </c>
      <c r="EH227">
        <v>11</v>
      </c>
      <c r="EI227" t="s">
        <v>72</v>
      </c>
      <c r="EJ227">
        <v>1</v>
      </c>
      <c r="EK227">
        <v>11001</v>
      </c>
      <c r="EL227" t="s">
        <v>72</v>
      </c>
      <c r="EM227" t="s">
        <v>73</v>
      </c>
      <c r="EO227" t="s">
        <v>6</v>
      </c>
      <c r="EQ227">
        <v>1310720</v>
      </c>
      <c r="ER227">
        <v>53.44</v>
      </c>
      <c r="ES227">
        <v>0.37</v>
      </c>
      <c r="ET227">
        <v>27.24</v>
      </c>
      <c r="EU227">
        <v>3.01</v>
      </c>
      <c r="EV227">
        <v>25.83</v>
      </c>
      <c r="EW227">
        <v>2.99</v>
      </c>
      <c r="EX227">
        <v>0.3</v>
      </c>
      <c r="EY227">
        <v>0</v>
      </c>
      <c r="FQ227">
        <v>0</v>
      </c>
      <c r="FR227">
        <v>0</v>
      </c>
      <c r="FS227">
        <v>0</v>
      </c>
      <c r="FX227">
        <v>112</v>
      </c>
      <c r="FY227">
        <v>65</v>
      </c>
      <c r="GA227" t="s">
        <v>6</v>
      </c>
      <c r="GD227">
        <v>1</v>
      </c>
      <c r="GF227">
        <v>1625122708</v>
      </c>
      <c r="GG227">
        <v>2</v>
      </c>
      <c r="GH227">
        <v>1</v>
      </c>
      <c r="GI227">
        <v>4</v>
      </c>
      <c r="GJ227">
        <v>0</v>
      </c>
      <c r="GK227">
        <v>0</v>
      </c>
      <c r="GL227">
        <f t="shared" ref="GL227:GL256" si="343">ROUND(IF(AND(BH227=3,BI227=3,FS227&lt;&gt;0),P227,0),0)</f>
        <v>0</v>
      </c>
      <c r="GM227">
        <f t="shared" ref="GM227:GM256" si="344">ROUND(O227+X227+Y227,0)+GX227</f>
        <v>2618</v>
      </c>
      <c r="GN227">
        <f t="shared" ref="GN227:GN256" si="345">IF(OR(BI227=0,BI227=1),GM227-GX227,0)</f>
        <v>2618</v>
      </c>
      <c r="GO227">
        <f t="shared" ref="GO227:GO256" si="346">IF(BI227=2,GM227-GX227,0)</f>
        <v>0</v>
      </c>
      <c r="GP227">
        <f t="shared" ref="GP227:GP256" si="347">IF(BI227=4,GM227-GX227,0)</f>
        <v>0</v>
      </c>
      <c r="GR227">
        <v>0</v>
      </c>
      <c r="GS227">
        <v>3</v>
      </c>
      <c r="GT227">
        <v>0</v>
      </c>
      <c r="GU227" t="s">
        <v>6</v>
      </c>
      <c r="GV227">
        <f t="shared" ref="GV227:GV256" si="348">ROUND((GT227),2)</f>
        <v>0</v>
      </c>
      <c r="GW227">
        <v>1</v>
      </c>
      <c r="GX227">
        <f t="shared" ref="GX227:GX256" si="349">ROUND(HC227*I227,0)</f>
        <v>0</v>
      </c>
      <c r="HA227">
        <v>0</v>
      </c>
      <c r="HB227">
        <v>0</v>
      </c>
      <c r="HC227">
        <f t="shared" ref="HC227:HC256" si="350">GV227*GW227</f>
        <v>0</v>
      </c>
      <c r="HE227" t="s">
        <v>6</v>
      </c>
      <c r="HF227" t="s">
        <v>6</v>
      </c>
      <c r="HM227" t="s">
        <v>6</v>
      </c>
      <c r="HN227" t="s">
        <v>75</v>
      </c>
      <c r="HO227" t="s">
        <v>76</v>
      </c>
      <c r="HP227" t="s">
        <v>72</v>
      </c>
      <c r="HQ227" t="s">
        <v>72</v>
      </c>
      <c r="HS227">
        <v>0</v>
      </c>
      <c r="IK227">
        <v>0</v>
      </c>
    </row>
    <row r="228" spans="1:247" x14ac:dyDescent="0.2">
      <c r="A228">
        <v>18</v>
      </c>
      <c r="B228">
        <v>1</v>
      </c>
      <c r="C228">
        <v>360</v>
      </c>
      <c r="E228" t="s">
        <v>569</v>
      </c>
      <c r="F228" t="s">
        <v>282</v>
      </c>
      <c r="G228" t="s">
        <v>283</v>
      </c>
      <c r="H228" t="str">
        <f>'1.Ведомость'!C194</f>
        <v>м3</v>
      </c>
      <c r="I228">
        <f>I227*J228</f>
        <v>0.75600000000000001</v>
      </c>
      <c r="J228">
        <v>1.1199999999999999</v>
      </c>
      <c r="K228">
        <v>1.1200000000000001</v>
      </c>
      <c r="O228">
        <f t="shared" si="314"/>
        <v>414</v>
      </c>
      <c r="P228">
        <f t="shared" si="315"/>
        <v>414</v>
      </c>
      <c r="Q228">
        <f t="shared" si="316"/>
        <v>0</v>
      </c>
      <c r="R228">
        <f t="shared" si="317"/>
        <v>0</v>
      </c>
      <c r="S228">
        <f t="shared" si="318"/>
        <v>0</v>
      </c>
      <c r="T228">
        <f t="shared" si="319"/>
        <v>0</v>
      </c>
      <c r="U228">
        <f t="shared" si="320"/>
        <v>0</v>
      </c>
      <c r="V228">
        <f t="shared" si="321"/>
        <v>0</v>
      </c>
      <c r="W228">
        <f t="shared" si="322"/>
        <v>0</v>
      </c>
      <c r="X228">
        <f t="shared" si="323"/>
        <v>0</v>
      </c>
      <c r="Y228">
        <f t="shared" si="324"/>
        <v>0</v>
      </c>
      <c r="AA228">
        <v>92806356</v>
      </c>
      <c r="AB228">
        <f t="shared" si="325"/>
        <v>55.26</v>
      </c>
      <c r="AC228">
        <f t="shared" si="326"/>
        <v>55.26</v>
      </c>
      <c r="AD228">
        <f t="shared" si="327"/>
        <v>0</v>
      </c>
      <c r="AE228">
        <f t="shared" si="328"/>
        <v>0</v>
      </c>
      <c r="AF228">
        <f t="shared" si="329"/>
        <v>0</v>
      </c>
      <c r="AG228">
        <f t="shared" si="330"/>
        <v>0</v>
      </c>
      <c r="AH228">
        <f t="shared" si="331"/>
        <v>0</v>
      </c>
      <c r="AI228">
        <f t="shared" si="332"/>
        <v>0</v>
      </c>
      <c r="AJ228">
        <f t="shared" si="333"/>
        <v>0</v>
      </c>
      <c r="AK228">
        <v>55.26</v>
      </c>
      <c r="AL228">
        <v>55.26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112</v>
      </c>
      <c r="AU228">
        <v>65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9.92</v>
      </c>
      <c r="BD228" t="s">
        <v>6</v>
      </c>
      <c r="BE228" t="s">
        <v>6</v>
      </c>
      <c r="BF228" t="s">
        <v>6</v>
      </c>
      <c r="BG228" t="s">
        <v>6</v>
      </c>
      <c r="BH228">
        <v>3</v>
      </c>
      <c r="BI228">
        <v>1</v>
      </c>
      <c r="BJ228" t="s">
        <v>284</v>
      </c>
      <c r="BM228">
        <v>11001</v>
      </c>
      <c r="BN228">
        <v>0</v>
      </c>
      <c r="BO228" t="s">
        <v>6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6</v>
      </c>
      <c r="BZ228">
        <v>112</v>
      </c>
      <c r="CA228">
        <v>65</v>
      </c>
      <c r="CB228" t="s">
        <v>6</v>
      </c>
      <c r="CE228">
        <v>0</v>
      </c>
      <c r="CF228">
        <v>0</v>
      </c>
      <c r="CG228">
        <v>0</v>
      </c>
      <c r="CM228">
        <v>0</v>
      </c>
      <c r="CN228" t="s">
        <v>6</v>
      </c>
      <c r="CO228">
        <v>0</v>
      </c>
      <c r="CP228">
        <f t="shared" si="334"/>
        <v>414</v>
      </c>
      <c r="CQ228">
        <f>AC228*BC228</f>
        <v>548.17919999999992</v>
      </c>
      <c r="CR228">
        <f>AD228*BB228</f>
        <v>0</v>
      </c>
      <c r="CS228">
        <f t="shared" si="335"/>
        <v>0</v>
      </c>
      <c r="CT228">
        <f t="shared" si="336"/>
        <v>0</v>
      </c>
      <c r="CU228">
        <f t="shared" si="337"/>
        <v>0</v>
      </c>
      <c r="CV228">
        <f t="shared" si="338"/>
        <v>0</v>
      </c>
      <c r="CW228">
        <f t="shared" si="339"/>
        <v>0</v>
      </c>
      <c r="CX228">
        <f t="shared" si="340"/>
        <v>0</v>
      </c>
      <c r="CY228">
        <f t="shared" si="341"/>
        <v>0</v>
      </c>
      <c r="CZ228">
        <f t="shared" si="342"/>
        <v>0</v>
      </c>
      <c r="DC228" t="s">
        <v>6</v>
      </c>
      <c r="DD228" t="s">
        <v>6</v>
      </c>
      <c r="DE228" t="s">
        <v>6</v>
      </c>
      <c r="DF228" t="s">
        <v>6</v>
      </c>
      <c r="DG228" t="s">
        <v>6</v>
      </c>
      <c r="DH228" t="s">
        <v>6</v>
      </c>
      <c r="DI228" t="s">
        <v>6</v>
      </c>
      <c r="DJ228" t="s">
        <v>6</v>
      </c>
      <c r="DK228" t="s">
        <v>6</v>
      </c>
      <c r="DL228" t="s">
        <v>6</v>
      </c>
      <c r="DM228" t="s">
        <v>6</v>
      </c>
      <c r="DN228">
        <v>0</v>
      </c>
      <c r="DO228">
        <v>0</v>
      </c>
      <c r="DP228">
        <v>1</v>
      </c>
      <c r="DQ228">
        <v>1</v>
      </c>
      <c r="DU228">
        <v>1007</v>
      </c>
      <c r="DV228" t="s">
        <v>34</v>
      </c>
      <c r="DW228" t="s">
        <v>34</v>
      </c>
      <c r="DX228">
        <v>1</v>
      </c>
      <c r="DZ228" t="s">
        <v>6</v>
      </c>
      <c r="EA228" t="s">
        <v>6</v>
      </c>
      <c r="EB228" t="s">
        <v>6</v>
      </c>
      <c r="EC228" t="s">
        <v>6</v>
      </c>
      <c r="EE228">
        <v>66434313</v>
      </c>
      <c r="EF228">
        <v>2</v>
      </c>
      <c r="EG228" t="s">
        <v>25</v>
      </c>
      <c r="EH228">
        <v>11</v>
      </c>
      <c r="EI228" t="s">
        <v>72</v>
      </c>
      <c r="EJ228">
        <v>1</v>
      </c>
      <c r="EK228">
        <v>11001</v>
      </c>
      <c r="EL228" t="s">
        <v>72</v>
      </c>
      <c r="EM228" t="s">
        <v>73</v>
      </c>
      <c r="EO228" t="s">
        <v>6</v>
      </c>
      <c r="EQ228">
        <v>0</v>
      </c>
      <c r="ER228">
        <v>55.26</v>
      </c>
      <c r="ES228">
        <v>55.26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v>0</v>
      </c>
      <c r="FS228">
        <v>0</v>
      </c>
      <c r="FX228">
        <v>112</v>
      </c>
      <c r="FY228">
        <v>65</v>
      </c>
      <c r="GA228" t="s">
        <v>6</v>
      </c>
      <c r="GD228">
        <v>1</v>
      </c>
      <c r="GF228">
        <v>1448519192</v>
      </c>
      <c r="GG228">
        <v>2</v>
      </c>
      <c r="GH228">
        <v>1</v>
      </c>
      <c r="GI228">
        <v>4</v>
      </c>
      <c r="GJ228">
        <v>0</v>
      </c>
      <c r="GK228">
        <v>0</v>
      </c>
      <c r="GL228">
        <f t="shared" si="343"/>
        <v>0</v>
      </c>
      <c r="GM228">
        <f t="shared" si="344"/>
        <v>414</v>
      </c>
      <c r="GN228">
        <f t="shared" si="345"/>
        <v>414</v>
      </c>
      <c r="GO228">
        <f t="shared" si="346"/>
        <v>0</v>
      </c>
      <c r="GP228">
        <f t="shared" si="347"/>
        <v>0</v>
      </c>
      <c r="GR228">
        <v>0</v>
      </c>
      <c r="GS228">
        <v>3</v>
      </c>
      <c r="GT228">
        <v>0</v>
      </c>
      <c r="GU228" t="s">
        <v>6</v>
      </c>
      <c r="GV228">
        <f t="shared" si="348"/>
        <v>0</v>
      </c>
      <c r="GW228">
        <v>1</v>
      </c>
      <c r="GX228">
        <f t="shared" si="349"/>
        <v>0</v>
      </c>
      <c r="HA228">
        <v>0</v>
      </c>
      <c r="HB228">
        <v>0</v>
      </c>
      <c r="HC228">
        <f t="shared" si="350"/>
        <v>0</v>
      </c>
      <c r="HE228" t="s">
        <v>6</v>
      </c>
      <c r="HF228" t="s">
        <v>6</v>
      </c>
      <c r="HM228" t="s">
        <v>6</v>
      </c>
      <c r="HN228" t="s">
        <v>75</v>
      </c>
      <c r="HO228" t="s">
        <v>76</v>
      </c>
      <c r="HP228" t="s">
        <v>72</v>
      </c>
      <c r="HQ228" t="s">
        <v>72</v>
      </c>
      <c r="HS228">
        <v>0</v>
      </c>
      <c r="IK228">
        <v>0</v>
      </c>
    </row>
    <row r="229" spans="1:247" x14ac:dyDescent="0.2">
      <c r="A229">
        <v>17</v>
      </c>
      <c r="B229">
        <v>1</v>
      </c>
      <c r="C229">
        <f>ROW(SmtRes!A368)</f>
        <v>368</v>
      </c>
      <c r="D229">
        <f>ROW(EtalonRes!A355)</f>
        <v>355</v>
      </c>
      <c r="E229" t="s">
        <v>570</v>
      </c>
      <c r="F229" t="s">
        <v>286</v>
      </c>
      <c r="G229" t="s">
        <v>287</v>
      </c>
      <c r="H229" t="s">
        <v>63</v>
      </c>
      <c r="I229">
        <v>4.4999999999999997E-3</v>
      </c>
      <c r="J229">
        <v>0</v>
      </c>
      <c r="K229">
        <v>4.4999999999999997E-3</v>
      </c>
      <c r="O229">
        <f t="shared" si="314"/>
        <v>365</v>
      </c>
      <c r="P229">
        <f t="shared" si="315"/>
        <v>41</v>
      </c>
      <c r="Q229">
        <f t="shared" si="316"/>
        <v>111</v>
      </c>
      <c r="R229">
        <f t="shared" si="317"/>
        <v>49</v>
      </c>
      <c r="S229">
        <f t="shared" si="318"/>
        <v>213</v>
      </c>
      <c r="T229">
        <f t="shared" si="319"/>
        <v>0</v>
      </c>
      <c r="U229">
        <f t="shared" si="320"/>
        <v>0.60750000000000004</v>
      </c>
      <c r="V229">
        <f t="shared" si="321"/>
        <v>8.1540000000000001E-2</v>
      </c>
      <c r="W229">
        <f t="shared" si="322"/>
        <v>0</v>
      </c>
      <c r="X229">
        <f t="shared" si="323"/>
        <v>267</v>
      </c>
      <c r="Y229">
        <f t="shared" si="324"/>
        <v>152</v>
      </c>
      <c r="AA229">
        <v>92806356</v>
      </c>
      <c r="AB229">
        <f t="shared" si="325"/>
        <v>3528.33</v>
      </c>
      <c r="AC229">
        <f t="shared" si="326"/>
        <v>909.27</v>
      </c>
      <c r="AD229">
        <f t="shared" si="327"/>
        <v>1566.06</v>
      </c>
      <c r="AE229">
        <f t="shared" si="328"/>
        <v>244.39</v>
      </c>
      <c r="AF229">
        <f t="shared" si="329"/>
        <v>1053</v>
      </c>
      <c r="AG229">
        <f t="shared" si="330"/>
        <v>0</v>
      </c>
      <c r="AH229">
        <f t="shared" si="331"/>
        <v>135</v>
      </c>
      <c r="AI229">
        <f t="shared" si="332"/>
        <v>18.12</v>
      </c>
      <c r="AJ229">
        <f t="shared" si="333"/>
        <v>0</v>
      </c>
      <c r="AK229">
        <v>3528.33</v>
      </c>
      <c r="AL229">
        <v>909.27</v>
      </c>
      <c r="AM229">
        <v>1566.06</v>
      </c>
      <c r="AN229">
        <v>244.39</v>
      </c>
      <c r="AO229">
        <v>1053</v>
      </c>
      <c r="AP229">
        <v>0</v>
      </c>
      <c r="AQ229">
        <v>135</v>
      </c>
      <c r="AR229">
        <v>18.12</v>
      </c>
      <c r="AS229">
        <v>0</v>
      </c>
      <c r="AT229">
        <v>102</v>
      </c>
      <c r="AU229">
        <v>58</v>
      </c>
      <c r="AV229">
        <v>1</v>
      </c>
      <c r="AW229">
        <v>1</v>
      </c>
      <c r="AZ229">
        <v>1</v>
      </c>
      <c r="BA229">
        <v>44.85</v>
      </c>
      <c r="BB229">
        <v>15.72</v>
      </c>
      <c r="BC229">
        <v>9.92</v>
      </c>
      <c r="BD229" t="s">
        <v>6</v>
      </c>
      <c r="BE229" t="s">
        <v>6</v>
      </c>
      <c r="BF229" t="s">
        <v>6</v>
      </c>
      <c r="BG229" t="s">
        <v>6</v>
      </c>
      <c r="BH229">
        <v>0</v>
      </c>
      <c r="BI229">
        <v>1</v>
      </c>
      <c r="BJ229" t="s">
        <v>288</v>
      </c>
      <c r="BM229">
        <v>6001</v>
      </c>
      <c r="BN229">
        <v>0</v>
      </c>
      <c r="BO229" t="s">
        <v>6</v>
      </c>
      <c r="BP229">
        <v>0</v>
      </c>
      <c r="BQ229">
        <v>2</v>
      </c>
      <c r="BR229">
        <v>0</v>
      </c>
      <c r="BS229">
        <v>44.85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6</v>
      </c>
      <c r="BZ229">
        <v>102</v>
      </c>
      <c r="CA229">
        <v>58</v>
      </c>
      <c r="CB229" t="s">
        <v>6</v>
      </c>
      <c r="CE229">
        <v>0</v>
      </c>
      <c r="CF229">
        <v>0</v>
      </c>
      <c r="CG229">
        <v>0</v>
      </c>
      <c r="CM229">
        <v>0</v>
      </c>
      <c r="CN229" t="s">
        <v>6</v>
      </c>
      <c r="CO229">
        <v>0</v>
      </c>
      <c r="CP229">
        <f t="shared" si="334"/>
        <v>365</v>
      </c>
      <c r="CQ229">
        <f>AC229*BC229</f>
        <v>9019.9583999999995</v>
      </c>
      <c r="CR229">
        <f>AD229*BB229</f>
        <v>24618.463200000002</v>
      </c>
      <c r="CS229">
        <f t="shared" si="335"/>
        <v>10960.8915</v>
      </c>
      <c r="CT229">
        <f t="shared" si="336"/>
        <v>47227.05</v>
      </c>
      <c r="CU229">
        <f t="shared" si="337"/>
        <v>0</v>
      </c>
      <c r="CV229">
        <f t="shared" si="338"/>
        <v>135</v>
      </c>
      <c r="CW229">
        <f t="shared" si="339"/>
        <v>18.12</v>
      </c>
      <c r="CX229">
        <f t="shared" si="340"/>
        <v>0</v>
      </c>
      <c r="CY229">
        <f t="shared" si="341"/>
        <v>267.24</v>
      </c>
      <c r="CZ229">
        <f t="shared" si="342"/>
        <v>151.96</v>
      </c>
      <c r="DC229" t="s">
        <v>6</v>
      </c>
      <c r="DD229" t="s">
        <v>6</v>
      </c>
      <c r="DE229" t="s">
        <v>6</v>
      </c>
      <c r="DF229" t="s">
        <v>6</v>
      </c>
      <c r="DG229" t="s">
        <v>6</v>
      </c>
      <c r="DH229" t="s">
        <v>6</v>
      </c>
      <c r="DI229" t="s">
        <v>6</v>
      </c>
      <c r="DJ229" t="s">
        <v>6</v>
      </c>
      <c r="DK229" t="s">
        <v>6</v>
      </c>
      <c r="DL229" t="s">
        <v>6</v>
      </c>
      <c r="DM229" t="s">
        <v>6</v>
      </c>
      <c r="DN229">
        <v>0</v>
      </c>
      <c r="DO229">
        <v>0</v>
      </c>
      <c r="DP229">
        <v>1</v>
      </c>
      <c r="DQ229">
        <v>1</v>
      </c>
      <c r="DU229">
        <v>1007</v>
      </c>
      <c r="DV229" t="s">
        <v>63</v>
      </c>
      <c r="DW229" t="s">
        <v>63</v>
      </c>
      <c r="DX229">
        <v>100</v>
      </c>
      <c r="DZ229" t="s">
        <v>6</v>
      </c>
      <c r="EA229" t="s">
        <v>6</v>
      </c>
      <c r="EB229" t="s">
        <v>6</v>
      </c>
      <c r="EC229" t="s">
        <v>6</v>
      </c>
      <c r="EE229">
        <v>66434263</v>
      </c>
      <c r="EF229">
        <v>2</v>
      </c>
      <c r="EG229" t="s">
        <v>25</v>
      </c>
      <c r="EH229">
        <v>6</v>
      </c>
      <c r="EI229" t="s">
        <v>65</v>
      </c>
      <c r="EJ229">
        <v>1</v>
      </c>
      <c r="EK229">
        <v>6001</v>
      </c>
      <c r="EL229" t="s">
        <v>65</v>
      </c>
      <c r="EM229" t="s">
        <v>66</v>
      </c>
      <c r="EO229" t="s">
        <v>6</v>
      </c>
      <c r="EQ229">
        <v>1310720</v>
      </c>
      <c r="ER229">
        <v>3528.33</v>
      </c>
      <c r="ES229">
        <v>909.27</v>
      </c>
      <c r="ET229">
        <v>1566.06</v>
      </c>
      <c r="EU229">
        <v>244.39</v>
      </c>
      <c r="EV229">
        <v>1053</v>
      </c>
      <c r="EW229">
        <v>135</v>
      </c>
      <c r="EX229">
        <v>18.12</v>
      </c>
      <c r="EY229">
        <v>0</v>
      </c>
      <c r="FQ229">
        <v>0</v>
      </c>
      <c r="FR229">
        <v>0</v>
      </c>
      <c r="FS229">
        <v>0</v>
      </c>
      <c r="FX229">
        <v>102</v>
      </c>
      <c r="FY229">
        <v>58</v>
      </c>
      <c r="GA229" t="s">
        <v>6</v>
      </c>
      <c r="GD229">
        <v>1</v>
      </c>
      <c r="GF229">
        <v>2073913559</v>
      </c>
      <c r="GG229">
        <v>2</v>
      </c>
      <c r="GH229">
        <v>1</v>
      </c>
      <c r="GI229">
        <v>4</v>
      </c>
      <c r="GJ229">
        <v>0</v>
      </c>
      <c r="GK229">
        <v>0</v>
      </c>
      <c r="GL229">
        <f t="shared" si="343"/>
        <v>0</v>
      </c>
      <c r="GM229">
        <f t="shared" si="344"/>
        <v>784</v>
      </c>
      <c r="GN229">
        <f t="shared" si="345"/>
        <v>784</v>
      </c>
      <c r="GO229">
        <f t="shared" si="346"/>
        <v>0</v>
      </c>
      <c r="GP229">
        <f t="shared" si="347"/>
        <v>0</v>
      </c>
      <c r="GR229">
        <v>0</v>
      </c>
      <c r="GS229">
        <v>3</v>
      </c>
      <c r="GT229">
        <v>0</v>
      </c>
      <c r="GU229" t="s">
        <v>6</v>
      </c>
      <c r="GV229">
        <f t="shared" si="348"/>
        <v>0</v>
      </c>
      <c r="GW229">
        <v>1</v>
      </c>
      <c r="GX229">
        <f t="shared" si="349"/>
        <v>0</v>
      </c>
      <c r="HA229">
        <v>0</v>
      </c>
      <c r="HB229">
        <v>0</v>
      </c>
      <c r="HC229">
        <f t="shared" si="350"/>
        <v>0</v>
      </c>
      <c r="HE229" t="s">
        <v>6</v>
      </c>
      <c r="HF229" t="s">
        <v>6</v>
      </c>
      <c r="HM229" t="s">
        <v>6</v>
      </c>
      <c r="HN229" t="s">
        <v>67</v>
      </c>
      <c r="HO229" t="s">
        <v>68</v>
      </c>
      <c r="HP229" t="s">
        <v>65</v>
      </c>
      <c r="HQ229" t="s">
        <v>65</v>
      </c>
      <c r="HS229">
        <v>0</v>
      </c>
      <c r="IK229">
        <v>0</v>
      </c>
    </row>
    <row r="230" spans="1:247" x14ac:dyDescent="0.2">
      <c r="A230">
        <v>18</v>
      </c>
      <c r="B230">
        <v>1</v>
      </c>
      <c r="C230">
        <v>368</v>
      </c>
      <c r="E230" t="s">
        <v>571</v>
      </c>
      <c r="F230" t="s">
        <v>32</v>
      </c>
      <c r="G230" t="s">
        <v>290</v>
      </c>
      <c r="H230" t="str">
        <f>'1.Ведомость'!C196</f>
        <v>м3</v>
      </c>
      <c r="I230">
        <f>I229*J230</f>
        <v>0.45900000000000002</v>
      </c>
      <c r="J230">
        <v>102.00000000000001</v>
      </c>
      <c r="K230">
        <v>102</v>
      </c>
      <c r="O230">
        <f t="shared" si="314"/>
        <v>2168</v>
      </c>
      <c r="P230">
        <f t="shared" si="315"/>
        <v>2168</v>
      </c>
      <c r="Q230">
        <f t="shared" si="316"/>
        <v>0</v>
      </c>
      <c r="R230">
        <f t="shared" si="317"/>
        <v>0</v>
      </c>
      <c r="S230">
        <f t="shared" si="318"/>
        <v>0</v>
      </c>
      <c r="T230">
        <f t="shared" si="319"/>
        <v>0</v>
      </c>
      <c r="U230">
        <f t="shared" si="320"/>
        <v>0</v>
      </c>
      <c r="V230">
        <f t="shared" si="321"/>
        <v>0</v>
      </c>
      <c r="W230">
        <f t="shared" si="322"/>
        <v>0</v>
      </c>
      <c r="X230">
        <f t="shared" si="323"/>
        <v>0</v>
      </c>
      <c r="Y230">
        <f t="shared" si="324"/>
        <v>0</v>
      </c>
      <c r="AA230">
        <v>92806356</v>
      </c>
      <c r="AB230">
        <f t="shared" si="325"/>
        <v>4723.7700000000004</v>
      </c>
      <c r="AC230">
        <f t="shared" si="326"/>
        <v>4723.7700000000004</v>
      </c>
      <c r="AD230">
        <f t="shared" si="327"/>
        <v>0</v>
      </c>
      <c r="AE230">
        <f t="shared" si="328"/>
        <v>0</v>
      </c>
      <c r="AF230">
        <f t="shared" si="329"/>
        <v>0</v>
      </c>
      <c r="AG230">
        <f t="shared" si="330"/>
        <v>0</v>
      </c>
      <c r="AH230">
        <f t="shared" si="331"/>
        <v>0</v>
      </c>
      <c r="AI230">
        <f t="shared" si="332"/>
        <v>0</v>
      </c>
      <c r="AJ230">
        <f t="shared" si="333"/>
        <v>0</v>
      </c>
      <c r="AK230">
        <v>4723.7699999999995</v>
      </c>
      <c r="AL230">
        <v>4723.7699999999995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102</v>
      </c>
      <c r="AU230">
        <v>58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9.92</v>
      </c>
      <c r="BD230" t="s">
        <v>6</v>
      </c>
      <c r="BE230" t="s">
        <v>6</v>
      </c>
      <c r="BF230" t="s">
        <v>6</v>
      </c>
      <c r="BG230" t="s">
        <v>6</v>
      </c>
      <c r="BH230">
        <v>3</v>
      </c>
      <c r="BI230">
        <v>1</v>
      </c>
      <c r="BJ230" t="s">
        <v>291</v>
      </c>
      <c r="BM230">
        <v>6001</v>
      </c>
      <c r="BN230">
        <v>0</v>
      </c>
      <c r="BO230" t="s">
        <v>6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6</v>
      </c>
      <c r="BZ230">
        <v>102</v>
      </c>
      <c r="CA230">
        <v>58</v>
      </c>
      <c r="CB230" t="s">
        <v>6</v>
      </c>
      <c r="CE230">
        <v>0</v>
      </c>
      <c r="CF230">
        <v>0</v>
      </c>
      <c r="CG230">
        <v>0</v>
      </c>
      <c r="CM230">
        <v>0</v>
      </c>
      <c r="CN230" t="s">
        <v>6</v>
      </c>
      <c r="CO230">
        <v>0</v>
      </c>
      <c r="CP230">
        <f t="shared" si="334"/>
        <v>2168</v>
      </c>
      <c r="CQ230">
        <f>AC230</f>
        <v>4723.7700000000004</v>
      </c>
      <c r="CR230">
        <f>AD230</f>
        <v>0</v>
      </c>
      <c r="CS230">
        <f t="shared" si="335"/>
        <v>0</v>
      </c>
      <c r="CT230">
        <f t="shared" si="336"/>
        <v>0</v>
      </c>
      <c r="CU230">
        <f t="shared" si="337"/>
        <v>0</v>
      </c>
      <c r="CV230">
        <f t="shared" si="338"/>
        <v>0</v>
      </c>
      <c r="CW230">
        <f t="shared" si="339"/>
        <v>0</v>
      </c>
      <c r="CX230">
        <f t="shared" si="340"/>
        <v>0</v>
      </c>
      <c r="CY230">
        <f t="shared" si="341"/>
        <v>0</v>
      </c>
      <c r="CZ230">
        <f t="shared" si="342"/>
        <v>0</v>
      </c>
      <c r="DC230" t="s">
        <v>6</v>
      </c>
      <c r="DD230" t="s">
        <v>6</v>
      </c>
      <c r="DE230" t="s">
        <v>6</v>
      </c>
      <c r="DF230" t="s">
        <v>6</v>
      </c>
      <c r="DG230" t="s">
        <v>6</v>
      </c>
      <c r="DH230" t="s">
        <v>6</v>
      </c>
      <c r="DI230" t="s">
        <v>6</v>
      </c>
      <c r="DJ230" t="s">
        <v>6</v>
      </c>
      <c r="DK230" t="s">
        <v>6</v>
      </c>
      <c r="DL230" t="s">
        <v>6</v>
      </c>
      <c r="DM230" t="s">
        <v>6</v>
      </c>
      <c r="DN230">
        <v>0</v>
      </c>
      <c r="DO230">
        <v>0</v>
      </c>
      <c r="DP230">
        <v>1</v>
      </c>
      <c r="DQ230">
        <v>1</v>
      </c>
      <c r="DU230">
        <v>1007</v>
      </c>
      <c r="DV230" t="s">
        <v>34</v>
      </c>
      <c r="DW230" t="s">
        <v>34</v>
      </c>
      <c r="DX230">
        <v>1</v>
      </c>
      <c r="DZ230" t="s">
        <v>6</v>
      </c>
      <c r="EA230" t="s">
        <v>6</v>
      </c>
      <c r="EB230" t="s">
        <v>6</v>
      </c>
      <c r="EC230" t="s">
        <v>6</v>
      </c>
      <c r="EE230">
        <v>66434263</v>
      </c>
      <c r="EF230">
        <v>2</v>
      </c>
      <c r="EG230" t="s">
        <v>25</v>
      </c>
      <c r="EH230">
        <v>6</v>
      </c>
      <c r="EI230" t="s">
        <v>65</v>
      </c>
      <c r="EJ230">
        <v>1</v>
      </c>
      <c r="EK230">
        <v>6001</v>
      </c>
      <c r="EL230" t="s">
        <v>65</v>
      </c>
      <c r="EM230" t="s">
        <v>66</v>
      </c>
      <c r="EO230" t="s">
        <v>6</v>
      </c>
      <c r="EQ230">
        <v>0</v>
      </c>
      <c r="ER230">
        <v>4631.1499999999996</v>
      </c>
      <c r="ES230">
        <v>4723.7699999999995</v>
      </c>
      <c r="ET230">
        <v>0</v>
      </c>
      <c r="EU230">
        <v>0</v>
      </c>
      <c r="EV230">
        <v>0</v>
      </c>
      <c r="EW230">
        <v>0</v>
      </c>
      <c r="EX230">
        <v>0</v>
      </c>
      <c r="EZ230">
        <v>5</v>
      </c>
      <c r="FC230">
        <v>0</v>
      </c>
      <c r="FD230">
        <v>18</v>
      </c>
      <c r="FF230">
        <v>4631.1499999999996</v>
      </c>
      <c r="FQ230">
        <v>0</v>
      </c>
      <c r="FR230">
        <v>0</v>
      </c>
      <c r="FS230">
        <v>0</v>
      </c>
      <c r="FX230">
        <v>102</v>
      </c>
      <c r="FY230">
        <v>58</v>
      </c>
      <c r="GA230" t="s">
        <v>292</v>
      </c>
      <c r="GD230">
        <v>1</v>
      </c>
      <c r="GF230">
        <v>265377471</v>
      </c>
      <c r="GG230">
        <v>2</v>
      </c>
      <c r="GH230">
        <v>3</v>
      </c>
      <c r="GI230">
        <v>4</v>
      </c>
      <c r="GJ230">
        <v>0</v>
      </c>
      <c r="GK230">
        <v>0</v>
      </c>
      <c r="GL230">
        <f t="shared" si="343"/>
        <v>0</v>
      </c>
      <c r="GM230">
        <f t="shared" si="344"/>
        <v>2168</v>
      </c>
      <c r="GN230">
        <f t="shared" si="345"/>
        <v>2168</v>
      </c>
      <c r="GO230">
        <f t="shared" si="346"/>
        <v>0</v>
      </c>
      <c r="GP230">
        <f t="shared" si="347"/>
        <v>0</v>
      </c>
      <c r="GR230">
        <v>1</v>
      </c>
      <c r="GS230">
        <v>1</v>
      </c>
      <c r="GT230">
        <v>0</v>
      </c>
      <c r="GU230" t="s">
        <v>6</v>
      </c>
      <c r="GV230">
        <f t="shared" si="348"/>
        <v>0</v>
      </c>
      <c r="GW230">
        <v>1</v>
      </c>
      <c r="GX230">
        <f t="shared" si="349"/>
        <v>0</v>
      </c>
      <c r="HA230">
        <v>0</v>
      </c>
      <c r="HB230">
        <v>0</v>
      </c>
      <c r="HC230">
        <f t="shared" si="350"/>
        <v>0</v>
      </c>
      <c r="HE230" t="s">
        <v>36</v>
      </c>
      <c r="HF230" t="s">
        <v>37</v>
      </c>
      <c r="HG230">
        <f>ROUND(AC230*I230,0)</f>
        <v>2168</v>
      </c>
      <c r="HM230" t="s">
        <v>6</v>
      </c>
      <c r="HN230" t="s">
        <v>67</v>
      </c>
      <c r="HO230" t="s">
        <v>68</v>
      </c>
      <c r="HP230" t="s">
        <v>65</v>
      </c>
      <c r="HQ230" t="s">
        <v>65</v>
      </c>
      <c r="HS230">
        <v>0</v>
      </c>
      <c r="IK230">
        <v>0</v>
      </c>
    </row>
    <row r="231" spans="1:247" x14ac:dyDescent="0.2">
      <c r="A231">
        <v>17</v>
      </c>
      <c r="B231">
        <v>1</v>
      </c>
      <c r="C231">
        <f>ROW(SmtRes!A388)</f>
        <v>388</v>
      </c>
      <c r="D231">
        <f>ROW(EtalonRes!A373)</f>
        <v>373</v>
      </c>
      <c r="E231" t="s">
        <v>572</v>
      </c>
      <c r="F231" t="s">
        <v>463</v>
      </c>
      <c r="G231" t="s">
        <v>573</v>
      </c>
      <c r="H231" t="s">
        <v>63</v>
      </c>
      <c r="I231">
        <f>ROUND(0.0215+0.0062+0.0041+0.0043,7)</f>
        <v>3.61E-2</v>
      </c>
      <c r="J231">
        <v>0</v>
      </c>
      <c r="K231">
        <f>ROUND(0.0215+0.0062+0.0041+0.0043,7)</f>
        <v>3.61E-2</v>
      </c>
      <c r="O231">
        <f t="shared" si="314"/>
        <v>18481</v>
      </c>
      <c r="P231">
        <f t="shared" si="315"/>
        <v>3377</v>
      </c>
      <c r="Q231">
        <f t="shared" si="316"/>
        <v>2382</v>
      </c>
      <c r="R231">
        <f t="shared" si="317"/>
        <v>885</v>
      </c>
      <c r="S231">
        <f t="shared" si="318"/>
        <v>12722</v>
      </c>
      <c r="T231">
        <f t="shared" si="319"/>
        <v>0</v>
      </c>
      <c r="U231">
        <f t="shared" si="320"/>
        <v>32.453899999999997</v>
      </c>
      <c r="V231">
        <f t="shared" si="321"/>
        <v>1.481544</v>
      </c>
      <c r="W231">
        <f t="shared" si="322"/>
        <v>0</v>
      </c>
      <c r="X231">
        <f t="shared" si="323"/>
        <v>13879</v>
      </c>
      <c r="Y231">
        <f t="shared" si="324"/>
        <v>7892</v>
      </c>
      <c r="AA231">
        <v>92806356</v>
      </c>
      <c r="AB231">
        <f t="shared" si="325"/>
        <v>21483.4</v>
      </c>
      <c r="AC231">
        <f t="shared" si="326"/>
        <v>9428.6200000000008</v>
      </c>
      <c r="AD231">
        <f t="shared" si="327"/>
        <v>4197.5200000000004</v>
      </c>
      <c r="AE231">
        <f t="shared" si="328"/>
        <v>546.69000000000005</v>
      </c>
      <c r="AF231">
        <f t="shared" si="329"/>
        <v>7857.26</v>
      </c>
      <c r="AG231">
        <f t="shared" si="330"/>
        <v>0</v>
      </c>
      <c r="AH231">
        <f t="shared" si="331"/>
        <v>899</v>
      </c>
      <c r="AI231">
        <f t="shared" si="332"/>
        <v>41.04</v>
      </c>
      <c r="AJ231">
        <f t="shared" si="333"/>
        <v>0</v>
      </c>
      <c r="AK231">
        <v>21483.4</v>
      </c>
      <c r="AL231">
        <v>9428.6200000000008</v>
      </c>
      <c r="AM231">
        <v>4197.5200000000004</v>
      </c>
      <c r="AN231">
        <v>546.69000000000005</v>
      </c>
      <c r="AO231">
        <v>7857.26</v>
      </c>
      <c r="AP231">
        <v>0</v>
      </c>
      <c r="AQ231">
        <v>899</v>
      </c>
      <c r="AR231">
        <v>41.04</v>
      </c>
      <c r="AS231">
        <v>0</v>
      </c>
      <c r="AT231">
        <v>102</v>
      </c>
      <c r="AU231">
        <v>58</v>
      </c>
      <c r="AV231">
        <v>1</v>
      </c>
      <c r="AW231">
        <v>1</v>
      </c>
      <c r="AZ231">
        <v>1</v>
      </c>
      <c r="BA231">
        <v>44.85</v>
      </c>
      <c r="BB231">
        <v>15.72</v>
      </c>
      <c r="BC231">
        <v>9.92</v>
      </c>
      <c r="BD231" t="s">
        <v>6</v>
      </c>
      <c r="BE231" t="s">
        <v>6</v>
      </c>
      <c r="BF231" t="s">
        <v>6</v>
      </c>
      <c r="BG231" t="s">
        <v>6</v>
      </c>
      <c r="BH231">
        <v>0</v>
      </c>
      <c r="BI231">
        <v>1</v>
      </c>
      <c r="BJ231" t="s">
        <v>465</v>
      </c>
      <c r="BM231">
        <v>6001</v>
      </c>
      <c r="BN231">
        <v>0</v>
      </c>
      <c r="BO231" t="s">
        <v>6</v>
      </c>
      <c r="BP231">
        <v>0</v>
      </c>
      <c r="BQ231">
        <v>2</v>
      </c>
      <c r="BR231">
        <v>0</v>
      </c>
      <c r="BS231">
        <v>44.85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6</v>
      </c>
      <c r="BZ231">
        <v>102</v>
      </c>
      <c r="CA231">
        <v>58</v>
      </c>
      <c r="CB231" t="s">
        <v>6</v>
      </c>
      <c r="CE231">
        <v>0</v>
      </c>
      <c r="CF231">
        <v>0</v>
      </c>
      <c r="CG231">
        <v>0</v>
      </c>
      <c r="CM231">
        <v>0</v>
      </c>
      <c r="CN231" t="s">
        <v>6</v>
      </c>
      <c r="CO231">
        <v>0</v>
      </c>
      <c r="CP231">
        <f t="shared" si="334"/>
        <v>18481</v>
      </c>
      <c r="CQ231">
        <f>AC231*BC231</f>
        <v>93531.910400000008</v>
      </c>
      <c r="CR231">
        <f>AD231*BB231</f>
        <v>65985.014400000015</v>
      </c>
      <c r="CS231">
        <f t="shared" si="335"/>
        <v>24519.046500000004</v>
      </c>
      <c r="CT231">
        <f t="shared" si="336"/>
        <v>352398.11100000003</v>
      </c>
      <c r="CU231">
        <f t="shared" si="337"/>
        <v>0</v>
      </c>
      <c r="CV231">
        <f t="shared" si="338"/>
        <v>899</v>
      </c>
      <c r="CW231">
        <f t="shared" si="339"/>
        <v>41.04</v>
      </c>
      <c r="CX231">
        <f t="shared" si="340"/>
        <v>0</v>
      </c>
      <c r="CY231">
        <f t="shared" si="341"/>
        <v>13879.14</v>
      </c>
      <c r="CZ231">
        <f t="shared" si="342"/>
        <v>7892.06</v>
      </c>
      <c r="DC231" t="s">
        <v>6</v>
      </c>
      <c r="DD231" t="s">
        <v>6</v>
      </c>
      <c r="DE231" t="s">
        <v>6</v>
      </c>
      <c r="DF231" t="s">
        <v>6</v>
      </c>
      <c r="DG231" t="s">
        <v>6</v>
      </c>
      <c r="DH231" t="s">
        <v>6</v>
      </c>
      <c r="DI231" t="s">
        <v>6</v>
      </c>
      <c r="DJ231" t="s">
        <v>6</v>
      </c>
      <c r="DK231" t="s">
        <v>6</v>
      </c>
      <c r="DL231" t="s">
        <v>6</v>
      </c>
      <c r="DM231" t="s">
        <v>6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63</v>
      </c>
      <c r="DW231" t="s">
        <v>63</v>
      </c>
      <c r="DX231">
        <v>100</v>
      </c>
      <c r="DZ231" t="s">
        <v>6</v>
      </c>
      <c r="EA231" t="s">
        <v>6</v>
      </c>
      <c r="EB231" t="s">
        <v>6</v>
      </c>
      <c r="EC231" t="s">
        <v>6</v>
      </c>
      <c r="EE231">
        <v>66434263</v>
      </c>
      <c r="EF231">
        <v>2</v>
      </c>
      <c r="EG231" t="s">
        <v>25</v>
      </c>
      <c r="EH231">
        <v>6</v>
      </c>
      <c r="EI231" t="s">
        <v>65</v>
      </c>
      <c r="EJ231">
        <v>1</v>
      </c>
      <c r="EK231">
        <v>6001</v>
      </c>
      <c r="EL231" t="s">
        <v>65</v>
      </c>
      <c r="EM231" t="s">
        <v>66</v>
      </c>
      <c r="EO231" t="s">
        <v>6</v>
      </c>
      <c r="EQ231">
        <v>1310720</v>
      </c>
      <c r="ER231">
        <v>21483.4</v>
      </c>
      <c r="ES231">
        <v>9428.6200000000008</v>
      </c>
      <c r="ET231">
        <v>4197.5200000000004</v>
      </c>
      <c r="EU231">
        <v>546.69000000000005</v>
      </c>
      <c r="EV231">
        <v>7857.26</v>
      </c>
      <c r="EW231">
        <v>899</v>
      </c>
      <c r="EX231">
        <v>41.04</v>
      </c>
      <c r="EY231">
        <v>0</v>
      </c>
      <c r="FQ231">
        <v>0</v>
      </c>
      <c r="FR231">
        <v>0</v>
      </c>
      <c r="FS231">
        <v>0</v>
      </c>
      <c r="FX231">
        <v>102</v>
      </c>
      <c r="FY231">
        <v>58</v>
      </c>
      <c r="GA231" t="s">
        <v>6</v>
      </c>
      <c r="GD231">
        <v>1</v>
      </c>
      <c r="GF231">
        <v>-945200338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343"/>
        <v>0</v>
      </c>
      <c r="GM231">
        <f t="shared" si="344"/>
        <v>40252</v>
      </c>
      <c r="GN231">
        <f t="shared" si="345"/>
        <v>40252</v>
      </c>
      <c r="GO231">
        <f t="shared" si="346"/>
        <v>0</v>
      </c>
      <c r="GP231">
        <f t="shared" si="347"/>
        <v>0</v>
      </c>
      <c r="GR231">
        <v>0</v>
      </c>
      <c r="GS231">
        <v>3</v>
      </c>
      <c r="GT231">
        <v>0</v>
      </c>
      <c r="GU231" t="s">
        <v>6</v>
      </c>
      <c r="GV231">
        <f t="shared" si="348"/>
        <v>0</v>
      </c>
      <c r="GW231">
        <v>1</v>
      </c>
      <c r="GX231">
        <f t="shared" si="349"/>
        <v>0</v>
      </c>
      <c r="HA231">
        <v>0</v>
      </c>
      <c r="HB231">
        <v>0</v>
      </c>
      <c r="HC231">
        <f t="shared" si="350"/>
        <v>0</v>
      </c>
      <c r="HE231" t="s">
        <v>6</v>
      </c>
      <c r="HF231" t="s">
        <v>6</v>
      </c>
      <c r="HM231" t="s">
        <v>6</v>
      </c>
      <c r="HN231" t="s">
        <v>67</v>
      </c>
      <c r="HO231" t="s">
        <v>68</v>
      </c>
      <c r="HP231" t="s">
        <v>65</v>
      </c>
      <c r="HQ231" t="s">
        <v>65</v>
      </c>
      <c r="HS231">
        <v>0</v>
      </c>
      <c r="IK231">
        <v>0</v>
      </c>
      <c r="IL231" t="s">
        <v>1015</v>
      </c>
      <c r="IM231">
        <v>3.61E-2</v>
      </c>
    </row>
    <row r="232" spans="1:247" x14ac:dyDescent="0.2">
      <c r="A232">
        <v>18</v>
      </c>
      <c r="B232">
        <v>1</v>
      </c>
      <c r="C232">
        <v>382</v>
      </c>
      <c r="E232" t="s">
        <v>574</v>
      </c>
      <c r="F232" t="s">
        <v>575</v>
      </c>
      <c r="G232" t="s">
        <v>576</v>
      </c>
      <c r="H232" t="str">
        <f>'1.Ведомость'!C199</f>
        <v>м3</v>
      </c>
      <c r="I232">
        <f>I231*J232</f>
        <v>3.6641499999999998</v>
      </c>
      <c r="J232">
        <v>101.5</v>
      </c>
      <c r="K232">
        <v>101.5</v>
      </c>
      <c r="O232">
        <f t="shared" si="314"/>
        <v>0</v>
      </c>
      <c r="P232">
        <f t="shared" si="315"/>
        <v>0</v>
      </c>
      <c r="Q232">
        <f t="shared" si="316"/>
        <v>0</v>
      </c>
      <c r="R232">
        <f t="shared" si="317"/>
        <v>0</v>
      </c>
      <c r="S232">
        <f t="shared" si="318"/>
        <v>0</v>
      </c>
      <c r="T232">
        <f t="shared" si="319"/>
        <v>0</v>
      </c>
      <c r="U232">
        <f t="shared" si="320"/>
        <v>0</v>
      </c>
      <c r="V232">
        <f t="shared" si="321"/>
        <v>0</v>
      </c>
      <c r="W232">
        <f t="shared" si="322"/>
        <v>0</v>
      </c>
      <c r="X232">
        <f t="shared" si="323"/>
        <v>0</v>
      </c>
      <c r="Y232">
        <f t="shared" si="324"/>
        <v>0</v>
      </c>
      <c r="AA232">
        <v>92806356</v>
      </c>
      <c r="AB232">
        <f t="shared" si="325"/>
        <v>0</v>
      </c>
      <c r="AC232">
        <f t="shared" si="326"/>
        <v>0</v>
      </c>
      <c r="AD232">
        <f t="shared" si="327"/>
        <v>0</v>
      </c>
      <c r="AE232">
        <f t="shared" si="328"/>
        <v>0</v>
      </c>
      <c r="AF232">
        <f t="shared" si="329"/>
        <v>0</v>
      </c>
      <c r="AG232">
        <f t="shared" si="330"/>
        <v>0</v>
      </c>
      <c r="AH232">
        <f t="shared" si="331"/>
        <v>0</v>
      </c>
      <c r="AI232">
        <f t="shared" si="332"/>
        <v>0</v>
      </c>
      <c r="AJ232">
        <f t="shared" si="333"/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102</v>
      </c>
      <c r="AU232">
        <v>58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9.92</v>
      </c>
      <c r="BD232" t="s">
        <v>6</v>
      </c>
      <c r="BE232" t="s">
        <v>6</v>
      </c>
      <c r="BF232" t="s">
        <v>6</v>
      </c>
      <c r="BG232" t="s">
        <v>6</v>
      </c>
      <c r="BH232">
        <v>3</v>
      </c>
      <c r="BI232">
        <v>1</v>
      </c>
      <c r="BJ232" t="s">
        <v>6</v>
      </c>
      <c r="BM232">
        <v>6001</v>
      </c>
      <c r="BN232">
        <v>0</v>
      </c>
      <c r="BO232" t="s">
        <v>6</v>
      </c>
      <c r="BP232">
        <v>0</v>
      </c>
      <c r="BQ232">
        <v>2</v>
      </c>
      <c r="BR232">
        <v>1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6</v>
      </c>
      <c r="BZ232">
        <v>102</v>
      </c>
      <c r="CA232">
        <v>58</v>
      </c>
      <c r="CB232" t="s">
        <v>6</v>
      </c>
      <c r="CE232">
        <v>0</v>
      </c>
      <c r="CF232">
        <v>0</v>
      </c>
      <c r="CG232">
        <v>0</v>
      </c>
      <c r="CM232">
        <v>0</v>
      </c>
      <c r="CN232" t="s">
        <v>6</v>
      </c>
      <c r="CO232">
        <v>0</v>
      </c>
      <c r="CP232">
        <f t="shared" si="334"/>
        <v>0</v>
      </c>
      <c r="CQ232">
        <f>AC232*BC232</f>
        <v>0</v>
      </c>
      <c r="CR232">
        <f>AD232*BB232</f>
        <v>0</v>
      </c>
      <c r="CS232">
        <f t="shared" si="335"/>
        <v>0</v>
      </c>
      <c r="CT232">
        <f t="shared" si="336"/>
        <v>0</v>
      </c>
      <c r="CU232">
        <f t="shared" si="337"/>
        <v>0</v>
      </c>
      <c r="CV232">
        <f t="shared" si="338"/>
        <v>0</v>
      </c>
      <c r="CW232">
        <f t="shared" si="339"/>
        <v>0</v>
      </c>
      <c r="CX232">
        <f t="shared" si="340"/>
        <v>0</v>
      </c>
      <c r="CY232">
        <f t="shared" si="341"/>
        <v>0</v>
      </c>
      <c r="CZ232">
        <f t="shared" si="342"/>
        <v>0</v>
      </c>
      <c r="DC232" t="s">
        <v>6</v>
      </c>
      <c r="DD232" t="s">
        <v>6</v>
      </c>
      <c r="DE232" t="s">
        <v>6</v>
      </c>
      <c r="DF232" t="s">
        <v>6</v>
      </c>
      <c r="DG232" t="s">
        <v>6</v>
      </c>
      <c r="DH232" t="s">
        <v>6</v>
      </c>
      <c r="DI232" t="s">
        <v>6</v>
      </c>
      <c r="DJ232" t="s">
        <v>6</v>
      </c>
      <c r="DK232" t="s">
        <v>6</v>
      </c>
      <c r="DL232" t="s">
        <v>6</v>
      </c>
      <c r="DM232" t="s">
        <v>6</v>
      </c>
      <c r="DN232">
        <v>0</v>
      </c>
      <c r="DO232">
        <v>0</v>
      </c>
      <c r="DP232">
        <v>1</v>
      </c>
      <c r="DQ232">
        <v>1</v>
      </c>
      <c r="DU232">
        <v>1007</v>
      </c>
      <c r="DV232" t="s">
        <v>34</v>
      </c>
      <c r="DW232" t="s">
        <v>34</v>
      </c>
      <c r="DX232">
        <v>1</v>
      </c>
      <c r="DZ232" t="s">
        <v>6</v>
      </c>
      <c r="EA232" t="s">
        <v>6</v>
      </c>
      <c r="EB232" t="s">
        <v>6</v>
      </c>
      <c r="EC232" t="s">
        <v>6</v>
      </c>
      <c r="EE232">
        <v>66434263</v>
      </c>
      <c r="EF232">
        <v>2</v>
      </c>
      <c r="EG232" t="s">
        <v>25</v>
      </c>
      <c r="EH232">
        <v>6</v>
      </c>
      <c r="EI232" t="s">
        <v>65</v>
      </c>
      <c r="EJ232">
        <v>1</v>
      </c>
      <c r="EK232">
        <v>6001</v>
      </c>
      <c r="EL232" t="s">
        <v>65</v>
      </c>
      <c r="EM232" t="s">
        <v>66</v>
      </c>
      <c r="EO232" t="s">
        <v>6</v>
      </c>
      <c r="EQ232">
        <v>32768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v>0</v>
      </c>
      <c r="FS232">
        <v>0</v>
      </c>
      <c r="FX232">
        <v>102</v>
      </c>
      <c r="FY232">
        <v>58</v>
      </c>
      <c r="GA232" t="s">
        <v>6</v>
      </c>
      <c r="GD232">
        <v>1</v>
      </c>
      <c r="GF232">
        <v>-157982121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 t="shared" si="343"/>
        <v>0</v>
      </c>
      <c r="GM232">
        <f t="shared" si="344"/>
        <v>0</v>
      </c>
      <c r="GN232">
        <f t="shared" si="345"/>
        <v>0</v>
      </c>
      <c r="GO232">
        <f t="shared" si="346"/>
        <v>0</v>
      </c>
      <c r="GP232">
        <f t="shared" si="347"/>
        <v>0</v>
      </c>
      <c r="GR232">
        <v>0</v>
      </c>
      <c r="GS232">
        <v>3</v>
      </c>
      <c r="GT232">
        <v>0</v>
      </c>
      <c r="GU232" t="s">
        <v>6</v>
      </c>
      <c r="GV232">
        <f t="shared" si="348"/>
        <v>0</v>
      </c>
      <c r="GW232">
        <v>1</v>
      </c>
      <c r="GX232">
        <f t="shared" si="349"/>
        <v>0</v>
      </c>
      <c r="HA232">
        <v>0</v>
      </c>
      <c r="HB232">
        <v>0</v>
      </c>
      <c r="HC232">
        <f t="shared" si="350"/>
        <v>0</v>
      </c>
      <c r="HE232" t="s">
        <v>6</v>
      </c>
      <c r="HF232" t="s">
        <v>6</v>
      </c>
      <c r="HM232" t="s">
        <v>6</v>
      </c>
      <c r="HN232" t="s">
        <v>67</v>
      </c>
      <c r="HO232" t="s">
        <v>68</v>
      </c>
      <c r="HP232" t="s">
        <v>65</v>
      </c>
      <c r="HQ232" t="s">
        <v>65</v>
      </c>
      <c r="HS232">
        <v>0</v>
      </c>
      <c r="IK232">
        <v>0</v>
      </c>
    </row>
    <row r="233" spans="1:247" x14ac:dyDescent="0.2">
      <c r="A233">
        <v>18</v>
      </c>
      <c r="B233">
        <v>1</v>
      </c>
      <c r="C233">
        <v>383</v>
      </c>
      <c r="E233" t="s">
        <v>577</v>
      </c>
      <c r="F233" t="s">
        <v>578</v>
      </c>
      <c r="G233" t="s">
        <v>579</v>
      </c>
      <c r="H233" t="str">
        <f>'1.Ведомость'!C200</f>
        <v>т</v>
      </c>
      <c r="I233">
        <f>I231*J233</f>
        <v>0.36533199999999999</v>
      </c>
      <c r="J233">
        <v>10.119999999999999</v>
      </c>
      <c r="K233">
        <v>10.119999999999999</v>
      </c>
      <c r="O233">
        <f t="shared" si="314"/>
        <v>0</v>
      </c>
      <c r="P233">
        <f t="shared" si="315"/>
        <v>0</v>
      </c>
      <c r="Q233">
        <f t="shared" si="316"/>
        <v>0</v>
      </c>
      <c r="R233">
        <f t="shared" si="317"/>
        <v>0</v>
      </c>
      <c r="S233">
        <f t="shared" si="318"/>
        <v>0</v>
      </c>
      <c r="T233">
        <f t="shared" si="319"/>
        <v>0</v>
      </c>
      <c r="U233">
        <f t="shared" si="320"/>
        <v>0</v>
      </c>
      <c r="V233">
        <f t="shared" si="321"/>
        <v>0</v>
      </c>
      <c r="W233">
        <f t="shared" si="322"/>
        <v>0</v>
      </c>
      <c r="X233">
        <f t="shared" si="323"/>
        <v>0</v>
      </c>
      <c r="Y233">
        <f t="shared" si="324"/>
        <v>0</v>
      </c>
      <c r="AA233">
        <v>92806356</v>
      </c>
      <c r="AB233">
        <f t="shared" si="325"/>
        <v>0</v>
      </c>
      <c r="AC233">
        <f t="shared" si="326"/>
        <v>0</v>
      </c>
      <c r="AD233">
        <f t="shared" si="327"/>
        <v>0</v>
      </c>
      <c r="AE233">
        <f t="shared" si="328"/>
        <v>0</v>
      </c>
      <c r="AF233">
        <f t="shared" si="329"/>
        <v>0</v>
      </c>
      <c r="AG233">
        <f t="shared" si="330"/>
        <v>0</v>
      </c>
      <c r="AH233">
        <f t="shared" si="331"/>
        <v>0</v>
      </c>
      <c r="AI233">
        <f t="shared" si="332"/>
        <v>0</v>
      </c>
      <c r="AJ233">
        <f t="shared" si="333"/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102</v>
      </c>
      <c r="AU233">
        <v>58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9.92</v>
      </c>
      <c r="BD233" t="s">
        <v>6</v>
      </c>
      <c r="BE233" t="s">
        <v>6</v>
      </c>
      <c r="BF233" t="s">
        <v>6</v>
      </c>
      <c r="BG233" t="s">
        <v>6</v>
      </c>
      <c r="BH233">
        <v>3</v>
      </c>
      <c r="BI233">
        <v>1</v>
      </c>
      <c r="BJ233" t="s">
        <v>6</v>
      </c>
      <c r="BM233">
        <v>6001</v>
      </c>
      <c r="BN233">
        <v>0</v>
      </c>
      <c r="BO233" t="s">
        <v>6</v>
      </c>
      <c r="BP233">
        <v>0</v>
      </c>
      <c r="BQ233">
        <v>2</v>
      </c>
      <c r="BR233">
        <v>1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6</v>
      </c>
      <c r="BZ233">
        <v>102</v>
      </c>
      <c r="CA233">
        <v>58</v>
      </c>
      <c r="CB233" t="s">
        <v>6</v>
      </c>
      <c r="CE233">
        <v>0</v>
      </c>
      <c r="CF233">
        <v>0</v>
      </c>
      <c r="CG233">
        <v>0</v>
      </c>
      <c r="CM233">
        <v>0</v>
      </c>
      <c r="CN233" t="s">
        <v>6</v>
      </c>
      <c r="CO233">
        <v>0</v>
      </c>
      <c r="CP233">
        <f t="shared" si="334"/>
        <v>0</v>
      </c>
      <c r="CQ233">
        <f>AC233*BC233</f>
        <v>0</v>
      </c>
      <c r="CR233">
        <f>AD233*BB233</f>
        <v>0</v>
      </c>
      <c r="CS233">
        <f t="shared" si="335"/>
        <v>0</v>
      </c>
      <c r="CT233">
        <f t="shared" si="336"/>
        <v>0</v>
      </c>
      <c r="CU233">
        <f t="shared" si="337"/>
        <v>0</v>
      </c>
      <c r="CV233">
        <f t="shared" si="338"/>
        <v>0</v>
      </c>
      <c r="CW233">
        <f t="shared" si="339"/>
        <v>0</v>
      </c>
      <c r="CX233">
        <f t="shared" si="340"/>
        <v>0</v>
      </c>
      <c r="CY233">
        <f t="shared" si="341"/>
        <v>0</v>
      </c>
      <c r="CZ233">
        <f t="shared" si="342"/>
        <v>0</v>
      </c>
      <c r="DC233" t="s">
        <v>6</v>
      </c>
      <c r="DD233" t="s">
        <v>6</v>
      </c>
      <c r="DE233" t="s">
        <v>6</v>
      </c>
      <c r="DF233" t="s">
        <v>6</v>
      </c>
      <c r="DG233" t="s">
        <v>6</v>
      </c>
      <c r="DH233" t="s">
        <v>6</v>
      </c>
      <c r="DI233" t="s">
        <v>6</v>
      </c>
      <c r="DJ233" t="s">
        <v>6</v>
      </c>
      <c r="DK233" t="s">
        <v>6</v>
      </c>
      <c r="DL233" t="s">
        <v>6</v>
      </c>
      <c r="DM233" t="s">
        <v>6</v>
      </c>
      <c r="DN233">
        <v>0</v>
      </c>
      <c r="DO233">
        <v>0</v>
      </c>
      <c r="DP233">
        <v>1</v>
      </c>
      <c r="DQ233">
        <v>1</v>
      </c>
      <c r="DU233">
        <v>1009</v>
      </c>
      <c r="DV233" t="s">
        <v>95</v>
      </c>
      <c r="DW233" t="s">
        <v>95</v>
      </c>
      <c r="DX233">
        <v>1000</v>
      </c>
      <c r="DZ233" t="s">
        <v>6</v>
      </c>
      <c r="EA233" t="s">
        <v>6</v>
      </c>
      <c r="EB233" t="s">
        <v>6</v>
      </c>
      <c r="EC233" t="s">
        <v>6</v>
      </c>
      <c r="EE233">
        <v>66434263</v>
      </c>
      <c r="EF233">
        <v>2</v>
      </c>
      <c r="EG233" t="s">
        <v>25</v>
      </c>
      <c r="EH233">
        <v>6</v>
      </c>
      <c r="EI233" t="s">
        <v>65</v>
      </c>
      <c r="EJ233">
        <v>1</v>
      </c>
      <c r="EK233">
        <v>6001</v>
      </c>
      <c r="EL233" t="s">
        <v>65</v>
      </c>
      <c r="EM233" t="s">
        <v>66</v>
      </c>
      <c r="EO233" t="s">
        <v>6</v>
      </c>
      <c r="EQ233">
        <v>32768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v>0</v>
      </c>
      <c r="FS233">
        <v>0</v>
      </c>
      <c r="FX233">
        <v>102</v>
      </c>
      <c r="FY233">
        <v>58</v>
      </c>
      <c r="GA233" t="s">
        <v>6</v>
      </c>
      <c r="GD233">
        <v>1</v>
      </c>
      <c r="GF233">
        <v>1471899773</v>
      </c>
      <c r="GG233">
        <v>2</v>
      </c>
      <c r="GH233">
        <v>1</v>
      </c>
      <c r="GI233">
        <v>4</v>
      </c>
      <c r="GJ233">
        <v>0</v>
      </c>
      <c r="GK233">
        <v>0</v>
      </c>
      <c r="GL233">
        <f t="shared" si="343"/>
        <v>0</v>
      </c>
      <c r="GM233">
        <f t="shared" si="344"/>
        <v>0</v>
      </c>
      <c r="GN233">
        <f t="shared" si="345"/>
        <v>0</v>
      </c>
      <c r="GO233">
        <f t="shared" si="346"/>
        <v>0</v>
      </c>
      <c r="GP233">
        <f t="shared" si="347"/>
        <v>0</v>
      </c>
      <c r="GR233">
        <v>0</v>
      </c>
      <c r="GS233">
        <v>3</v>
      </c>
      <c r="GT233">
        <v>0</v>
      </c>
      <c r="GU233" t="s">
        <v>6</v>
      </c>
      <c r="GV233">
        <f t="shared" si="348"/>
        <v>0</v>
      </c>
      <c r="GW233">
        <v>1</v>
      </c>
      <c r="GX233">
        <f t="shared" si="349"/>
        <v>0</v>
      </c>
      <c r="HA233">
        <v>0</v>
      </c>
      <c r="HB233">
        <v>0</v>
      </c>
      <c r="HC233">
        <f t="shared" si="350"/>
        <v>0</v>
      </c>
      <c r="HE233" t="s">
        <v>6</v>
      </c>
      <c r="HF233" t="s">
        <v>6</v>
      </c>
      <c r="HM233" t="s">
        <v>6</v>
      </c>
      <c r="HN233" t="s">
        <v>67</v>
      </c>
      <c r="HO233" t="s">
        <v>68</v>
      </c>
      <c r="HP233" t="s">
        <v>65</v>
      </c>
      <c r="HQ233" t="s">
        <v>65</v>
      </c>
      <c r="HS233">
        <v>0</v>
      </c>
      <c r="IK233">
        <v>0</v>
      </c>
    </row>
    <row r="234" spans="1:247" x14ac:dyDescent="0.2">
      <c r="A234">
        <v>18</v>
      </c>
      <c r="B234">
        <v>1</v>
      </c>
      <c r="C234">
        <v>388</v>
      </c>
      <c r="E234" t="s">
        <v>580</v>
      </c>
      <c r="F234" t="s">
        <v>32</v>
      </c>
      <c r="G234" t="s">
        <v>298</v>
      </c>
      <c r="H234" t="str">
        <f>'1.Ведомость'!C201</f>
        <v>м3</v>
      </c>
      <c r="I234">
        <f>I231*J234</f>
        <v>3.6641499999999998</v>
      </c>
      <c r="J234">
        <v>101.5</v>
      </c>
      <c r="K234">
        <v>101.5</v>
      </c>
      <c r="O234">
        <f t="shared" si="314"/>
        <v>20372</v>
      </c>
      <c r="P234">
        <f t="shared" si="315"/>
        <v>20372</v>
      </c>
      <c r="Q234">
        <f t="shared" si="316"/>
        <v>0</v>
      </c>
      <c r="R234">
        <f t="shared" si="317"/>
        <v>0</v>
      </c>
      <c r="S234">
        <f t="shared" si="318"/>
        <v>0</v>
      </c>
      <c r="T234">
        <f t="shared" si="319"/>
        <v>0</v>
      </c>
      <c r="U234">
        <f t="shared" si="320"/>
        <v>0</v>
      </c>
      <c r="V234">
        <f t="shared" si="321"/>
        <v>0</v>
      </c>
      <c r="W234">
        <f t="shared" si="322"/>
        <v>0</v>
      </c>
      <c r="X234">
        <f t="shared" si="323"/>
        <v>0</v>
      </c>
      <c r="Y234">
        <f t="shared" si="324"/>
        <v>0</v>
      </c>
      <c r="AA234">
        <v>92806356</v>
      </c>
      <c r="AB234">
        <f t="shared" si="325"/>
        <v>5559.84</v>
      </c>
      <c r="AC234">
        <f t="shared" si="326"/>
        <v>5559.84</v>
      </c>
      <c r="AD234">
        <f t="shared" si="327"/>
        <v>0</v>
      </c>
      <c r="AE234">
        <f t="shared" si="328"/>
        <v>0</v>
      </c>
      <c r="AF234">
        <f t="shared" si="329"/>
        <v>0</v>
      </c>
      <c r="AG234">
        <f t="shared" si="330"/>
        <v>0</v>
      </c>
      <c r="AH234">
        <f t="shared" si="331"/>
        <v>0</v>
      </c>
      <c r="AI234">
        <f t="shared" si="332"/>
        <v>0</v>
      </c>
      <c r="AJ234">
        <f t="shared" si="333"/>
        <v>0</v>
      </c>
      <c r="AK234">
        <v>5559.84</v>
      </c>
      <c r="AL234">
        <v>5559.84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102</v>
      </c>
      <c r="AU234">
        <v>58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9.92</v>
      </c>
      <c r="BD234" t="s">
        <v>6</v>
      </c>
      <c r="BE234" t="s">
        <v>6</v>
      </c>
      <c r="BF234" t="s">
        <v>6</v>
      </c>
      <c r="BG234" t="s">
        <v>6</v>
      </c>
      <c r="BH234">
        <v>3</v>
      </c>
      <c r="BI234">
        <v>1</v>
      </c>
      <c r="BJ234" t="s">
        <v>291</v>
      </c>
      <c r="BM234">
        <v>6001</v>
      </c>
      <c r="BN234">
        <v>0</v>
      </c>
      <c r="BO234" t="s">
        <v>6</v>
      </c>
      <c r="BP234">
        <v>0</v>
      </c>
      <c r="BQ234">
        <v>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6</v>
      </c>
      <c r="BZ234">
        <v>102</v>
      </c>
      <c r="CA234">
        <v>58</v>
      </c>
      <c r="CB234" t="s">
        <v>6</v>
      </c>
      <c r="CE234">
        <v>0</v>
      </c>
      <c r="CF234">
        <v>0</v>
      </c>
      <c r="CG234">
        <v>0</v>
      </c>
      <c r="CM234">
        <v>0</v>
      </c>
      <c r="CN234" t="s">
        <v>6</v>
      </c>
      <c r="CO234">
        <v>0</v>
      </c>
      <c r="CP234">
        <f t="shared" si="334"/>
        <v>20372</v>
      </c>
      <c r="CQ234">
        <f>AC234</f>
        <v>5559.84</v>
      </c>
      <c r="CR234">
        <f>AD234</f>
        <v>0</v>
      </c>
      <c r="CS234">
        <f t="shared" si="335"/>
        <v>0</v>
      </c>
      <c r="CT234">
        <f t="shared" si="336"/>
        <v>0</v>
      </c>
      <c r="CU234">
        <f t="shared" si="337"/>
        <v>0</v>
      </c>
      <c r="CV234">
        <f t="shared" si="338"/>
        <v>0</v>
      </c>
      <c r="CW234">
        <f t="shared" si="339"/>
        <v>0</v>
      </c>
      <c r="CX234">
        <f t="shared" si="340"/>
        <v>0</v>
      </c>
      <c r="CY234">
        <f t="shared" si="341"/>
        <v>0</v>
      </c>
      <c r="CZ234">
        <f t="shared" si="342"/>
        <v>0</v>
      </c>
      <c r="DC234" t="s">
        <v>6</v>
      </c>
      <c r="DD234" t="s">
        <v>6</v>
      </c>
      <c r="DE234" t="s">
        <v>6</v>
      </c>
      <c r="DF234" t="s">
        <v>6</v>
      </c>
      <c r="DG234" t="s">
        <v>6</v>
      </c>
      <c r="DH234" t="s">
        <v>6</v>
      </c>
      <c r="DI234" t="s">
        <v>6</v>
      </c>
      <c r="DJ234" t="s">
        <v>6</v>
      </c>
      <c r="DK234" t="s">
        <v>6</v>
      </c>
      <c r="DL234" t="s">
        <v>6</v>
      </c>
      <c r="DM234" t="s">
        <v>6</v>
      </c>
      <c r="DN234">
        <v>0</v>
      </c>
      <c r="DO234">
        <v>0</v>
      </c>
      <c r="DP234">
        <v>1</v>
      </c>
      <c r="DQ234">
        <v>1</v>
      </c>
      <c r="DU234">
        <v>1007</v>
      </c>
      <c r="DV234" t="s">
        <v>34</v>
      </c>
      <c r="DW234" t="s">
        <v>34</v>
      </c>
      <c r="DX234">
        <v>1</v>
      </c>
      <c r="DZ234" t="s">
        <v>6</v>
      </c>
      <c r="EA234" t="s">
        <v>6</v>
      </c>
      <c r="EB234" t="s">
        <v>6</v>
      </c>
      <c r="EC234" t="s">
        <v>6</v>
      </c>
      <c r="EE234">
        <v>66434263</v>
      </c>
      <c r="EF234">
        <v>2</v>
      </c>
      <c r="EG234" t="s">
        <v>25</v>
      </c>
      <c r="EH234">
        <v>6</v>
      </c>
      <c r="EI234" t="s">
        <v>65</v>
      </c>
      <c r="EJ234">
        <v>1</v>
      </c>
      <c r="EK234">
        <v>6001</v>
      </c>
      <c r="EL234" t="s">
        <v>65</v>
      </c>
      <c r="EM234" t="s">
        <v>66</v>
      </c>
      <c r="EO234" t="s">
        <v>6</v>
      </c>
      <c r="EQ234">
        <v>1048576</v>
      </c>
      <c r="ER234">
        <v>5450.82</v>
      </c>
      <c r="ES234">
        <v>5559.84</v>
      </c>
      <c r="ET234">
        <v>0</v>
      </c>
      <c r="EU234">
        <v>0</v>
      </c>
      <c r="EV234">
        <v>0</v>
      </c>
      <c r="EW234">
        <v>0</v>
      </c>
      <c r="EX234">
        <v>0</v>
      </c>
      <c r="EZ234">
        <v>5</v>
      </c>
      <c r="FC234">
        <v>0</v>
      </c>
      <c r="FD234">
        <v>18</v>
      </c>
      <c r="FF234">
        <v>5450.82</v>
      </c>
      <c r="FQ234">
        <v>0</v>
      </c>
      <c r="FR234">
        <v>0</v>
      </c>
      <c r="FS234">
        <v>0</v>
      </c>
      <c r="FX234">
        <v>102</v>
      </c>
      <c r="FY234">
        <v>58</v>
      </c>
      <c r="GA234" t="s">
        <v>299</v>
      </c>
      <c r="GD234">
        <v>1</v>
      </c>
      <c r="GF234">
        <v>-1241648629</v>
      </c>
      <c r="GG234">
        <v>2</v>
      </c>
      <c r="GH234">
        <v>3</v>
      </c>
      <c r="GI234">
        <v>4</v>
      </c>
      <c r="GJ234">
        <v>0</v>
      </c>
      <c r="GK234">
        <v>0</v>
      </c>
      <c r="GL234">
        <f t="shared" si="343"/>
        <v>0</v>
      </c>
      <c r="GM234">
        <f t="shared" si="344"/>
        <v>20372</v>
      </c>
      <c r="GN234">
        <f t="shared" si="345"/>
        <v>20372</v>
      </c>
      <c r="GO234">
        <f t="shared" si="346"/>
        <v>0</v>
      </c>
      <c r="GP234">
        <f t="shared" si="347"/>
        <v>0</v>
      </c>
      <c r="GR234">
        <v>1</v>
      </c>
      <c r="GS234">
        <v>1</v>
      </c>
      <c r="GT234">
        <v>0</v>
      </c>
      <c r="GU234" t="s">
        <v>6</v>
      </c>
      <c r="GV234">
        <f t="shared" si="348"/>
        <v>0</v>
      </c>
      <c r="GW234">
        <v>1</v>
      </c>
      <c r="GX234">
        <f t="shared" si="349"/>
        <v>0</v>
      </c>
      <c r="HA234">
        <v>0</v>
      </c>
      <c r="HB234">
        <v>0</v>
      </c>
      <c r="HC234">
        <f t="shared" si="350"/>
        <v>0</v>
      </c>
      <c r="HE234" t="s">
        <v>36</v>
      </c>
      <c r="HF234" t="s">
        <v>37</v>
      </c>
      <c r="HG234">
        <f>ROUND(AC234*I234,0)</f>
        <v>20372</v>
      </c>
      <c r="HM234" t="s">
        <v>6</v>
      </c>
      <c r="HN234" t="s">
        <v>67</v>
      </c>
      <c r="HO234" t="s">
        <v>68</v>
      </c>
      <c r="HP234" t="s">
        <v>65</v>
      </c>
      <c r="HQ234" t="s">
        <v>65</v>
      </c>
      <c r="HS234">
        <v>0</v>
      </c>
      <c r="IK234">
        <v>0</v>
      </c>
    </row>
    <row r="235" spans="1:247" x14ac:dyDescent="0.2">
      <c r="A235">
        <v>18</v>
      </c>
      <c r="B235">
        <v>1</v>
      </c>
      <c r="C235">
        <v>387</v>
      </c>
      <c r="E235" t="s">
        <v>581</v>
      </c>
      <c r="F235" t="s">
        <v>306</v>
      </c>
      <c r="G235" t="s">
        <v>307</v>
      </c>
      <c r="H235" t="str">
        <f>'1.Ведомость'!C202</f>
        <v>т</v>
      </c>
      <c r="I235">
        <f>I231*J235</f>
        <v>0.62160000000000004</v>
      </c>
      <c r="J235">
        <v>17.218836565096954</v>
      </c>
      <c r="K235">
        <v>17.218836599999999</v>
      </c>
      <c r="O235">
        <f t="shared" si="314"/>
        <v>76586</v>
      </c>
      <c r="P235">
        <f t="shared" si="315"/>
        <v>76586</v>
      </c>
      <c r="Q235">
        <f t="shared" si="316"/>
        <v>0</v>
      </c>
      <c r="R235">
        <f t="shared" si="317"/>
        <v>0</v>
      </c>
      <c r="S235">
        <f t="shared" si="318"/>
        <v>0</v>
      </c>
      <c r="T235">
        <f t="shared" si="319"/>
        <v>0</v>
      </c>
      <c r="U235">
        <f t="shared" si="320"/>
        <v>0</v>
      </c>
      <c r="V235">
        <f t="shared" si="321"/>
        <v>0</v>
      </c>
      <c r="W235">
        <f t="shared" si="322"/>
        <v>0</v>
      </c>
      <c r="X235">
        <f t="shared" si="323"/>
        <v>0</v>
      </c>
      <c r="Y235">
        <f t="shared" si="324"/>
        <v>0</v>
      </c>
      <c r="AA235">
        <v>92806356</v>
      </c>
      <c r="AB235">
        <f t="shared" si="325"/>
        <v>123207.43</v>
      </c>
      <c r="AC235">
        <f t="shared" si="326"/>
        <v>123207.43</v>
      </c>
      <c r="AD235">
        <f t="shared" si="327"/>
        <v>0</v>
      </c>
      <c r="AE235">
        <f t="shared" si="328"/>
        <v>0</v>
      </c>
      <c r="AF235">
        <f t="shared" si="329"/>
        <v>0</v>
      </c>
      <c r="AG235">
        <f t="shared" si="330"/>
        <v>0</v>
      </c>
      <c r="AH235">
        <f t="shared" si="331"/>
        <v>0</v>
      </c>
      <c r="AI235">
        <f t="shared" si="332"/>
        <v>0</v>
      </c>
      <c r="AJ235">
        <f t="shared" si="333"/>
        <v>0</v>
      </c>
      <c r="AK235">
        <v>123207.43</v>
      </c>
      <c r="AL235">
        <v>123207.43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102</v>
      </c>
      <c r="AU235">
        <v>58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9.92</v>
      </c>
      <c r="BD235" t="s">
        <v>6</v>
      </c>
      <c r="BE235" t="s">
        <v>6</v>
      </c>
      <c r="BF235" t="s">
        <v>6</v>
      </c>
      <c r="BG235" t="s">
        <v>6</v>
      </c>
      <c r="BH235">
        <v>3</v>
      </c>
      <c r="BI235">
        <v>1</v>
      </c>
      <c r="BJ235" t="s">
        <v>308</v>
      </c>
      <c r="BM235">
        <v>6001</v>
      </c>
      <c r="BN235">
        <v>0</v>
      </c>
      <c r="BO235" t="s">
        <v>6</v>
      </c>
      <c r="BP235">
        <v>0</v>
      </c>
      <c r="BQ235">
        <v>2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6</v>
      </c>
      <c r="BZ235">
        <v>102</v>
      </c>
      <c r="CA235">
        <v>58</v>
      </c>
      <c r="CB235" t="s">
        <v>6</v>
      </c>
      <c r="CE235">
        <v>0</v>
      </c>
      <c r="CF235">
        <v>0</v>
      </c>
      <c r="CG235">
        <v>0</v>
      </c>
      <c r="CM235">
        <v>0</v>
      </c>
      <c r="CN235" t="s">
        <v>6</v>
      </c>
      <c r="CO235">
        <v>0</v>
      </c>
      <c r="CP235">
        <f t="shared" si="334"/>
        <v>76586</v>
      </c>
      <c r="CQ235">
        <f>AC235</f>
        <v>123207.43</v>
      </c>
      <c r="CR235">
        <f>AD235</f>
        <v>0</v>
      </c>
      <c r="CS235">
        <f t="shared" si="335"/>
        <v>0</v>
      </c>
      <c r="CT235">
        <f t="shared" si="336"/>
        <v>0</v>
      </c>
      <c r="CU235">
        <f t="shared" si="337"/>
        <v>0</v>
      </c>
      <c r="CV235">
        <f t="shared" si="338"/>
        <v>0</v>
      </c>
      <c r="CW235">
        <f t="shared" si="339"/>
        <v>0</v>
      </c>
      <c r="CX235">
        <f t="shared" si="340"/>
        <v>0</v>
      </c>
      <c r="CY235">
        <f t="shared" si="341"/>
        <v>0</v>
      </c>
      <c r="CZ235">
        <f t="shared" si="342"/>
        <v>0</v>
      </c>
      <c r="DC235" t="s">
        <v>6</v>
      </c>
      <c r="DD235" t="s">
        <v>6</v>
      </c>
      <c r="DE235" t="s">
        <v>6</v>
      </c>
      <c r="DF235" t="s">
        <v>6</v>
      </c>
      <c r="DG235" t="s">
        <v>6</v>
      </c>
      <c r="DH235" t="s">
        <v>6</v>
      </c>
      <c r="DI235" t="s">
        <v>6</v>
      </c>
      <c r="DJ235" t="s">
        <v>6</v>
      </c>
      <c r="DK235" t="s">
        <v>6</v>
      </c>
      <c r="DL235" t="s">
        <v>6</v>
      </c>
      <c r="DM235" t="s">
        <v>6</v>
      </c>
      <c r="DN235">
        <v>0</v>
      </c>
      <c r="DO235">
        <v>0</v>
      </c>
      <c r="DP235">
        <v>1</v>
      </c>
      <c r="DQ235">
        <v>1</v>
      </c>
      <c r="DU235">
        <v>1009</v>
      </c>
      <c r="DV235" t="s">
        <v>95</v>
      </c>
      <c r="DW235" t="s">
        <v>95</v>
      </c>
      <c r="DX235">
        <v>1000</v>
      </c>
      <c r="DZ235" t="s">
        <v>6</v>
      </c>
      <c r="EA235" t="s">
        <v>6</v>
      </c>
      <c r="EB235" t="s">
        <v>6</v>
      </c>
      <c r="EC235" t="s">
        <v>6</v>
      </c>
      <c r="EE235">
        <v>66434263</v>
      </c>
      <c r="EF235">
        <v>2</v>
      </c>
      <c r="EG235" t="s">
        <v>25</v>
      </c>
      <c r="EH235">
        <v>6</v>
      </c>
      <c r="EI235" t="s">
        <v>65</v>
      </c>
      <c r="EJ235">
        <v>1</v>
      </c>
      <c r="EK235">
        <v>6001</v>
      </c>
      <c r="EL235" t="s">
        <v>65</v>
      </c>
      <c r="EM235" t="s">
        <v>66</v>
      </c>
      <c r="EO235" t="s">
        <v>6</v>
      </c>
      <c r="EQ235">
        <v>1048576</v>
      </c>
      <c r="ER235">
        <v>123207.43</v>
      </c>
      <c r="ES235">
        <v>123207.43</v>
      </c>
      <c r="ET235">
        <v>0</v>
      </c>
      <c r="EU235">
        <v>0</v>
      </c>
      <c r="EV235">
        <v>0</v>
      </c>
      <c r="EW235">
        <v>0</v>
      </c>
      <c r="EX235">
        <v>0</v>
      </c>
      <c r="EZ235">
        <v>5</v>
      </c>
      <c r="FC235">
        <v>0</v>
      </c>
      <c r="FD235">
        <v>18</v>
      </c>
      <c r="FF235">
        <v>119307.56</v>
      </c>
      <c r="FQ235">
        <v>0</v>
      </c>
      <c r="FR235">
        <v>0</v>
      </c>
      <c r="FS235">
        <v>0</v>
      </c>
      <c r="FX235">
        <v>102</v>
      </c>
      <c r="FY235">
        <v>58</v>
      </c>
      <c r="GA235" t="s">
        <v>309</v>
      </c>
      <c r="GD235">
        <v>1</v>
      </c>
      <c r="GF235">
        <v>-2050275953</v>
      </c>
      <c r="GG235">
        <v>2</v>
      </c>
      <c r="GH235">
        <v>3</v>
      </c>
      <c r="GI235">
        <v>4</v>
      </c>
      <c r="GJ235">
        <v>0</v>
      </c>
      <c r="GK235">
        <v>0</v>
      </c>
      <c r="GL235">
        <f t="shared" si="343"/>
        <v>0</v>
      </c>
      <c r="GM235">
        <f t="shared" si="344"/>
        <v>76586</v>
      </c>
      <c r="GN235">
        <f t="shared" si="345"/>
        <v>76586</v>
      </c>
      <c r="GO235">
        <f t="shared" si="346"/>
        <v>0</v>
      </c>
      <c r="GP235">
        <f t="shared" si="347"/>
        <v>0</v>
      </c>
      <c r="GR235">
        <v>1</v>
      </c>
      <c r="GS235">
        <v>1</v>
      </c>
      <c r="GT235">
        <v>0</v>
      </c>
      <c r="GU235" t="s">
        <v>6</v>
      </c>
      <c r="GV235">
        <f t="shared" si="348"/>
        <v>0</v>
      </c>
      <c r="GW235">
        <v>1</v>
      </c>
      <c r="GX235">
        <f t="shared" si="349"/>
        <v>0</v>
      </c>
      <c r="HA235">
        <v>0</v>
      </c>
      <c r="HB235">
        <v>0</v>
      </c>
      <c r="HC235">
        <f t="shared" si="350"/>
        <v>0</v>
      </c>
      <c r="HE235" t="s">
        <v>121</v>
      </c>
      <c r="HF235" t="s">
        <v>122</v>
      </c>
      <c r="HG235">
        <f>ROUND(AC235*I235,0)</f>
        <v>76586</v>
      </c>
      <c r="HM235" t="s">
        <v>6</v>
      </c>
      <c r="HN235" t="s">
        <v>67</v>
      </c>
      <c r="HO235" t="s">
        <v>68</v>
      </c>
      <c r="HP235" t="s">
        <v>65</v>
      </c>
      <c r="HQ235" t="s">
        <v>65</v>
      </c>
      <c r="HS235">
        <v>0</v>
      </c>
      <c r="IK235">
        <v>0</v>
      </c>
    </row>
    <row r="236" spans="1:247" x14ac:dyDescent="0.2">
      <c r="A236">
        <v>17</v>
      </c>
      <c r="B236">
        <v>1</v>
      </c>
      <c r="C236">
        <f>ROW(SmtRes!A394)</f>
        <v>394</v>
      </c>
      <c r="D236">
        <f>ROW(EtalonRes!A378)</f>
        <v>378</v>
      </c>
      <c r="E236" t="s">
        <v>582</v>
      </c>
      <c r="F236" t="s">
        <v>583</v>
      </c>
      <c r="G236" t="s">
        <v>584</v>
      </c>
      <c r="H236" t="s">
        <v>95</v>
      </c>
      <c r="I236">
        <f>ROUND(0.01471+0.00532+0.00563*2,7)</f>
        <v>3.1289999999999998E-2</v>
      </c>
      <c r="J236">
        <v>0</v>
      </c>
      <c r="K236">
        <f>ROUND(0.01471+0.00532+0.00563*2,7)</f>
        <v>3.1289999999999998E-2</v>
      </c>
      <c r="O236">
        <f t="shared" si="314"/>
        <v>2534</v>
      </c>
      <c r="P236">
        <f t="shared" si="315"/>
        <v>0</v>
      </c>
      <c r="Q236">
        <f t="shared" si="316"/>
        <v>14</v>
      </c>
      <c r="R236">
        <f t="shared" si="317"/>
        <v>6</v>
      </c>
      <c r="S236">
        <f t="shared" si="318"/>
        <v>2520</v>
      </c>
      <c r="T236">
        <f t="shared" si="319"/>
        <v>0</v>
      </c>
      <c r="U236">
        <f t="shared" si="320"/>
        <v>6.1954200000000004</v>
      </c>
      <c r="V236">
        <f t="shared" si="321"/>
        <v>1.03257E-2</v>
      </c>
      <c r="W236">
        <f t="shared" si="322"/>
        <v>0</v>
      </c>
      <c r="X236">
        <f t="shared" si="323"/>
        <v>2577</v>
      </c>
      <c r="Y236">
        <f t="shared" si="324"/>
        <v>1465</v>
      </c>
      <c r="AA236">
        <v>92806356</v>
      </c>
      <c r="AB236">
        <f t="shared" si="325"/>
        <v>1824.5</v>
      </c>
      <c r="AC236">
        <f t="shared" si="326"/>
        <v>0</v>
      </c>
      <c r="AD236">
        <f t="shared" si="327"/>
        <v>28.64</v>
      </c>
      <c r="AE236">
        <f t="shared" si="328"/>
        <v>4.09</v>
      </c>
      <c r="AF236">
        <f t="shared" si="329"/>
        <v>1795.86</v>
      </c>
      <c r="AG236">
        <f t="shared" si="330"/>
        <v>0</v>
      </c>
      <c r="AH236">
        <f t="shared" si="331"/>
        <v>198</v>
      </c>
      <c r="AI236">
        <f t="shared" si="332"/>
        <v>0.33</v>
      </c>
      <c r="AJ236">
        <f t="shared" si="333"/>
        <v>0</v>
      </c>
      <c r="AK236">
        <v>1824.5</v>
      </c>
      <c r="AL236">
        <v>0</v>
      </c>
      <c r="AM236">
        <v>28.64</v>
      </c>
      <c r="AN236">
        <v>4.09</v>
      </c>
      <c r="AO236">
        <v>1795.86</v>
      </c>
      <c r="AP236">
        <v>0</v>
      </c>
      <c r="AQ236">
        <v>198</v>
      </c>
      <c r="AR236">
        <v>0.33</v>
      </c>
      <c r="AS236">
        <v>0</v>
      </c>
      <c r="AT236">
        <v>102</v>
      </c>
      <c r="AU236">
        <v>58</v>
      </c>
      <c r="AV236">
        <v>1</v>
      </c>
      <c r="AW236">
        <v>1</v>
      </c>
      <c r="AZ236">
        <v>1</v>
      </c>
      <c r="BA236">
        <v>44.85</v>
      </c>
      <c r="BB236">
        <v>15.72</v>
      </c>
      <c r="BC236">
        <v>9.92</v>
      </c>
      <c r="BD236" t="s">
        <v>6</v>
      </c>
      <c r="BE236" t="s">
        <v>6</v>
      </c>
      <c r="BF236" t="s">
        <v>6</v>
      </c>
      <c r="BG236" t="s">
        <v>6</v>
      </c>
      <c r="BH236">
        <v>0</v>
      </c>
      <c r="BI236">
        <v>1</v>
      </c>
      <c r="BJ236" t="s">
        <v>585</v>
      </c>
      <c r="BM236">
        <v>6001</v>
      </c>
      <c r="BN236">
        <v>0</v>
      </c>
      <c r="BO236" t="s">
        <v>6</v>
      </c>
      <c r="BP236">
        <v>0</v>
      </c>
      <c r="BQ236">
        <v>2</v>
      </c>
      <c r="BR236">
        <v>0</v>
      </c>
      <c r="BS236">
        <v>44.85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6</v>
      </c>
      <c r="BZ236">
        <v>102</v>
      </c>
      <c r="CA236">
        <v>58</v>
      </c>
      <c r="CB236" t="s">
        <v>6</v>
      </c>
      <c r="CE236">
        <v>0</v>
      </c>
      <c r="CF236">
        <v>0</v>
      </c>
      <c r="CG236">
        <v>0</v>
      </c>
      <c r="CM236">
        <v>0</v>
      </c>
      <c r="CN236" t="s">
        <v>6</v>
      </c>
      <c r="CO236">
        <v>0</v>
      </c>
      <c r="CP236">
        <f t="shared" si="334"/>
        <v>2534</v>
      </c>
      <c r="CQ236">
        <f>AC236*BC236</f>
        <v>0</v>
      </c>
      <c r="CR236">
        <f>AD236*BB236</f>
        <v>450.22080000000005</v>
      </c>
      <c r="CS236">
        <f t="shared" si="335"/>
        <v>183.4365</v>
      </c>
      <c r="CT236">
        <f t="shared" si="336"/>
        <v>80544.320999999996</v>
      </c>
      <c r="CU236">
        <f t="shared" si="337"/>
        <v>0</v>
      </c>
      <c r="CV236">
        <f t="shared" si="338"/>
        <v>198</v>
      </c>
      <c r="CW236">
        <f t="shared" si="339"/>
        <v>0.33</v>
      </c>
      <c r="CX236">
        <f t="shared" si="340"/>
        <v>0</v>
      </c>
      <c r="CY236">
        <f t="shared" si="341"/>
        <v>2576.52</v>
      </c>
      <c r="CZ236">
        <f t="shared" si="342"/>
        <v>1465.08</v>
      </c>
      <c r="DC236" t="s">
        <v>6</v>
      </c>
      <c r="DD236" t="s">
        <v>6</v>
      </c>
      <c r="DE236" t="s">
        <v>6</v>
      </c>
      <c r="DF236" t="s">
        <v>6</v>
      </c>
      <c r="DG236" t="s">
        <v>6</v>
      </c>
      <c r="DH236" t="s">
        <v>6</v>
      </c>
      <c r="DI236" t="s">
        <v>6</v>
      </c>
      <c r="DJ236" t="s">
        <v>6</v>
      </c>
      <c r="DK236" t="s">
        <v>6</v>
      </c>
      <c r="DL236" t="s">
        <v>6</v>
      </c>
      <c r="DM236" t="s">
        <v>6</v>
      </c>
      <c r="DN236">
        <v>0</v>
      </c>
      <c r="DO236">
        <v>0</v>
      </c>
      <c r="DP236">
        <v>1</v>
      </c>
      <c r="DQ236">
        <v>1</v>
      </c>
      <c r="DU236">
        <v>1009</v>
      </c>
      <c r="DV236" t="s">
        <v>95</v>
      </c>
      <c r="DW236" t="s">
        <v>95</v>
      </c>
      <c r="DX236">
        <v>1000</v>
      </c>
      <c r="DZ236" t="s">
        <v>6</v>
      </c>
      <c r="EA236" t="s">
        <v>6</v>
      </c>
      <c r="EB236" t="s">
        <v>6</v>
      </c>
      <c r="EC236" t="s">
        <v>6</v>
      </c>
      <c r="EE236">
        <v>66434263</v>
      </c>
      <c r="EF236">
        <v>2</v>
      </c>
      <c r="EG236" t="s">
        <v>25</v>
      </c>
      <c r="EH236">
        <v>6</v>
      </c>
      <c r="EI236" t="s">
        <v>65</v>
      </c>
      <c r="EJ236">
        <v>1</v>
      </c>
      <c r="EK236">
        <v>6001</v>
      </c>
      <c r="EL236" t="s">
        <v>65</v>
      </c>
      <c r="EM236" t="s">
        <v>66</v>
      </c>
      <c r="EO236" t="s">
        <v>6</v>
      </c>
      <c r="EQ236">
        <v>1310720</v>
      </c>
      <c r="ER236">
        <v>1824.5</v>
      </c>
      <c r="ES236">
        <v>0</v>
      </c>
      <c r="ET236">
        <v>28.64</v>
      </c>
      <c r="EU236">
        <v>4.09</v>
      </c>
      <c r="EV236">
        <v>1795.86</v>
      </c>
      <c r="EW236">
        <v>198</v>
      </c>
      <c r="EX236">
        <v>0.33</v>
      </c>
      <c r="EY236">
        <v>0</v>
      </c>
      <c r="FQ236">
        <v>0</v>
      </c>
      <c r="FR236">
        <v>0</v>
      </c>
      <c r="FS236">
        <v>0</v>
      </c>
      <c r="FX236">
        <v>102</v>
      </c>
      <c r="FY236">
        <v>58</v>
      </c>
      <c r="GA236" t="s">
        <v>6</v>
      </c>
      <c r="GD236">
        <v>1</v>
      </c>
      <c r="GF236">
        <v>1296423668</v>
      </c>
      <c r="GG236">
        <v>2</v>
      </c>
      <c r="GH236">
        <v>1</v>
      </c>
      <c r="GI236">
        <v>4</v>
      </c>
      <c r="GJ236">
        <v>0</v>
      </c>
      <c r="GK236">
        <v>0</v>
      </c>
      <c r="GL236">
        <f t="shared" si="343"/>
        <v>0</v>
      </c>
      <c r="GM236">
        <f t="shared" si="344"/>
        <v>6576</v>
      </c>
      <c r="GN236">
        <f t="shared" si="345"/>
        <v>6576</v>
      </c>
      <c r="GO236">
        <f t="shared" si="346"/>
        <v>0</v>
      </c>
      <c r="GP236">
        <f t="shared" si="347"/>
        <v>0</v>
      </c>
      <c r="GR236">
        <v>0</v>
      </c>
      <c r="GS236">
        <v>3</v>
      </c>
      <c r="GT236">
        <v>0</v>
      </c>
      <c r="GU236" t="s">
        <v>6</v>
      </c>
      <c r="GV236">
        <f t="shared" si="348"/>
        <v>0</v>
      </c>
      <c r="GW236">
        <v>1</v>
      </c>
      <c r="GX236">
        <f t="shared" si="349"/>
        <v>0</v>
      </c>
      <c r="HA236">
        <v>0</v>
      </c>
      <c r="HB236">
        <v>0</v>
      </c>
      <c r="HC236">
        <f t="shared" si="350"/>
        <v>0</v>
      </c>
      <c r="HE236" t="s">
        <v>6</v>
      </c>
      <c r="HF236" t="s">
        <v>6</v>
      </c>
      <c r="HM236" t="s">
        <v>6</v>
      </c>
      <c r="HN236" t="s">
        <v>67</v>
      </c>
      <c r="HO236" t="s">
        <v>68</v>
      </c>
      <c r="HP236" t="s">
        <v>65</v>
      </c>
      <c r="HQ236" t="s">
        <v>65</v>
      </c>
      <c r="HS236">
        <v>0</v>
      </c>
      <c r="IK236">
        <v>0</v>
      </c>
      <c r="IL236" t="s">
        <v>1016</v>
      </c>
      <c r="IM236">
        <v>3.1289999999999998E-2</v>
      </c>
    </row>
    <row r="237" spans="1:247" x14ac:dyDescent="0.2">
      <c r="A237">
        <v>18</v>
      </c>
      <c r="B237">
        <v>1</v>
      </c>
      <c r="C237">
        <v>394</v>
      </c>
      <c r="E237" t="s">
        <v>586</v>
      </c>
      <c r="F237" t="s">
        <v>587</v>
      </c>
      <c r="G237" t="s">
        <v>588</v>
      </c>
      <c r="H237" t="str">
        <f>'1.Ведомость'!C205</f>
        <v>т</v>
      </c>
      <c r="I237">
        <f>I236*J237</f>
        <v>3.1289999999999998E-2</v>
      </c>
      <c r="J237">
        <v>1</v>
      </c>
      <c r="K237">
        <v>1</v>
      </c>
      <c r="O237">
        <f t="shared" si="314"/>
        <v>5456</v>
      </c>
      <c r="P237">
        <f t="shared" si="315"/>
        <v>5456</v>
      </c>
      <c r="Q237">
        <f t="shared" si="316"/>
        <v>0</v>
      </c>
      <c r="R237">
        <f t="shared" si="317"/>
        <v>0</v>
      </c>
      <c r="S237">
        <f t="shared" si="318"/>
        <v>0</v>
      </c>
      <c r="T237">
        <f t="shared" si="319"/>
        <v>0</v>
      </c>
      <c r="U237">
        <f t="shared" si="320"/>
        <v>0</v>
      </c>
      <c r="V237">
        <f t="shared" si="321"/>
        <v>0</v>
      </c>
      <c r="W237">
        <f t="shared" si="322"/>
        <v>0</v>
      </c>
      <c r="X237">
        <f t="shared" si="323"/>
        <v>0</v>
      </c>
      <c r="Y237">
        <f t="shared" si="324"/>
        <v>0</v>
      </c>
      <c r="AA237">
        <v>92806356</v>
      </c>
      <c r="AB237">
        <f t="shared" si="325"/>
        <v>174364.59</v>
      </c>
      <c r="AC237">
        <f t="shared" si="326"/>
        <v>174364.59</v>
      </c>
      <c r="AD237">
        <f t="shared" si="327"/>
        <v>0</v>
      </c>
      <c r="AE237">
        <f t="shared" si="328"/>
        <v>0</v>
      </c>
      <c r="AF237">
        <f t="shared" si="329"/>
        <v>0</v>
      </c>
      <c r="AG237">
        <f t="shared" si="330"/>
        <v>0</v>
      </c>
      <c r="AH237">
        <f t="shared" si="331"/>
        <v>0</v>
      </c>
      <c r="AI237">
        <f t="shared" si="332"/>
        <v>0</v>
      </c>
      <c r="AJ237">
        <f t="shared" si="333"/>
        <v>0</v>
      </c>
      <c r="AK237">
        <v>174364.59000000003</v>
      </c>
      <c r="AL237">
        <v>174364.59000000003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102</v>
      </c>
      <c r="AU237">
        <v>58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9.92</v>
      </c>
      <c r="BD237" t="s">
        <v>6</v>
      </c>
      <c r="BE237" t="s">
        <v>6</v>
      </c>
      <c r="BF237" t="s">
        <v>6</v>
      </c>
      <c r="BG237" t="s">
        <v>6</v>
      </c>
      <c r="BH237">
        <v>3</v>
      </c>
      <c r="BI237">
        <v>1</v>
      </c>
      <c r="BJ237" t="s">
        <v>589</v>
      </c>
      <c r="BM237">
        <v>6001</v>
      </c>
      <c r="BN237">
        <v>0</v>
      </c>
      <c r="BO237" t="s">
        <v>6</v>
      </c>
      <c r="BP237">
        <v>0</v>
      </c>
      <c r="BQ237">
        <v>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6</v>
      </c>
      <c r="BZ237">
        <v>102</v>
      </c>
      <c r="CA237">
        <v>58</v>
      </c>
      <c r="CB237" t="s">
        <v>6</v>
      </c>
      <c r="CE237">
        <v>0</v>
      </c>
      <c r="CF237">
        <v>0</v>
      </c>
      <c r="CG237">
        <v>0</v>
      </c>
      <c r="CM237">
        <v>0</v>
      </c>
      <c r="CN237" t="s">
        <v>6</v>
      </c>
      <c r="CO237">
        <v>0</v>
      </c>
      <c r="CP237">
        <f t="shared" si="334"/>
        <v>5456</v>
      </c>
      <c r="CQ237">
        <f>AC237</f>
        <v>174364.59</v>
      </c>
      <c r="CR237">
        <f>AD237</f>
        <v>0</v>
      </c>
      <c r="CS237">
        <f t="shared" si="335"/>
        <v>0</v>
      </c>
      <c r="CT237">
        <f t="shared" si="336"/>
        <v>0</v>
      </c>
      <c r="CU237">
        <f t="shared" si="337"/>
        <v>0</v>
      </c>
      <c r="CV237">
        <f t="shared" si="338"/>
        <v>0</v>
      </c>
      <c r="CW237">
        <f t="shared" si="339"/>
        <v>0</v>
      </c>
      <c r="CX237">
        <f t="shared" si="340"/>
        <v>0</v>
      </c>
      <c r="CY237">
        <f t="shared" si="341"/>
        <v>0</v>
      </c>
      <c r="CZ237">
        <f t="shared" si="342"/>
        <v>0</v>
      </c>
      <c r="DC237" t="s">
        <v>6</v>
      </c>
      <c r="DD237" t="s">
        <v>6</v>
      </c>
      <c r="DE237" t="s">
        <v>6</v>
      </c>
      <c r="DF237" t="s">
        <v>6</v>
      </c>
      <c r="DG237" t="s">
        <v>6</v>
      </c>
      <c r="DH237" t="s">
        <v>6</v>
      </c>
      <c r="DI237" t="s">
        <v>6</v>
      </c>
      <c r="DJ237" t="s">
        <v>6</v>
      </c>
      <c r="DK237" t="s">
        <v>6</v>
      </c>
      <c r="DL237" t="s">
        <v>6</v>
      </c>
      <c r="DM237" t="s">
        <v>6</v>
      </c>
      <c r="DN237">
        <v>0</v>
      </c>
      <c r="DO237">
        <v>0</v>
      </c>
      <c r="DP237">
        <v>1</v>
      </c>
      <c r="DQ237">
        <v>1</v>
      </c>
      <c r="DU237">
        <v>1009</v>
      </c>
      <c r="DV237" t="s">
        <v>95</v>
      </c>
      <c r="DW237" t="s">
        <v>95</v>
      </c>
      <c r="DX237">
        <v>1000</v>
      </c>
      <c r="DZ237" t="s">
        <v>6</v>
      </c>
      <c r="EA237" t="s">
        <v>6</v>
      </c>
      <c r="EB237" t="s">
        <v>6</v>
      </c>
      <c r="EC237" t="s">
        <v>6</v>
      </c>
      <c r="EE237">
        <v>66434263</v>
      </c>
      <c r="EF237">
        <v>2</v>
      </c>
      <c r="EG237" t="s">
        <v>25</v>
      </c>
      <c r="EH237">
        <v>6</v>
      </c>
      <c r="EI237" t="s">
        <v>65</v>
      </c>
      <c r="EJ237">
        <v>1</v>
      </c>
      <c r="EK237">
        <v>6001</v>
      </c>
      <c r="EL237" t="s">
        <v>65</v>
      </c>
      <c r="EM237" t="s">
        <v>66</v>
      </c>
      <c r="EO237" t="s">
        <v>6</v>
      </c>
      <c r="EQ237">
        <v>1048576</v>
      </c>
      <c r="ER237">
        <v>174364.59000000003</v>
      </c>
      <c r="ES237">
        <v>174364.59000000003</v>
      </c>
      <c r="ET237">
        <v>0</v>
      </c>
      <c r="EU237">
        <v>0</v>
      </c>
      <c r="EV237">
        <v>0</v>
      </c>
      <c r="EW237">
        <v>0</v>
      </c>
      <c r="EX237">
        <v>0</v>
      </c>
      <c r="EZ237">
        <v>5</v>
      </c>
      <c r="FC237">
        <v>0</v>
      </c>
      <c r="FD237">
        <v>18</v>
      </c>
      <c r="FF237">
        <v>168845.45</v>
      </c>
      <c r="FQ237">
        <v>0</v>
      </c>
      <c r="FR237">
        <v>0</v>
      </c>
      <c r="FS237">
        <v>0</v>
      </c>
      <c r="FX237">
        <v>102</v>
      </c>
      <c r="FY237">
        <v>58</v>
      </c>
      <c r="GA237" t="s">
        <v>590</v>
      </c>
      <c r="GD237">
        <v>1</v>
      </c>
      <c r="GF237">
        <v>-1818038301</v>
      </c>
      <c r="GG237">
        <v>2</v>
      </c>
      <c r="GH237">
        <v>3</v>
      </c>
      <c r="GI237">
        <v>4</v>
      </c>
      <c r="GJ237">
        <v>0</v>
      </c>
      <c r="GK237">
        <v>0</v>
      </c>
      <c r="GL237">
        <f t="shared" si="343"/>
        <v>0</v>
      </c>
      <c r="GM237">
        <f t="shared" si="344"/>
        <v>5456</v>
      </c>
      <c r="GN237">
        <f t="shared" si="345"/>
        <v>5456</v>
      </c>
      <c r="GO237">
        <f t="shared" si="346"/>
        <v>0</v>
      </c>
      <c r="GP237">
        <f t="shared" si="347"/>
        <v>0</v>
      </c>
      <c r="GR237">
        <v>1</v>
      </c>
      <c r="GS237">
        <v>1</v>
      </c>
      <c r="GT237">
        <v>0</v>
      </c>
      <c r="GU237" t="s">
        <v>6</v>
      </c>
      <c r="GV237">
        <f t="shared" si="348"/>
        <v>0</v>
      </c>
      <c r="GW237">
        <v>1</v>
      </c>
      <c r="GX237">
        <f t="shared" si="349"/>
        <v>0</v>
      </c>
      <c r="HA237">
        <v>0</v>
      </c>
      <c r="HB237">
        <v>0</v>
      </c>
      <c r="HC237">
        <f t="shared" si="350"/>
        <v>0</v>
      </c>
      <c r="HE237" t="s">
        <v>121</v>
      </c>
      <c r="HF237" t="s">
        <v>122</v>
      </c>
      <c r="HG237">
        <f>ROUND(AC237*I237,0)</f>
        <v>5456</v>
      </c>
      <c r="HM237" t="s">
        <v>6</v>
      </c>
      <c r="HN237" t="s">
        <v>67</v>
      </c>
      <c r="HO237" t="s">
        <v>68</v>
      </c>
      <c r="HP237" t="s">
        <v>65</v>
      </c>
      <c r="HQ237" t="s">
        <v>65</v>
      </c>
      <c r="HS237">
        <v>0</v>
      </c>
      <c r="IK237">
        <v>0</v>
      </c>
    </row>
    <row r="238" spans="1:247" x14ac:dyDescent="0.2">
      <c r="A238">
        <v>18</v>
      </c>
      <c r="B238">
        <v>1</v>
      </c>
      <c r="C238">
        <v>393</v>
      </c>
      <c r="E238" t="s">
        <v>591</v>
      </c>
      <c r="F238" t="s">
        <v>592</v>
      </c>
      <c r="G238" t="s">
        <v>593</v>
      </c>
      <c r="H238" t="str">
        <f>'1.Ведомость'!C206</f>
        <v>ШТ</v>
      </c>
      <c r="I238">
        <f>I236*J238</f>
        <v>9</v>
      </c>
      <c r="J238">
        <v>287.63183125599232</v>
      </c>
      <c r="K238">
        <v>287.63183129999999</v>
      </c>
      <c r="O238">
        <f t="shared" si="314"/>
        <v>74</v>
      </c>
      <c r="P238">
        <f t="shared" si="315"/>
        <v>74</v>
      </c>
      <c r="Q238">
        <f t="shared" si="316"/>
        <v>0</v>
      </c>
      <c r="R238">
        <f t="shared" si="317"/>
        <v>0</v>
      </c>
      <c r="S238">
        <f t="shared" si="318"/>
        <v>0</v>
      </c>
      <c r="T238">
        <f t="shared" si="319"/>
        <v>0</v>
      </c>
      <c r="U238">
        <f t="shared" si="320"/>
        <v>0</v>
      </c>
      <c r="V238">
        <f t="shared" si="321"/>
        <v>0</v>
      </c>
      <c r="W238">
        <f t="shared" si="322"/>
        <v>0</v>
      </c>
      <c r="X238">
        <f t="shared" si="323"/>
        <v>0</v>
      </c>
      <c r="Y238">
        <f t="shared" si="324"/>
        <v>0</v>
      </c>
      <c r="AA238">
        <v>92806356</v>
      </c>
      <c r="AB238">
        <f t="shared" si="325"/>
        <v>0.83</v>
      </c>
      <c r="AC238">
        <f t="shared" si="326"/>
        <v>0.83</v>
      </c>
      <c r="AD238">
        <f t="shared" si="327"/>
        <v>0</v>
      </c>
      <c r="AE238">
        <f t="shared" si="328"/>
        <v>0</v>
      </c>
      <c r="AF238">
        <f t="shared" si="329"/>
        <v>0</v>
      </c>
      <c r="AG238">
        <f t="shared" si="330"/>
        <v>0</v>
      </c>
      <c r="AH238">
        <f t="shared" si="331"/>
        <v>0</v>
      </c>
      <c r="AI238">
        <f t="shared" si="332"/>
        <v>0</v>
      </c>
      <c r="AJ238">
        <f t="shared" si="333"/>
        <v>0</v>
      </c>
      <c r="AK238">
        <v>0.83</v>
      </c>
      <c r="AL238">
        <v>0.83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102</v>
      </c>
      <c r="AU238">
        <v>58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9.92</v>
      </c>
      <c r="BD238" t="s">
        <v>6</v>
      </c>
      <c r="BE238" t="s">
        <v>6</v>
      </c>
      <c r="BF238" t="s">
        <v>6</v>
      </c>
      <c r="BG238" t="s">
        <v>6</v>
      </c>
      <c r="BH238">
        <v>3</v>
      </c>
      <c r="BI238">
        <v>1</v>
      </c>
      <c r="BJ238" t="s">
        <v>594</v>
      </c>
      <c r="BM238">
        <v>6001</v>
      </c>
      <c r="BN238">
        <v>0</v>
      </c>
      <c r="BO238" t="s">
        <v>6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6</v>
      </c>
      <c r="BZ238">
        <v>102</v>
      </c>
      <c r="CA238">
        <v>58</v>
      </c>
      <c r="CB238" t="s">
        <v>6</v>
      </c>
      <c r="CE238">
        <v>0</v>
      </c>
      <c r="CF238">
        <v>0</v>
      </c>
      <c r="CG238">
        <v>0</v>
      </c>
      <c r="CM238">
        <v>0</v>
      </c>
      <c r="CN238" t="s">
        <v>6</v>
      </c>
      <c r="CO238">
        <v>0</v>
      </c>
      <c r="CP238">
        <f t="shared" si="334"/>
        <v>74</v>
      </c>
      <c r="CQ238">
        <f>AC238*BC238</f>
        <v>8.2335999999999991</v>
      </c>
      <c r="CR238">
        <f>AD238*BB238</f>
        <v>0</v>
      </c>
      <c r="CS238">
        <f t="shared" si="335"/>
        <v>0</v>
      </c>
      <c r="CT238">
        <f t="shared" si="336"/>
        <v>0</v>
      </c>
      <c r="CU238">
        <f t="shared" si="337"/>
        <v>0</v>
      </c>
      <c r="CV238">
        <f t="shared" si="338"/>
        <v>0</v>
      </c>
      <c r="CW238">
        <f t="shared" si="339"/>
        <v>0</v>
      </c>
      <c r="CX238">
        <f t="shared" si="340"/>
        <v>0</v>
      </c>
      <c r="CY238">
        <f t="shared" si="341"/>
        <v>0</v>
      </c>
      <c r="CZ238">
        <f t="shared" si="342"/>
        <v>0</v>
      </c>
      <c r="DC238" t="s">
        <v>6</v>
      </c>
      <c r="DD238" t="s">
        <v>6</v>
      </c>
      <c r="DE238" t="s">
        <v>6</v>
      </c>
      <c r="DF238" t="s">
        <v>6</v>
      </c>
      <c r="DG238" t="s">
        <v>6</v>
      </c>
      <c r="DH238" t="s">
        <v>6</v>
      </c>
      <c r="DI238" t="s">
        <v>6</v>
      </c>
      <c r="DJ238" t="s">
        <v>6</v>
      </c>
      <c r="DK238" t="s">
        <v>6</v>
      </c>
      <c r="DL238" t="s">
        <v>6</v>
      </c>
      <c r="DM238" t="s">
        <v>6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41</v>
      </c>
      <c r="DW238" t="s">
        <v>41</v>
      </c>
      <c r="DX238">
        <v>1</v>
      </c>
      <c r="DZ238" t="s">
        <v>6</v>
      </c>
      <c r="EA238" t="s">
        <v>6</v>
      </c>
      <c r="EB238" t="s">
        <v>6</v>
      </c>
      <c r="EC238" t="s">
        <v>6</v>
      </c>
      <c r="EE238">
        <v>66434263</v>
      </c>
      <c r="EF238">
        <v>2</v>
      </c>
      <c r="EG238" t="s">
        <v>25</v>
      </c>
      <c r="EH238">
        <v>6</v>
      </c>
      <c r="EI238" t="s">
        <v>65</v>
      </c>
      <c r="EJ238">
        <v>1</v>
      </c>
      <c r="EK238">
        <v>6001</v>
      </c>
      <c r="EL238" t="s">
        <v>65</v>
      </c>
      <c r="EM238" t="s">
        <v>66</v>
      </c>
      <c r="EO238" t="s">
        <v>6</v>
      </c>
      <c r="EQ238">
        <v>1048576</v>
      </c>
      <c r="ER238">
        <v>0.83</v>
      </c>
      <c r="ES238">
        <v>0.83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v>0</v>
      </c>
      <c r="FS238">
        <v>0</v>
      </c>
      <c r="FX238">
        <v>102</v>
      </c>
      <c r="FY238">
        <v>58</v>
      </c>
      <c r="GA238" t="s">
        <v>6</v>
      </c>
      <c r="GD238">
        <v>1</v>
      </c>
      <c r="GF238">
        <v>769529747</v>
      </c>
      <c r="GG238">
        <v>2</v>
      </c>
      <c r="GH238">
        <v>1</v>
      </c>
      <c r="GI238">
        <v>4</v>
      </c>
      <c r="GJ238">
        <v>0</v>
      </c>
      <c r="GK238">
        <v>0</v>
      </c>
      <c r="GL238">
        <f t="shared" si="343"/>
        <v>0</v>
      </c>
      <c r="GM238">
        <f t="shared" si="344"/>
        <v>74</v>
      </c>
      <c r="GN238">
        <f t="shared" si="345"/>
        <v>74</v>
      </c>
      <c r="GO238">
        <f t="shared" si="346"/>
        <v>0</v>
      </c>
      <c r="GP238">
        <f t="shared" si="347"/>
        <v>0</v>
      </c>
      <c r="GR238">
        <v>0</v>
      </c>
      <c r="GS238">
        <v>3</v>
      </c>
      <c r="GT238">
        <v>0</v>
      </c>
      <c r="GU238" t="s">
        <v>6</v>
      </c>
      <c r="GV238">
        <f t="shared" si="348"/>
        <v>0</v>
      </c>
      <c r="GW238">
        <v>1</v>
      </c>
      <c r="GX238">
        <f t="shared" si="349"/>
        <v>0</v>
      </c>
      <c r="HA238">
        <v>0</v>
      </c>
      <c r="HB238">
        <v>0</v>
      </c>
      <c r="HC238">
        <f t="shared" si="350"/>
        <v>0</v>
      </c>
      <c r="HE238" t="s">
        <v>6</v>
      </c>
      <c r="HF238" t="s">
        <v>6</v>
      </c>
      <c r="HM238" t="s">
        <v>6</v>
      </c>
      <c r="HN238" t="s">
        <v>67</v>
      </c>
      <c r="HO238" t="s">
        <v>68</v>
      </c>
      <c r="HP238" t="s">
        <v>65</v>
      </c>
      <c r="HQ238" t="s">
        <v>65</v>
      </c>
      <c r="HS238">
        <v>0</v>
      </c>
      <c r="IK238">
        <v>0</v>
      </c>
    </row>
    <row r="239" spans="1:247" x14ac:dyDescent="0.2">
      <c r="A239">
        <v>17</v>
      </c>
      <c r="B239">
        <v>1</v>
      </c>
      <c r="C239">
        <f>ROW(SmtRes!A399)</f>
        <v>399</v>
      </c>
      <c r="D239">
        <f>ROW(EtalonRes!A383)</f>
        <v>383</v>
      </c>
      <c r="E239" t="s">
        <v>595</v>
      </c>
      <c r="F239" t="s">
        <v>596</v>
      </c>
      <c r="G239" t="s">
        <v>597</v>
      </c>
      <c r="H239" t="s">
        <v>95</v>
      </c>
      <c r="I239">
        <f>ROUND(0.02262+0.00754*2,7)</f>
        <v>3.7699999999999997E-2</v>
      </c>
      <c r="J239">
        <v>0</v>
      </c>
      <c r="K239">
        <f>ROUND(0.02262+0.00754*2,7)</f>
        <v>3.7699999999999997E-2</v>
      </c>
      <c r="O239">
        <f t="shared" si="314"/>
        <v>906</v>
      </c>
      <c r="P239">
        <f t="shared" si="315"/>
        <v>0</v>
      </c>
      <c r="Q239">
        <f t="shared" si="316"/>
        <v>17</v>
      </c>
      <c r="R239">
        <f t="shared" si="317"/>
        <v>7</v>
      </c>
      <c r="S239">
        <f t="shared" si="318"/>
        <v>889</v>
      </c>
      <c r="T239">
        <f t="shared" si="319"/>
        <v>0</v>
      </c>
      <c r="U239">
        <f t="shared" si="320"/>
        <v>2.1865999999999999</v>
      </c>
      <c r="V239">
        <f t="shared" si="321"/>
        <v>1.2441000000000001E-2</v>
      </c>
      <c r="W239">
        <f t="shared" si="322"/>
        <v>0</v>
      </c>
      <c r="X239">
        <f t="shared" si="323"/>
        <v>914</v>
      </c>
      <c r="Y239">
        <f t="shared" si="324"/>
        <v>520</v>
      </c>
      <c r="AA239">
        <v>92806356</v>
      </c>
      <c r="AB239">
        <f t="shared" si="325"/>
        <v>554.70000000000005</v>
      </c>
      <c r="AC239">
        <f t="shared" si="326"/>
        <v>0</v>
      </c>
      <c r="AD239">
        <f t="shared" si="327"/>
        <v>28.64</v>
      </c>
      <c r="AE239">
        <f t="shared" si="328"/>
        <v>4.09</v>
      </c>
      <c r="AF239">
        <f t="shared" si="329"/>
        <v>526.05999999999995</v>
      </c>
      <c r="AG239">
        <f t="shared" si="330"/>
        <v>0</v>
      </c>
      <c r="AH239">
        <f t="shared" si="331"/>
        <v>58</v>
      </c>
      <c r="AI239">
        <f t="shared" si="332"/>
        <v>0.33</v>
      </c>
      <c r="AJ239">
        <f t="shared" si="333"/>
        <v>0</v>
      </c>
      <c r="AK239">
        <v>554.70000000000005</v>
      </c>
      <c r="AL239">
        <v>0</v>
      </c>
      <c r="AM239">
        <v>28.64</v>
      </c>
      <c r="AN239">
        <v>4.09</v>
      </c>
      <c r="AO239">
        <v>526.05999999999995</v>
      </c>
      <c r="AP239">
        <v>0</v>
      </c>
      <c r="AQ239">
        <v>58</v>
      </c>
      <c r="AR239">
        <v>0.33</v>
      </c>
      <c r="AS239">
        <v>0</v>
      </c>
      <c r="AT239">
        <v>102</v>
      </c>
      <c r="AU239">
        <v>58</v>
      </c>
      <c r="AV239">
        <v>1</v>
      </c>
      <c r="AW239">
        <v>1</v>
      </c>
      <c r="AZ239">
        <v>1</v>
      </c>
      <c r="BA239">
        <v>44.85</v>
      </c>
      <c r="BB239">
        <v>15.72</v>
      </c>
      <c r="BC239">
        <v>9.92</v>
      </c>
      <c r="BD239" t="s">
        <v>6</v>
      </c>
      <c r="BE239" t="s">
        <v>6</v>
      </c>
      <c r="BF239" t="s">
        <v>6</v>
      </c>
      <c r="BG239" t="s">
        <v>6</v>
      </c>
      <c r="BH239">
        <v>0</v>
      </c>
      <c r="BI239">
        <v>1</v>
      </c>
      <c r="BJ239" t="s">
        <v>598</v>
      </c>
      <c r="BM239">
        <v>6001</v>
      </c>
      <c r="BN239">
        <v>0</v>
      </c>
      <c r="BO239" t="s">
        <v>6</v>
      </c>
      <c r="BP239">
        <v>0</v>
      </c>
      <c r="BQ239">
        <v>2</v>
      </c>
      <c r="BR239">
        <v>0</v>
      </c>
      <c r="BS239">
        <v>44.85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102</v>
      </c>
      <c r="CA239">
        <v>58</v>
      </c>
      <c r="CB239" t="s">
        <v>6</v>
      </c>
      <c r="CE239">
        <v>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 t="shared" si="334"/>
        <v>906</v>
      </c>
      <c r="CQ239">
        <f>AC239*BC239</f>
        <v>0</v>
      </c>
      <c r="CR239">
        <f>AD239*BB239</f>
        <v>450.22080000000005</v>
      </c>
      <c r="CS239">
        <f t="shared" si="335"/>
        <v>183.4365</v>
      </c>
      <c r="CT239">
        <f t="shared" si="336"/>
        <v>23593.790999999997</v>
      </c>
      <c r="CU239">
        <f t="shared" si="337"/>
        <v>0</v>
      </c>
      <c r="CV239">
        <f t="shared" si="338"/>
        <v>58</v>
      </c>
      <c r="CW239">
        <f t="shared" si="339"/>
        <v>0.33</v>
      </c>
      <c r="CX239">
        <f t="shared" si="340"/>
        <v>0</v>
      </c>
      <c r="CY239">
        <f t="shared" si="341"/>
        <v>913.92</v>
      </c>
      <c r="CZ239">
        <f t="shared" si="342"/>
        <v>519.67999999999995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1009</v>
      </c>
      <c r="DV239" t="s">
        <v>95</v>
      </c>
      <c r="DW239" t="s">
        <v>95</v>
      </c>
      <c r="DX239">
        <v>1000</v>
      </c>
      <c r="DZ239" t="s">
        <v>6</v>
      </c>
      <c r="EA239" t="s">
        <v>6</v>
      </c>
      <c r="EB239" t="s">
        <v>6</v>
      </c>
      <c r="EC239" t="s">
        <v>6</v>
      </c>
      <c r="EE239">
        <v>66434263</v>
      </c>
      <c r="EF239">
        <v>2</v>
      </c>
      <c r="EG239" t="s">
        <v>25</v>
      </c>
      <c r="EH239">
        <v>6</v>
      </c>
      <c r="EI239" t="s">
        <v>65</v>
      </c>
      <c r="EJ239">
        <v>1</v>
      </c>
      <c r="EK239">
        <v>6001</v>
      </c>
      <c r="EL239" t="s">
        <v>65</v>
      </c>
      <c r="EM239" t="s">
        <v>66</v>
      </c>
      <c r="EO239" t="s">
        <v>6</v>
      </c>
      <c r="EQ239">
        <v>1310720</v>
      </c>
      <c r="ER239">
        <v>554.70000000000005</v>
      </c>
      <c r="ES239">
        <v>0</v>
      </c>
      <c r="ET239">
        <v>28.64</v>
      </c>
      <c r="EU239">
        <v>4.09</v>
      </c>
      <c r="EV239">
        <v>526.05999999999995</v>
      </c>
      <c r="EW239">
        <v>58</v>
      </c>
      <c r="EX239">
        <v>0.33</v>
      </c>
      <c r="EY239">
        <v>0</v>
      </c>
      <c r="FQ239">
        <v>0</v>
      </c>
      <c r="FR239">
        <v>0</v>
      </c>
      <c r="FS239">
        <v>0</v>
      </c>
      <c r="FX239">
        <v>102</v>
      </c>
      <c r="FY239">
        <v>58</v>
      </c>
      <c r="GA239" t="s">
        <v>6</v>
      </c>
      <c r="GD239">
        <v>1</v>
      </c>
      <c r="GF239">
        <v>2038946226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343"/>
        <v>0</v>
      </c>
      <c r="GM239">
        <f t="shared" si="344"/>
        <v>2340</v>
      </c>
      <c r="GN239">
        <f t="shared" si="345"/>
        <v>2340</v>
      </c>
      <c r="GO239">
        <f t="shared" si="346"/>
        <v>0</v>
      </c>
      <c r="GP239">
        <f t="shared" si="347"/>
        <v>0</v>
      </c>
      <c r="GR239">
        <v>0</v>
      </c>
      <c r="GS239">
        <v>3</v>
      </c>
      <c r="GT239">
        <v>0</v>
      </c>
      <c r="GU239" t="s">
        <v>6</v>
      </c>
      <c r="GV239">
        <f t="shared" si="348"/>
        <v>0</v>
      </c>
      <c r="GW239">
        <v>1</v>
      </c>
      <c r="GX239">
        <f t="shared" si="349"/>
        <v>0</v>
      </c>
      <c r="HA239">
        <v>0</v>
      </c>
      <c r="HB239">
        <v>0</v>
      </c>
      <c r="HC239">
        <f t="shared" si="350"/>
        <v>0</v>
      </c>
      <c r="HE239" t="s">
        <v>6</v>
      </c>
      <c r="HF239" t="s">
        <v>6</v>
      </c>
      <c r="HM239" t="s">
        <v>6</v>
      </c>
      <c r="HN239" t="s">
        <v>67</v>
      </c>
      <c r="HO239" t="s">
        <v>68</v>
      </c>
      <c r="HP239" t="s">
        <v>65</v>
      </c>
      <c r="HQ239" t="s">
        <v>65</v>
      </c>
      <c r="HS239">
        <v>0</v>
      </c>
      <c r="IK239">
        <v>0</v>
      </c>
      <c r="IL239" t="s">
        <v>1017</v>
      </c>
      <c r="IM239">
        <v>3.7699999999999997E-2</v>
      </c>
    </row>
    <row r="240" spans="1:247" x14ac:dyDescent="0.2">
      <c r="A240">
        <v>18</v>
      </c>
      <c r="B240">
        <v>1</v>
      </c>
      <c r="C240">
        <v>399</v>
      </c>
      <c r="E240" t="s">
        <v>599</v>
      </c>
      <c r="F240" t="s">
        <v>600</v>
      </c>
      <c r="G240" t="s">
        <v>601</v>
      </c>
      <c r="H240" t="str">
        <f>'1.Ведомость'!C209</f>
        <v>т</v>
      </c>
      <c r="I240">
        <f>I239*J240</f>
        <v>3.7699999999999997E-2</v>
      </c>
      <c r="J240">
        <v>1</v>
      </c>
      <c r="K240">
        <v>1</v>
      </c>
      <c r="O240">
        <f t="shared" si="314"/>
        <v>3625</v>
      </c>
      <c r="P240">
        <f t="shared" si="315"/>
        <v>3625</v>
      </c>
      <c r="Q240">
        <f t="shared" si="316"/>
        <v>0</v>
      </c>
      <c r="R240">
        <f t="shared" si="317"/>
        <v>0</v>
      </c>
      <c r="S240">
        <f t="shared" si="318"/>
        <v>0</v>
      </c>
      <c r="T240">
        <f t="shared" si="319"/>
        <v>0</v>
      </c>
      <c r="U240">
        <f t="shared" si="320"/>
        <v>0</v>
      </c>
      <c r="V240">
        <f t="shared" si="321"/>
        <v>0</v>
      </c>
      <c r="W240">
        <f t="shared" si="322"/>
        <v>0</v>
      </c>
      <c r="X240">
        <f t="shared" si="323"/>
        <v>0</v>
      </c>
      <c r="Y240">
        <f t="shared" si="324"/>
        <v>0</v>
      </c>
      <c r="AA240">
        <v>92806356</v>
      </c>
      <c r="AB240">
        <f t="shared" si="325"/>
        <v>96149</v>
      </c>
      <c r="AC240">
        <f t="shared" si="326"/>
        <v>96149</v>
      </c>
      <c r="AD240">
        <f t="shared" si="327"/>
        <v>0</v>
      </c>
      <c r="AE240">
        <f t="shared" si="328"/>
        <v>0</v>
      </c>
      <c r="AF240">
        <f t="shared" si="329"/>
        <v>0</v>
      </c>
      <c r="AG240">
        <f t="shared" si="330"/>
        <v>0</v>
      </c>
      <c r="AH240">
        <f t="shared" si="331"/>
        <v>0</v>
      </c>
      <c r="AI240">
        <f t="shared" si="332"/>
        <v>0</v>
      </c>
      <c r="AJ240">
        <f t="shared" si="333"/>
        <v>0</v>
      </c>
      <c r="AK240">
        <v>96149</v>
      </c>
      <c r="AL240">
        <v>96149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102</v>
      </c>
      <c r="AU240">
        <v>58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9.92</v>
      </c>
      <c r="BD240" t="s">
        <v>6</v>
      </c>
      <c r="BE240" t="s">
        <v>6</v>
      </c>
      <c r="BF240" t="s">
        <v>6</v>
      </c>
      <c r="BG240" t="s">
        <v>6</v>
      </c>
      <c r="BH240">
        <v>3</v>
      </c>
      <c r="BI240">
        <v>1</v>
      </c>
      <c r="BJ240" t="s">
        <v>602</v>
      </c>
      <c r="BM240">
        <v>6001</v>
      </c>
      <c r="BN240">
        <v>0</v>
      </c>
      <c r="BO240" t="s">
        <v>6</v>
      </c>
      <c r="BP240">
        <v>0</v>
      </c>
      <c r="BQ240">
        <v>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6</v>
      </c>
      <c r="BZ240">
        <v>102</v>
      </c>
      <c r="CA240">
        <v>58</v>
      </c>
      <c r="CB240" t="s">
        <v>6</v>
      </c>
      <c r="CE240">
        <v>0</v>
      </c>
      <c r="CF240">
        <v>0</v>
      </c>
      <c r="CG240">
        <v>0</v>
      </c>
      <c r="CM240">
        <v>0</v>
      </c>
      <c r="CN240" t="s">
        <v>6</v>
      </c>
      <c r="CO240">
        <v>0</v>
      </c>
      <c r="CP240">
        <f t="shared" si="334"/>
        <v>3625</v>
      </c>
      <c r="CQ240">
        <f>AC240</f>
        <v>96149</v>
      </c>
      <c r="CR240">
        <f>AD240</f>
        <v>0</v>
      </c>
      <c r="CS240">
        <f t="shared" si="335"/>
        <v>0</v>
      </c>
      <c r="CT240">
        <f t="shared" si="336"/>
        <v>0</v>
      </c>
      <c r="CU240">
        <f t="shared" si="337"/>
        <v>0</v>
      </c>
      <c r="CV240">
        <f t="shared" si="338"/>
        <v>0</v>
      </c>
      <c r="CW240">
        <f t="shared" si="339"/>
        <v>0</v>
      </c>
      <c r="CX240">
        <f t="shared" si="340"/>
        <v>0</v>
      </c>
      <c r="CY240">
        <f t="shared" si="341"/>
        <v>0</v>
      </c>
      <c r="CZ240">
        <f t="shared" si="342"/>
        <v>0</v>
      </c>
      <c r="DC240" t="s">
        <v>6</v>
      </c>
      <c r="DD240" t="s">
        <v>6</v>
      </c>
      <c r="DE240" t="s">
        <v>6</v>
      </c>
      <c r="DF240" t="s">
        <v>6</v>
      </c>
      <c r="DG240" t="s">
        <v>6</v>
      </c>
      <c r="DH240" t="s">
        <v>6</v>
      </c>
      <c r="DI240" t="s">
        <v>6</v>
      </c>
      <c r="DJ240" t="s">
        <v>6</v>
      </c>
      <c r="DK240" t="s">
        <v>6</v>
      </c>
      <c r="DL240" t="s">
        <v>6</v>
      </c>
      <c r="DM240" t="s">
        <v>6</v>
      </c>
      <c r="DN240">
        <v>0</v>
      </c>
      <c r="DO240">
        <v>0</v>
      </c>
      <c r="DP240">
        <v>1</v>
      </c>
      <c r="DQ240">
        <v>1</v>
      </c>
      <c r="DU240">
        <v>1009</v>
      </c>
      <c r="DV240" t="s">
        <v>95</v>
      </c>
      <c r="DW240" t="s">
        <v>95</v>
      </c>
      <c r="DX240">
        <v>1000</v>
      </c>
      <c r="DZ240" t="s">
        <v>6</v>
      </c>
      <c r="EA240" t="s">
        <v>6</v>
      </c>
      <c r="EB240" t="s">
        <v>6</v>
      </c>
      <c r="EC240" t="s">
        <v>6</v>
      </c>
      <c r="EE240">
        <v>66434263</v>
      </c>
      <c r="EF240">
        <v>2</v>
      </c>
      <c r="EG240" t="s">
        <v>25</v>
      </c>
      <c r="EH240">
        <v>6</v>
      </c>
      <c r="EI240" t="s">
        <v>65</v>
      </c>
      <c r="EJ240">
        <v>1</v>
      </c>
      <c r="EK240">
        <v>6001</v>
      </c>
      <c r="EL240" t="s">
        <v>65</v>
      </c>
      <c r="EM240" t="s">
        <v>66</v>
      </c>
      <c r="EO240" t="s">
        <v>6</v>
      </c>
      <c r="EQ240">
        <v>0</v>
      </c>
      <c r="ER240">
        <v>96149</v>
      </c>
      <c r="ES240">
        <v>96149</v>
      </c>
      <c r="ET240">
        <v>0</v>
      </c>
      <c r="EU240">
        <v>0</v>
      </c>
      <c r="EV240">
        <v>0</v>
      </c>
      <c r="EW240">
        <v>0</v>
      </c>
      <c r="EX240">
        <v>0</v>
      </c>
      <c r="EZ240">
        <v>5</v>
      </c>
      <c r="FC240">
        <v>0</v>
      </c>
      <c r="FD240">
        <v>18</v>
      </c>
      <c r="FF240">
        <v>93105.61</v>
      </c>
      <c r="FQ240">
        <v>0</v>
      </c>
      <c r="FR240">
        <v>0</v>
      </c>
      <c r="FS240">
        <v>0</v>
      </c>
      <c r="FX240">
        <v>102</v>
      </c>
      <c r="FY240">
        <v>58</v>
      </c>
      <c r="GA240" t="s">
        <v>603</v>
      </c>
      <c r="GD240">
        <v>1</v>
      </c>
      <c r="GF240">
        <v>-1462936840</v>
      </c>
      <c r="GG240">
        <v>2</v>
      </c>
      <c r="GH240">
        <v>3</v>
      </c>
      <c r="GI240">
        <v>4</v>
      </c>
      <c r="GJ240">
        <v>0</v>
      </c>
      <c r="GK240">
        <v>0</v>
      </c>
      <c r="GL240">
        <f t="shared" si="343"/>
        <v>0</v>
      </c>
      <c r="GM240">
        <f t="shared" si="344"/>
        <v>3625</v>
      </c>
      <c r="GN240">
        <f t="shared" si="345"/>
        <v>3625</v>
      </c>
      <c r="GO240">
        <f t="shared" si="346"/>
        <v>0</v>
      </c>
      <c r="GP240">
        <f t="shared" si="347"/>
        <v>0</v>
      </c>
      <c r="GR240">
        <v>1</v>
      </c>
      <c r="GS240">
        <v>1</v>
      </c>
      <c r="GT240">
        <v>0</v>
      </c>
      <c r="GU240" t="s">
        <v>6</v>
      </c>
      <c r="GV240">
        <f t="shared" si="348"/>
        <v>0</v>
      </c>
      <c r="GW240">
        <v>1</v>
      </c>
      <c r="GX240">
        <f t="shared" si="349"/>
        <v>0</v>
      </c>
      <c r="HA240">
        <v>0</v>
      </c>
      <c r="HB240">
        <v>0</v>
      </c>
      <c r="HC240">
        <f t="shared" si="350"/>
        <v>0</v>
      </c>
      <c r="HE240" t="s">
        <v>121</v>
      </c>
      <c r="HF240" t="s">
        <v>122</v>
      </c>
      <c r="HG240">
        <f>ROUND(AC240*I240,0)</f>
        <v>3625</v>
      </c>
      <c r="HM240" t="s">
        <v>6</v>
      </c>
      <c r="HN240" t="s">
        <v>67</v>
      </c>
      <c r="HO240" t="s">
        <v>68</v>
      </c>
      <c r="HP240" t="s">
        <v>65</v>
      </c>
      <c r="HQ240" t="s">
        <v>65</v>
      </c>
      <c r="HS240">
        <v>0</v>
      </c>
      <c r="IK240">
        <v>0</v>
      </c>
    </row>
    <row r="241" spans="1:247" x14ac:dyDescent="0.2">
      <c r="A241">
        <v>17</v>
      </c>
      <c r="B241">
        <v>1</v>
      </c>
      <c r="C241">
        <f>ROW(SmtRes!A418)</f>
        <v>418</v>
      </c>
      <c r="D241">
        <f>ROW(EtalonRes!A402)</f>
        <v>402</v>
      </c>
      <c r="E241" t="s">
        <v>604</v>
      </c>
      <c r="F241" t="s">
        <v>605</v>
      </c>
      <c r="G241" t="s">
        <v>606</v>
      </c>
      <c r="H241" t="s">
        <v>95</v>
      </c>
      <c r="I241">
        <f>ROUND(0.02624+0.00996+0.00875+0.00938,7)</f>
        <v>5.4330000000000003E-2</v>
      </c>
      <c r="J241">
        <v>0</v>
      </c>
      <c r="K241">
        <f>ROUND(0.02624+0.00996+0.00875+0.00938,7)</f>
        <v>5.4330000000000003E-2</v>
      </c>
      <c r="O241">
        <f t="shared" si="314"/>
        <v>1109</v>
      </c>
      <c r="P241">
        <f t="shared" si="315"/>
        <v>44</v>
      </c>
      <c r="Q241">
        <f t="shared" si="316"/>
        <v>96</v>
      </c>
      <c r="R241">
        <f t="shared" si="317"/>
        <v>9</v>
      </c>
      <c r="S241">
        <f t="shared" si="318"/>
        <v>969</v>
      </c>
      <c r="T241">
        <f t="shared" si="319"/>
        <v>0</v>
      </c>
      <c r="U241">
        <f t="shared" si="320"/>
        <v>2.5317780000000001</v>
      </c>
      <c r="V241">
        <f t="shared" si="321"/>
        <v>1.6842300000000001E-2</v>
      </c>
      <c r="W241">
        <f t="shared" si="322"/>
        <v>0</v>
      </c>
      <c r="X241">
        <f t="shared" si="323"/>
        <v>910</v>
      </c>
      <c r="Y241">
        <f t="shared" si="324"/>
        <v>606</v>
      </c>
      <c r="AA241">
        <v>92806356</v>
      </c>
      <c r="AB241">
        <f t="shared" si="325"/>
        <v>592.21</v>
      </c>
      <c r="AC241">
        <f t="shared" si="326"/>
        <v>81.96</v>
      </c>
      <c r="AD241">
        <f t="shared" si="327"/>
        <v>112.75</v>
      </c>
      <c r="AE241">
        <f t="shared" si="328"/>
        <v>3.82</v>
      </c>
      <c r="AF241">
        <f t="shared" si="329"/>
        <v>397.5</v>
      </c>
      <c r="AG241">
        <f t="shared" si="330"/>
        <v>0</v>
      </c>
      <c r="AH241">
        <f t="shared" si="331"/>
        <v>46.6</v>
      </c>
      <c r="AI241">
        <f t="shared" si="332"/>
        <v>0.31</v>
      </c>
      <c r="AJ241">
        <f t="shared" si="333"/>
        <v>0</v>
      </c>
      <c r="AK241">
        <v>592.21</v>
      </c>
      <c r="AL241">
        <v>81.96</v>
      </c>
      <c r="AM241">
        <v>112.75</v>
      </c>
      <c r="AN241">
        <v>3.82</v>
      </c>
      <c r="AO241">
        <v>397.5</v>
      </c>
      <c r="AP241">
        <v>0</v>
      </c>
      <c r="AQ241">
        <v>46.6</v>
      </c>
      <c r="AR241">
        <v>0.31</v>
      </c>
      <c r="AS241">
        <v>0</v>
      </c>
      <c r="AT241">
        <v>93</v>
      </c>
      <c r="AU241">
        <v>62</v>
      </c>
      <c r="AV241">
        <v>1</v>
      </c>
      <c r="AW241">
        <v>1</v>
      </c>
      <c r="AZ241">
        <v>1</v>
      </c>
      <c r="BA241">
        <v>44.85</v>
      </c>
      <c r="BB241">
        <v>15.72</v>
      </c>
      <c r="BC241">
        <v>9.92</v>
      </c>
      <c r="BD241" t="s">
        <v>6</v>
      </c>
      <c r="BE241" t="s">
        <v>6</v>
      </c>
      <c r="BF241" t="s">
        <v>6</v>
      </c>
      <c r="BG241" t="s">
        <v>6</v>
      </c>
      <c r="BH241">
        <v>0</v>
      </c>
      <c r="BI241">
        <v>1</v>
      </c>
      <c r="BJ241" t="s">
        <v>607</v>
      </c>
      <c r="BM241">
        <v>9001</v>
      </c>
      <c r="BN241">
        <v>0</v>
      </c>
      <c r="BO241" t="s">
        <v>6</v>
      </c>
      <c r="BP241">
        <v>0</v>
      </c>
      <c r="BQ241">
        <v>2</v>
      </c>
      <c r="BR241">
        <v>0</v>
      </c>
      <c r="BS241">
        <v>44.85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6</v>
      </c>
      <c r="BZ241">
        <v>93</v>
      </c>
      <c r="CA241">
        <v>62</v>
      </c>
      <c r="CB241" t="s">
        <v>6</v>
      </c>
      <c r="CE241">
        <v>0</v>
      </c>
      <c r="CF241">
        <v>0</v>
      </c>
      <c r="CG241">
        <v>0</v>
      </c>
      <c r="CM241">
        <v>0</v>
      </c>
      <c r="CN241" t="s">
        <v>6</v>
      </c>
      <c r="CO241">
        <v>0</v>
      </c>
      <c r="CP241">
        <f t="shared" si="334"/>
        <v>1109</v>
      </c>
      <c r="CQ241">
        <f>AC241*BC241</f>
        <v>813.04319999999996</v>
      </c>
      <c r="CR241">
        <f>AD241*BB241</f>
        <v>1772.43</v>
      </c>
      <c r="CS241">
        <f t="shared" si="335"/>
        <v>171.327</v>
      </c>
      <c r="CT241">
        <f t="shared" si="336"/>
        <v>17827.875</v>
      </c>
      <c r="CU241">
        <f t="shared" si="337"/>
        <v>0</v>
      </c>
      <c r="CV241">
        <f t="shared" si="338"/>
        <v>46.6</v>
      </c>
      <c r="CW241">
        <f t="shared" si="339"/>
        <v>0.31</v>
      </c>
      <c r="CX241">
        <f t="shared" si="340"/>
        <v>0</v>
      </c>
      <c r="CY241">
        <f t="shared" si="341"/>
        <v>909.54</v>
      </c>
      <c r="CZ241">
        <f t="shared" si="342"/>
        <v>606.36</v>
      </c>
      <c r="DC241" t="s">
        <v>6</v>
      </c>
      <c r="DD241" t="s">
        <v>6</v>
      </c>
      <c r="DE241" t="s">
        <v>6</v>
      </c>
      <c r="DF241" t="s">
        <v>6</v>
      </c>
      <c r="DG241" t="s">
        <v>6</v>
      </c>
      <c r="DH241" t="s">
        <v>6</v>
      </c>
      <c r="DI241" t="s">
        <v>6</v>
      </c>
      <c r="DJ241" t="s">
        <v>6</v>
      </c>
      <c r="DK241" t="s">
        <v>6</v>
      </c>
      <c r="DL241" t="s">
        <v>6</v>
      </c>
      <c r="DM241" t="s">
        <v>6</v>
      </c>
      <c r="DN241">
        <v>0</v>
      </c>
      <c r="DO241">
        <v>0</v>
      </c>
      <c r="DP241">
        <v>1</v>
      </c>
      <c r="DQ241">
        <v>1</v>
      </c>
      <c r="DU241">
        <v>1009</v>
      </c>
      <c r="DV241" t="s">
        <v>95</v>
      </c>
      <c r="DW241" t="s">
        <v>95</v>
      </c>
      <c r="DX241">
        <v>1000</v>
      </c>
      <c r="DZ241" t="s">
        <v>6</v>
      </c>
      <c r="EA241" t="s">
        <v>6</v>
      </c>
      <c r="EB241" t="s">
        <v>6</v>
      </c>
      <c r="EC241" t="s">
        <v>6</v>
      </c>
      <c r="EE241">
        <v>66434310</v>
      </c>
      <c r="EF241">
        <v>2</v>
      </c>
      <c r="EG241" t="s">
        <v>25</v>
      </c>
      <c r="EH241">
        <v>9</v>
      </c>
      <c r="EI241" t="s">
        <v>179</v>
      </c>
      <c r="EJ241">
        <v>1</v>
      </c>
      <c r="EK241">
        <v>9001</v>
      </c>
      <c r="EL241" t="s">
        <v>179</v>
      </c>
      <c r="EM241" t="s">
        <v>180</v>
      </c>
      <c r="EO241" t="s">
        <v>6</v>
      </c>
      <c r="EQ241">
        <v>1310720</v>
      </c>
      <c r="ER241">
        <v>592.21</v>
      </c>
      <c r="ES241">
        <v>81.96</v>
      </c>
      <c r="ET241">
        <v>112.75</v>
      </c>
      <c r="EU241">
        <v>3.82</v>
      </c>
      <c r="EV241">
        <v>397.5</v>
      </c>
      <c r="EW241">
        <v>46.6</v>
      </c>
      <c r="EX241">
        <v>0.31</v>
      </c>
      <c r="EY241">
        <v>0</v>
      </c>
      <c r="FQ241">
        <v>0</v>
      </c>
      <c r="FR241">
        <v>0</v>
      </c>
      <c r="FS241">
        <v>0</v>
      </c>
      <c r="FX241">
        <v>93</v>
      </c>
      <c r="FY241">
        <v>62</v>
      </c>
      <c r="GA241" t="s">
        <v>6</v>
      </c>
      <c r="GD241">
        <v>1</v>
      </c>
      <c r="GF241">
        <v>-55397111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 t="shared" si="343"/>
        <v>0</v>
      </c>
      <c r="GM241">
        <f t="shared" si="344"/>
        <v>2625</v>
      </c>
      <c r="GN241">
        <f t="shared" si="345"/>
        <v>2625</v>
      </c>
      <c r="GO241">
        <f t="shared" si="346"/>
        <v>0</v>
      </c>
      <c r="GP241">
        <f t="shared" si="347"/>
        <v>0</v>
      </c>
      <c r="GR241">
        <v>0</v>
      </c>
      <c r="GS241">
        <v>3</v>
      </c>
      <c r="GT241">
        <v>0</v>
      </c>
      <c r="GU241" t="s">
        <v>6</v>
      </c>
      <c r="GV241">
        <f t="shared" si="348"/>
        <v>0</v>
      </c>
      <c r="GW241">
        <v>1</v>
      </c>
      <c r="GX241">
        <f t="shared" si="349"/>
        <v>0</v>
      </c>
      <c r="HA241">
        <v>0</v>
      </c>
      <c r="HB241">
        <v>0</v>
      </c>
      <c r="HC241">
        <f t="shared" si="350"/>
        <v>0</v>
      </c>
      <c r="HE241" t="s">
        <v>6</v>
      </c>
      <c r="HF241" t="s">
        <v>6</v>
      </c>
      <c r="HM241" t="s">
        <v>6</v>
      </c>
      <c r="HN241" t="s">
        <v>181</v>
      </c>
      <c r="HO241" t="s">
        <v>182</v>
      </c>
      <c r="HP241" t="s">
        <v>179</v>
      </c>
      <c r="HQ241" t="s">
        <v>179</v>
      </c>
      <c r="HS241">
        <v>0</v>
      </c>
      <c r="IK241">
        <v>0</v>
      </c>
      <c r="IL241" t="s">
        <v>1018</v>
      </c>
      <c r="IM241">
        <v>5.4330000000000003E-2</v>
      </c>
    </row>
    <row r="242" spans="1:247" x14ac:dyDescent="0.2">
      <c r="A242">
        <v>18</v>
      </c>
      <c r="B242">
        <v>1</v>
      </c>
      <c r="C242">
        <v>418</v>
      </c>
      <c r="E242" t="s">
        <v>608</v>
      </c>
      <c r="F242" t="s">
        <v>609</v>
      </c>
      <c r="G242" t="s">
        <v>610</v>
      </c>
      <c r="H242" t="str">
        <f>'1.Ведомость'!C212</f>
        <v>т</v>
      </c>
      <c r="I242">
        <f>I241*J242</f>
        <v>5.4330000000000003E-2</v>
      </c>
      <c r="J242">
        <v>1</v>
      </c>
      <c r="K242">
        <v>1</v>
      </c>
      <c r="O242">
        <f t="shared" si="314"/>
        <v>7696</v>
      </c>
      <c r="P242">
        <f t="shared" si="315"/>
        <v>7696</v>
      </c>
      <c r="Q242">
        <f t="shared" si="316"/>
        <v>0</v>
      </c>
      <c r="R242">
        <f t="shared" si="317"/>
        <v>0</v>
      </c>
      <c r="S242">
        <f t="shared" si="318"/>
        <v>0</v>
      </c>
      <c r="T242">
        <f t="shared" si="319"/>
        <v>0</v>
      </c>
      <c r="U242">
        <f t="shared" si="320"/>
        <v>0</v>
      </c>
      <c r="V242">
        <f t="shared" si="321"/>
        <v>0</v>
      </c>
      <c r="W242">
        <f t="shared" si="322"/>
        <v>0</v>
      </c>
      <c r="X242">
        <f t="shared" si="323"/>
        <v>0</v>
      </c>
      <c r="Y242">
        <f t="shared" si="324"/>
        <v>0</v>
      </c>
      <c r="AA242">
        <v>92806356</v>
      </c>
      <c r="AB242">
        <f t="shared" si="325"/>
        <v>141658.12</v>
      </c>
      <c r="AC242">
        <f t="shared" si="326"/>
        <v>141658.12</v>
      </c>
      <c r="AD242">
        <f t="shared" si="327"/>
        <v>0</v>
      </c>
      <c r="AE242">
        <f t="shared" si="328"/>
        <v>0</v>
      </c>
      <c r="AF242">
        <f t="shared" si="329"/>
        <v>0</v>
      </c>
      <c r="AG242">
        <f t="shared" si="330"/>
        <v>0</v>
      </c>
      <c r="AH242">
        <f t="shared" si="331"/>
        <v>0</v>
      </c>
      <c r="AI242">
        <f t="shared" si="332"/>
        <v>0</v>
      </c>
      <c r="AJ242">
        <f t="shared" si="333"/>
        <v>0</v>
      </c>
      <c r="AK242">
        <v>141658.12</v>
      </c>
      <c r="AL242">
        <v>141658.12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93</v>
      </c>
      <c r="AU242">
        <v>62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9.92</v>
      </c>
      <c r="BD242" t="s">
        <v>6</v>
      </c>
      <c r="BE242" t="s">
        <v>6</v>
      </c>
      <c r="BF242" t="s">
        <v>6</v>
      </c>
      <c r="BG242" t="s">
        <v>6</v>
      </c>
      <c r="BH242">
        <v>3</v>
      </c>
      <c r="BI242">
        <v>1</v>
      </c>
      <c r="BJ242" t="s">
        <v>611</v>
      </c>
      <c r="BM242">
        <v>9001</v>
      </c>
      <c r="BN242">
        <v>0</v>
      </c>
      <c r="BO242" t="s">
        <v>6</v>
      </c>
      <c r="BP242">
        <v>0</v>
      </c>
      <c r="BQ242">
        <v>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6</v>
      </c>
      <c r="BZ242">
        <v>93</v>
      </c>
      <c r="CA242">
        <v>62</v>
      </c>
      <c r="CB242" t="s">
        <v>6</v>
      </c>
      <c r="CE242">
        <v>0</v>
      </c>
      <c r="CF242">
        <v>0</v>
      </c>
      <c r="CG242">
        <v>0</v>
      </c>
      <c r="CM242">
        <v>0</v>
      </c>
      <c r="CN242" t="s">
        <v>6</v>
      </c>
      <c r="CO242">
        <v>0</v>
      </c>
      <c r="CP242">
        <f t="shared" si="334"/>
        <v>7696</v>
      </c>
      <c r="CQ242">
        <f>AC242</f>
        <v>141658.12</v>
      </c>
      <c r="CR242">
        <f>AD242</f>
        <v>0</v>
      </c>
      <c r="CS242">
        <f t="shared" si="335"/>
        <v>0</v>
      </c>
      <c r="CT242">
        <f t="shared" si="336"/>
        <v>0</v>
      </c>
      <c r="CU242">
        <f t="shared" si="337"/>
        <v>0</v>
      </c>
      <c r="CV242">
        <f t="shared" si="338"/>
        <v>0</v>
      </c>
      <c r="CW242">
        <f t="shared" si="339"/>
        <v>0</v>
      </c>
      <c r="CX242">
        <f t="shared" si="340"/>
        <v>0</v>
      </c>
      <c r="CY242">
        <f t="shared" si="341"/>
        <v>0</v>
      </c>
      <c r="CZ242">
        <f t="shared" si="342"/>
        <v>0</v>
      </c>
      <c r="DC242" t="s">
        <v>6</v>
      </c>
      <c r="DD242" t="s">
        <v>6</v>
      </c>
      <c r="DE242" t="s">
        <v>6</v>
      </c>
      <c r="DF242" t="s">
        <v>6</v>
      </c>
      <c r="DG242" t="s">
        <v>6</v>
      </c>
      <c r="DH242" t="s">
        <v>6</v>
      </c>
      <c r="DI242" t="s">
        <v>6</v>
      </c>
      <c r="DJ242" t="s">
        <v>6</v>
      </c>
      <c r="DK242" t="s">
        <v>6</v>
      </c>
      <c r="DL242" t="s">
        <v>6</v>
      </c>
      <c r="DM242" t="s">
        <v>6</v>
      </c>
      <c r="DN242">
        <v>0</v>
      </c>
      <c r="DO242">
        <v>0</v>
      </c>
      <c r="DP242">
        <v>1</v>
      </c>
      <c r="DQ242">
        <v>1</v>
      </c>
      <c r="DU242">
        <v>1009</v>
      </c>
      <c r="DV242" t="s">
        <v>95</v>
      </c>
      <c r="DW242" t="s">
        <v>95</v>
      </c>
      <c r="DX242">
        <v>1000</v>
      </c>
      <c r="DZ242" t="s">
        <v>6</v>
      </c>
      <c r="EA242" t="s">
        <v>6</v>
      </c>
      <c r="EB242" t="s">
        <v>6</v>
      </c>
      <c r="EC242" t="s">
        <v>6</v>
      </c>
      <c r="EE242">
        <v>66434310</v>
      </c>
      <c r="EF242">
        <v>2</v>
      </c>
      <c r="EG242" t="s">
        <v>25</v>
      </c>
      <c r="EH242">
        <v>9</v>
      </c>
      <c r="EI242" t="s">
        <v>179</v>
      </c>
      <c r="EJ242">
        <v>1</v>
      </c>
      <c r="EK242">
        <v>9001</v>
      </c>
      <c r="EL242" t="s">
        <v>179</v>
      </c>
      <c r="EM242" t="s">
        <v>180</v>
      </c>
      <c r="EO242" t="s">
        <v>6</v>
      </c>
      <c r="EQ242">
        <v>0</v>
      </c>
      <c r="ER242">
        <v>141658.12</v>
      </c>
      <c r="ES242">
        <v>141658.12</v>
      </c>
      <c r="ET242">
        <v>0</v>
      </c>
      <c r="EU242">
        <v>0</v>
      </c>
      <c r="EV242">
        <v>0</v>
      </c>
      <c r="EW242">
        <v>0</v>
      </c>
      <c r="EX242">
        <v>0</v>
      </c>
      <c r="EZ242">
        <v>5</v>
      </c>
      <c r="FC242">
        <v>0</v>
      </c>
      <c r="FD242">
        <v>18</v>
      </c>
      <c r="FF242">
        <v>137174.23000000001</v>
      </c>
      <c r="FQ242">
        <v>0</v>
      </c>
      <c r="FR242">
        <v>0</v>
      </c>
      <c r="FS242">
        <v>0</v>
      </c>
      <c r="FX242">
        <v>93</v>
      </c>
      <c r="FY242">
        <v>62</v>
      </c>
      <c r="GA242" t="s">
        <v>612</v>
      </c>
      <c r="GD242">
        <v>1</v>
      </c>
      <c r="GF242">
        <v>-1591305950</v>
      </c>
      <c r="GG242">
        <v>2</v>
      </c>
      <c r="GH242">
        <v>3</v>
      </c>
      <c r="GI242">
        <v>4</v>
      </c>
      <c r="GJ242">
        <v>0</v>
      </c>
      <c r="GK242">
        <v>0</v>
      </c>
      <c r="GL242">
        <f t="shared" si="343"/>
        <v>0</v>
      </c>
      <c r="GM242">
        <f t="shared" si="344"/>
        <v>7696</v>
      </c>
      <c r="GN242">
        <f t="shared" si="345"/>
        <v>7696</v>
      </c>
      <c r="GO242">
        <f t="shared" si="346"/>
        <v>0</v>
      </c>
      <c r="GP242">
        <f t="shared" si="347"/>
        <v>0</v>
      </c>
      <c r="GR242">
        <v>1</v>
      </c>
      <c r="GS242">
        <v>1</v>
      </c>
      <c r="GT242">
        <v>0</v>
      </c>
      <c r="GU242" t="s">
        <v>6</v>
      </c>
      <c r="GV242">
        <f t="shared" si="348"/>
        <v>0</v>
      </c>
      <c r="GW242">
        <v>1</v>
      </c>
      <c r="GX242">
        <f t="shared" si="349"/>
        <v>0</v>
      </c>
      <c r="HA242">
        <v>0</v>
      </c>
      <c r="HB242">
        <v>0</v>
      </c>
      <c r="HC242">
        <f t="shared" si="350"/>
        <v>0</v>
      </c>
      <c r="HE242" t="s">
        <v>121</v>
      </c>
      <c r="HF242" t="s">
        <v>122</v>
      </c>
      <c r="HG242">
        <f>ROUND(AC242*I242,0)</f>
        <v>7696</v>
      </c>
      <c r="HM242" t="s">
        <v>6</v>
      </c>
      <c r="HN242" t="s">
        <v>181</v>
      </c>
      <c r="HO242" t="s">
        <v>182</v>
      </c>
      <c r="HP242" t="s">
        <v>179</v>
      </c>
      <c r="HQ242" t="s">
        <v>179</v>
      </c>
      <c r="HS242">
        <v>0</v>
      </c>
      <c r="IK242">
        <v>0</v>
      </c>
    </row>
    <row r="243" spans="1:247" x14ac:dyDescent="0.2">
      <c r="A243">
        <v>18</v>
      </c>
      <c r="B243">
        <v>1</v>
      </c>
      <c r="C243">
        <v>412</v>
      </c>
      <c r="E243" t="s">
        <v>613</v>
      </c>
      <c r="F243" t="s">
        <v>193</v>
      </c>
      <c r="G243" t="s">
        <v>194</v>
      </c>
      <c r="H243" t="str">
        <f>'1.Ведомость'!C213</f>
        <v>т</v>
      </c>
      <c r="I243">
        <f>I241*J243</f>
        <v>-5.4E-6</v>
      </c>
      <c r="J243">
        <v>-9.9392600773053552E-5</v>
      </c>
      <c r="K243">
        <v>-1E-4</v>
      </c>
      <c r="O243">
        <f t="shared" si="314"/>
        <v>-2</v>
      </c>
      <c r="P243">
        <f t="shared" si="315"/>
        <v>-2</v>
      </c>
      <c r="Q243">
        <f t="shared" si="316"/>
        <v>0</v>
      </c>
      <c r="R243">
        <f t="shared" si="317"/>
        <v>0</v>
      </c>
      <c r="S243">
        <f t="shared" si="318"/>
        <v>0</v>
      </c>
      <c r="T243">
        <f t="shared" si="319"/>
        <v>0</v>
      </c>
      <c r="U243">
        <f t="shared" si="320"/>
        <v>0</v>
      </c>
      <c r="V243">
        <f t="shared" si="321"/>
        <v>0</v>
      </c>
      <c r="W243">
        <f t="shared" si="322"/>
        <v>0</v>
      </c>
      <c r="X243">
        <f t="shared" si="323"/>
        <v>0</v>
      </c>
      <c r="Y243">
        <f t="shared" si="324"/>
        <v>0</v>
      </c>
      <c r="AA243">
        <v>92806356</v>
      </c>
      <c r="AB243">
        <f t="shared" si="325"/>
        <v>37900</v>
      </c>
      <c r="AC243">
        <f t="shared" si="326"/>
        <v>37900</v>
      </c>
      <c r="AD243">
        <f t="shared" si="327"/>
        <v>0</v>
      </c>
      <c r="AE243">
        <f t="shared" si="328"/>
        <v>0</v>
      </c>
      <c r="AF243">
        <f t="shared" si="329"/>
        <v>0</v>
      </c>
      <c r="AG243">
        <f t="shared" si="330"/>
        <v>0</v>
      </c>
      <c r="AH243">
        <f t="shared" si="331"/>
        <v>0</v>
      </c>
      <c r="AI243">
        <f t="shared" si="332"/>
        <v>0</v>
      </c>
      <c r="AJ243">
        <f t="shared" si="333"/>
        <v>0</v>
      </c>
      <c r="AK243">
        <v>37900</v>
      </c>
      <c r="AL243">
        <v>37900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93</v>
      </c>
      <c r="AU243">
        <v>62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9.92</v>
      </c>
      <c r="BD243" t="s">
        <v>6</v>
      </c>
      <c r="BE243" t="s">
        <v>6</v>
      </c>
      <c r="BF243" t="s">
        <v>6</v>
      </c>
      <c r="BG243" t="s">
        <v>6</v>
      </c>
      <c r="BH243">
        <v>3</v>
      </c>
      <c r="BI243">
        <v>1</v>
      </c>
      <c r="BJ243" t="s">
        <v>195</v>
      </c>
      <c r="BM243">
        <v>9001</v>
      </c>
      <c r="BN243">
        <v>0</v>
      </c>
      <c r="BO243" t="s">
        <v>6</v>
      </c>
      <c r="BP243">
        <v>0</v>
      </c>
      <c r="BQ243">
        <v>2</v>
      </c>
      <c r="BR243">
        <v>1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6</v>
      </c>
      <c r="BZ243">
        <v>93</v>
      </c>
      <c r="CA243">
        <v>62</v>
      </c>
      <c r="CB243" t="s">
        <v>6</v>
      </c>
      <c r="CE243">
        <v>0</v>
      </c>
      <c r="CF243">
        <v>0</v>
      </c>
      <c r="CG243">
        <v>0</v>
      </c>
      <c r="CM243">
        <v>0</v>
      </c>
      <c r="CN243" t="s">
        <v>6</v>
      </c>
      <c r="CO243">
        <v>0</v>
      </c>
      <c r="CP243">
        <f t="shared" si="334"/>
        <v>-2</v>
      </c>
      <c r="CQ243">
        <f t="shared" ref="CQ243:CQ256" si="351">AC243*BC243</f>
        <v>375968</v>
      </c>
      <c r="CR243">
        <f t="shared" ref="CR243:CR256" si="352">AD243*BB243</f>
        <v>0</v>
      </c>
      <c r="CS243">
        <f t="shared" si="335"/>
        <v>0</v>
      </c>
      <c r="CT243">
        <f t="shared" si="336"/>
        <v>0</v>
      </c>
      <c r="CU243">
        <f t="shared" si="337"/>
        <v>0</v>
      </c>
      <c r="CV243">
        <f t="shared" si="338"/>
        <v>0</v>
      </c>
      <c r="CW243">
        <f t="shared" si="339"/>
        <v>0</v>
      </c>
      <c r="CX243">
        <f t="shared" si="340"/>
        <v>0</v>
      </c>
      <c r="CY243">
        <f t="shared" si="341"/>
        <v>0</v>
      </c>
      <c r="CZ243">
        <f t="shared" si="342"/>
        <v>0</v>
      </c>
      <c r="DC243" t="s">
        <v>6</v>
      </c>
      <c r="DD243" t="s">
        <v>6</v>
      </c>
      <c r="DE243" t="s">
        <v>6</v>
      </c>
      <c r="DF243" t="s">
        <v>6</v>
      </c>
      <c r="DG243" t="s">
        <v>6</v>
      </c>
      <c r="DH243" t="s">
        <v>6</v>
      </c>
      <c r="DI243" t="s">
        <v>6</v>
      </c>
      <c r="DJ243" t="s">
        <v>6</v>
      </c>
      <c r="DK243" t="s">
        <v>6</v>
      </c>
      <c r="DL243" t="s">
        <v>6</v>
      </c>
      <c r="DM243" t="s">
        <v>6</v>
      </c>
      <c r="DN243">
        <v>0</v>
      </c>
      <c r="DO243">
        <v>0</v>
      </c>
      <c r="DP243">
        <v>1</v>
      </c>
      <c r="DQ243">
        <v>1</v>
      </c>
      <c r="DU243">
        <v>1009</v>
      </c>
      <c r="DV243" t="s">
        <v>95</v>
      </c>
      <c r="DW243" t="s">
        <v>95</v>
      </c>
      <c r="DX243">
        <v>1000</v>
      </c>
      <c r="DZ243" t="s">
        <v>6</v>
      </c>
      <c r="EA243" t="s">
        <v>6</v>
      </c>
      <c r="EB243" t="s">
        <v>6</v>
      </c>
      <c r="EC243" t="s">
        <v>6</v>
      </c>
      <c r="EE243">
        <v>66434310</v>
      </c>
      <c r="EF243">
        <v>2</v>
      </c>
      <c r="EG243" t="s">
        <v>25</v>
      </c>
      <c r="EH243">
        <v>9</v>
      </c>
      <c r="EI243" t="s">
        <v>179</v>
      </c>
      <c r="EJ243">
        <v>1</v>
      </c>
      <c r="EK243">
        <v>9001</v>
      </c>
      <c r="EL243" t="s">
        <v>179</v>
      </c>
      <c r="EM243" t="s">
        <v>180</v>
      </c>
      <c r="EO243" t="s">
        <v>6</v>
      </c>
      <c r="EQ243">
        <v>32768</v>
      </c>
      <c r="ER243">
        <v>37900</v>
      </c>
      <c r="ES243">
        <v>37900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93</v>
      </c>
      <c r="FY243">
        <v>62</v>
      </c>
      <c r="GA243" t="s">
        <v>6</v>
      </c>
      <c r="GD243">
        <v>1</v>
      </c>
      <c r="GF243">
        <v>-1671348935</v>
      </c>
      <c r="GG243">
        <v>2</v>
      </c>
      <c r="GH243">
        <v>1</v>
      </c>
      <c r="GI243">
        <v>4</v>
      </c>
      <c r="GJ243">
        <v>0</v>
      </c>
      <c r="GK243">
        <v>0</v>
      </c>
      <c r="GL243">
        <f t="shared" si="343"/>
        <v>0</v>
      </c>
      <c r="GM243">
        <f t="shared" si="344"/>
        <v>-2</v>
      </c>
      <c r="GN243">
        <f t="shared" si="345"/>
        <v>-2</v>
      </c>
      <c r="GO243">
        <f t="shared" si="346"/>
        <v>0</v>
      </c>
      <c r="GP243">
        <f t="shared" si="347"/>
        <v>0</v>
      </c>
      <c r="GR243">
        <v>0</v>
      </c>
      <c r="GS243">
        <v>3</v>
      </c>
      <c r="GT243">
        <v>0</v>
      </c>
      <c r="GU243" t="s">
        <v>6</v>
      </c>
      <c r="GV243">
        <f t="shared" si="348"/>
        <v>0</v>
      </c>
      <c r="GW243">
        <v>1</v>
      </c>
      <c r="GX243">
        <f t="shared" si="349"/>
        <v>0</v>
      </c>
      <c r="HA243">
        <v>0</v>
      </c>
      <c r="HB243">
        <v>0</v>
      </c>
      <c r="HC243">
        <f t="shared" si="350"/>
        <v>0</v>
      </c>
      <c r="HE243" t="s">
        <v>6</v>
      </c>
      <c r="HF243" t="s">
        <v>6</v>
      </c>
      <c r="HM243" t="s">
        <v>6</v>
      </c>
      <c r="HN243" t="s">
        <v>181</v>
      </c>
      <c r="HO243" t="s">
        <v>182</v>
      </c>
      <c r="HP243" t="s">
        <v>179</v>
      </c>
      <c r="HQ243" t="s">
        <v>179</v>
      </c>
      <c r="HS243">
        <v>0</v>
      </c>
      <c r="IK243">
        <v>0</v>
      </c>
    </row>
    <row r="244" spans="1:247" x14ac:dyDescent="0.2">
      <c r="A244">
        <v>18</v>
      </c>
      <c r="B244">
        <v>1</v>
      </c>
      <c r="C244">
        <v>413</v>
      </c>
      <c r="E244" t="s">
        <v>614</v>
      </c>
      <c r="F244" t="s">
        <v>197</v>
      </c>
      <c r="G244" t="s">
        <v>198</v>
      </c>
      <c r="H244" t="str">
        <f>'1.Ведомость'!C214</f>
        <v>10 м</v>
      </c>
      <c r="I244">
        <f>I241*J244</f>
        <v>-1.016E-3</v>
      </c>
      <c r="J244">
        <v>-1.8700533775078226E-2</v>
      </c>
      <c r="K244">
        <v>-1.8700000000000001E-2</v>
      </c>
      <c r="O244">
        <f t="shared" si="314"/>
        <v>-1</v>
      </c>
      <c r="P244">
        <f t="shared" si="315"/>
        <v>-1</v>
      </c>
      <c r="Q244">
        <f t="shared" si="316"/>
        <v>0</v>
      </c>
      <c r="R244">
        <f t="shared" si="317"/>
        <v>0</v>
      </c>
      <c r="S244">
        <f t="shared" si="318"/>
        <v>0</v>
      </c>
      <c r="T244">
        <f t="shared" si="319"/>
        <v>0</v>
      </c>
      <c r="U244">
        <f t="shared" si="320"/>
        <v>0</v>
      </c>
      <c r="V244">
        <f t="shared" si="321"/>
        <v>0</v>
      </c>
      <c r="W244">
        <f t="shared" si="322"/>
        <v>0</v>
      </c>
      <c r="X244">
        <f t="shared" si="323"/>
        <v>0</v>
      </c>
      <c r="Y244">
        <f t="shared" si="324"/>
        <v>0</v>
      </c>
      <c r="AA244">
        <v>92806356</v>
      </c>
      <c r="AB244">
        <f t="shared" si="325"/>
        <v>50.24</v>
      </c>
      <c r="AC244">
        <f t="shared" si="326"/>
        <v>50.24</v>
      </c>
      <c r="AD244">
        <f t="shared" si="327"/>
        <v>0</v>
      </c>
      <c r="AE244">
        <f t="shared" si="328"/>
        <v>0</v>
      </c>
      <c r="AF244">
        <f t="shared" si="329"/>
        <v>0</v>
      </c>
      <c r="AG244">
        <f t="shared" si="330"/>
        <v>0</v>
      </c>
      <c r="AH244">
        <f t="shared" si="331"/>
        <v>0</v>
      </c>
      <c r="AI244">
        <f t="shared" si="332"/>
        <v>0</v>
      </c>
      <c r="AJ244">
        <f t="shared" si="333"/>
        <v>0</v>
      </c>
      <c r="AK244">
        <v>50.24</v>
      </c>
      <c r="AL244">
        <v>50.24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93</v>
      </c>
      <c r="AU244">
        <v>62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9.92</v>
      </c>
      <c r="BD244" t="s">
        <v>6</v>
      </c>
      <c r="BE244" t="s">
        <v>6</v>
      </c>
      <c r="BF244" t="s">
        <v>6</v>
      </c>
      <c r="BG244" t="s">
        <v>6</v>
      </c>
      <c r="BH244">
        <v>3</v>
      </c>
      <c r="BI244">
        <v>1</v>
      </c>
      <c r="BJ244" t="s">
        <v>200</v>
      </c>
      <c r="BM244">
        <v>9001</v>
      </c>
      <c r="BN244">
        <v>0</v>
      </c>
      <c r="BO244" t="s">
        <v>6</v>
      </c>
      <c r="BP244">
        <v>0</v>
      </c>
      <c r="BQ244">
        <v>2</v>
      </c>
      <c r="BR244">
        <v>1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6</v>
      </c>
      <c r="BZ244">
        <v>93</v>
      </c>
      <c r="CA244">
        <v>62</v>
      </c>
      <c r="CB244" t="s">
        <v>6</v>
      </c>
      <c r="CE244">
        <v>0</v>
      </c>
      <c r="CF244">
        <v>0</v>
      </c>
      <c r="CG244">
        <v>0</v>
      </c>
      <c r="CM244">
        <v>0</v>
      </c>
      <c r="CN244" t="s">
        <v>6</v>
      </c>
      <c r="CO244">
        <v>0</v>
      </c>
      <c r="CP244">
        <f t="shared" si="334"/>
        <v>-1</v>
      </c>
      <c r="CQ244">
        <f t="shared" si="351"/>
        <v>498.38080000000002</v>
      </c>
      <c r="CR244">
        <f t="shared" si="352"/>
        <v>0</v>
      </c>
      <c r="CS244">
        <f t="shared" si="335"/>
        <v>0</v>
      </c>
      <c r="CT244">
        <f t="shared" si="336"/>
        <v>0</v>
      </c>
      <c r="CU244">
        <f t="shared" si="337"/>
        <v>0</v>
      </c>
      <c r="CV244">
        <f t="shared" si="338"/>
        <v>0</v>
      </c>
      <c r="CW244">
        <f t="shared" si="339"/>
        <v>0</v>
      </c>
      <c r="CX244">
        <f t="shared" si="340"/>
        <v>0</v>
      </c>
      <c r="CY244">
        <f t="shared" si="341"/>
        <v>0</v>
      </c>
      <c r="CZ244">
        <f t="shared" si="342"/>
        <v>0</v>
      </c>
      <c r="DC244" t="s">
        <v>6</v>
      </c>
      <c r="DD244" t="s">
        <v>6</v>
      </c>
      <c r="DE244" t="s">
        <v>6</v>
      </c>
      <c r="DF244" t="s">
        <v>6</v>
      </c>
      <c r="DG244" t="s">
        <v>6</v>
      </c>
      <c r="DH244" t="s">
        <v>6</v>
      </c>
      <c r="DI244" t="s">
        <v>6</v>
      </c>
      <c r="DJ244" t="s">
        <v>6</v>
      </c>
      <c r="DK244" t="s">
        <v>6</v>
      </c>
      <c r="DL244" t="s">
        <v>6</v>
      </c>
      <c r="DM244" t="s">
        <v>6</v>
      </c>
      <c r="DN244">
        <v>0</v>
      </c>
      <c r="DO244">
        <v>0</v>
      </c>
      <c r="DP244">
        <v>1</v>
      </c>
      <c r="DQ244">
        <v>1</v>
      </c>
      <c r="DU244">
        <v>1003</v>
      </c>
      <c r="DV244" t="s">
        <v>199</v>
      </c>
      <c r="DW244" t="s">
        <v>199</v>
      </c>
      <c r="DX244">
        <v>10</v>
      </c>
      <c r="DZ244" t="s">
        <v>6</v>
      </c>
      <c r="EA244" t="s">
        <v>6</v>
      </c>
      <c r="EB244" t="s">
        <v>6</v>
      </c>
      <c r="EC244" t="s">
        <v>6</v>
      </c>
      <c r="EE244">
        <v>66434310</v>
      </c>
      <c r="EF244">
        <v>2</v>
      </c>
      <c r="EG244" t="s">
        <v>25</v>
      </c>
      <c r="EH244">
        <v>9</v>
      </c>
      <c r="EI244" t="s">
        <v>179</v>
      </c>
      <c r="EJ244">
        <v>1</v>
      </c>
      <c r="EK244">
        <v>9001</v>
      </c>
      <c r="EL244" t="s">
        <v>179</v>
      </c>
      <c r="EM244" t="s">
        <v>180</v>
      </c>
      <c r="EO244" t="s">
        <v>6</v>
      </c>
      <c r="EQ244">
        <v>32768</v>
      </c>
      <c r="ER244">
        <v>50.24</v>
      </c>
      <c r="ES244">
        <v>50.24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v>0</v>
      </c>
      <c r="FS244">
        <v>0</v>
      </c>
      <c r="FX244">
        <v>93</v>
      </c>
      <c r="FY244">
        <v>62</v>
      </c>
      <c r="GA244" t="s">
        <v>6</v>
      </c>
      <c r="GD244">
        <v>1</v>
      </c>
      <c r="GF244">
        <v>581091037</v>
      </c>
      <c r="GG244">
        <v>2</v>
      </c>
      <c r="GH244">
        <v>1</v>
      </c>
      <c r="GI244">
        <v>4</v>
      </c>
      <c r="GJ244">
        <v>0</v>
      </c>
      <c r="GK244">
        <v>0</v>
      </c>
      <c r="GL244">
        <f t="shared" si="343"/>
        <v>0</v>
      </c>
      <c r="GM244">
        <f t="shared" si="344"/>
        <v>-1</v>
      </c>
      <c r="GN244">
        <f t="shared" si="345"/>
        <v>-1</v>
      </c>
      <c r="GO244">
        <f t="shared" si="346"/>
        <v>0</v>
      </c>
      <c r="GP244">
        <f t="shared" si="347"/>
        <v>0</v>
      </c>
      <c r="GR244">
        <v>0</v>
      </c>
      <c r="GS244">
        <v>3</v>
      </c>
      <c r="GT244">
        <v>0</v>
      </c>
      <c r="GU244" t="s">
        <v>6</v>
      </c>
      <c r="GV244">
        <f t="shared" si="348"/>
        <v>0</v>
      </c>
      <c r="GW244">
        <v>1</v>
      </c>
      <c r="GX244">
        <f t="shared" si="349"/>
        <v>0</v>
      </c>
      <c r="HA244">
        <v>0</v>
      </c>
      <c r="HB244">
        <v>0</v>
      </c>
      <c r="HC244">
        <f t="shared" si="350"/>
        <v>0</v>
      </c>
      <c r="HE244" t="s">
        <v>6</v>
      </c>
      <c r="HF244" t="s">
        <v>6</v>
      </c>
      <c r="HM244" t="s">
        <v>6</v>
      </c>
      <c r="HN244" t="s">
        <v>181</v>
      </c>
      <c r="HO244" t="s">
        <v>182</v>
      </c>
      <c r="HP244" t="s">
        <v>179</v>
      </c>
      <c r="HQ244" t="s">
        <v>179</v>
      </c>
      <c r="HS244">
        <v>0</v>
      </c>
      <c r="IK244">
        <v>0</v>
      </c>
    </row>
    <row r="245" spans="1:247" x14ac:dyDescent="0.2">
      <c r="A245">
        <v>18</v>
      </c>
      <c r="B245">
        <v>1</v>
      </c>
      <c r="C245">
        <v>415</v>
      </c>
      <c r="E245" t="s">
        <v>615</v>
      </c>
      <c r="F245" t="s">
        <v>206</v>
      </c>
      <c r="G245" t="s">
        <v>207</v>
      </c>
      <c r="H245" t="str">
        <f>'1.Ведомость'!C215</f>
        <v>т</v>
      </c>
      <c r="I245">
        <f>I241*J245</f>
        <v>-1.054E-4</v>
      </c>
      <c r="J245">
        <v>-1.9399963187925638E-3</v>
      </c>
      <c r="K245">
        <v>-1.9400000000000001E-3</v>
      </c>
      <c r="O245">
        <f t="shared" si="314"/>
        <v>-5</v>
      </c>
      <c r="P245">
        <f t="shared" si="315"/>
        <v>-5</v>
      </c>
      <c r="Q245">
        <f t="shared" si="316"/>
        <v>0</v>
      </c>
      <c r="R245">
        <f t="shared" si="317"/>
        <v>0</v>
      </c>
      <c r="S245">
        <f t="shared" si="318"/>
        <v>0</v>
      </c>
      <c r="T245">
        <f t="shared" si="319"/>
        <v>0</v>
      </c>
      <c r="U245">
        <f t="shared" si="320"/>
        <v>0</v>
      </c>
      <c r="V245">
        <f t="shared" si="321"/>
        <v>0</v>
      </c>
      <c r="W245">
        <f t="shared" si="322"/>
        <v>0</v>
      </c>
      <c r="X245">
        <f t="shared" si="323"/>
        <v>0</v>
      </c>
      <c r="Y245">
        <f t="shared" si="324"/>
        <v>0</v>
      </c>
      <c r="AA245">
        <v>92806356</v>
      </c>
      <c r="AB245">
        <f t="shared" si="325"/>
        <v>4920</v>
      </c>
      <c r="AC245">
        <f t="shared" si="326"/>
        <v>4920</v>
      </c>
      <c r="AD245">
        <f t="shared" si="327"/>
        <v>0</v>
      </c>
      <c r="AE245">
        <f t="shared" si="328"/>
        <v>0</v>
      </c>
      <c r="AF245">
        <f t="shared" si="329"/>
        <v>0</v>
      </c>
      <c r="AG245">
        <f t="shared" si="330"/>
        <v>0</v>
      </c>
      <c r="AH245">
        <f t="shared" si="331"/>
        <v>0</v>
      </c>
      <c r="AI245">
        <f t="shared" si="332"/>
        <v>0</v>
      </c>
      <c r="AJ245">
        <f t="shared" si="333"/>
        <v>0</v>
      </c>
      <c r="AK245">
        <v>4920</v>
      </c>
      <c r="AL245">
        <v>4920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93</v>
      </c>
      <c r="AU245">
        <v>62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9.92</v>
      </c>
      <c r="BD245" t="s">
        <v>6</v>
      </c>
      <c r="BE245" t="s">
        <v>6</v>
      </c>
      <c r="BF245" t="s">
        <v>6</v>
      </c>
      <c r="BG245" t="s">
        <v>6</v>
      </c>
      <c r="BH245">
        <v>3</v>
      </c>
      <c r="BI245">
        <v>1</v>
      </c>
      <c r="BJ245" t="s">
        <v>208</v>
      </c>
      <c r="BM245">
        <v>9001</v>
      </c>
      <c r="BN245">
        <v>0</v>
      </c>
      <c r="BO245" t="s">
        <v>6</v>
      </c>
      <c r="BP245">
        <v>0</v>
      </c>
      <c r="BQ245">
        <v>2</v>
      </c>
      <c r="BR245">
        <v>1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6</v>
      </c>
      <c r="BZ245">
        <v>93</v>
      </c>
      <c r="CA245">
        <v>62</v>
      </c>
      <c r="CB245" t="s">
        <v>6</v>
      </c>
      <c r="CE245">
        <v>0</v>
      </c>
      <c r="CF245">
        <v>0</v>
      </c>
      <c r="CG245">
        <v>0</v>
      </c>
      <c r="CM245">
        <v>0</v>
      </c>
      <c r="CN245" t="s">
        <v>6</v>
      </c>
      <c r="CO245">
        <v>0</v>
      </c>
      <c r="CP245">
        <f t="shared" si="334"/>
        <v>-5</v>
      </c>
      <c r="CQ245">
        <f t="shared" si="351"/>
        <v>48806.400000000001</v>
      </c>
      <c r="CR245">
        <f t="shared" si="352"/>
        <v>0</v>
      </c>
      <c r="CS245">
        <f t="shared" si="335"/>
        <v>0</v>
      </c>
      <c r="CT245">
        <f t="shared" si="336"/>
        <v>0</v>
      </c>
      <c r="CU245">
        <f t="shared" si="337"/>
        <v>0</v>
      </c>
      <c r="CV245">
        <f t="shared" si="338"/>
        <v>0</v>
      </c>
      <c r="CW245">
        <f t="shared" si="339"/>
        <v>0</v>
      </c>
      <c r="CX245">
        <f t="shared" si="340"/>
        <v>0</v>
      </c>
      <c r="CY245">
        <f t="shared" si="341"/>
        <v>0</v>
      </c>
      <c r="CZ245">
        <f t="shared" si="342"/>
        <v>0</v>
      </c>
      <c r="DC245" t="s">
        <v>6</v>
      </c>
      <c r="DD245" t="s">
        <v>6</v>
      </c>
      <c r="DE245" t="s">
        <v>6</v>
      </c>
      <c r="DF245" t="s">
        <v>6</v>
      </c>
      <c r="DG245" t="s">
        <v>6</v>
      </c>
      <c r="DH245" t="s">
        <v>6</v>
      </c>
      <c r="DI245" t="s">
        <v>6</v>
      </c>
      <c r="DJ245" t="s">
        <v>6</v>
      </c>
      <c r="DK245" t="s">
        <v>6</v>
      </c>
      <c r="DL245" t="s">
        <v>6</v>
      </c>
      <c r="DM245" t="s">
        <v>6</v>
      </c>
      <c r="DN245">
        <v>0</v>
      </c>
      <c r="DO245">
        <v>0</v>
      </c>
      <c r="DP245">
        <v>1</v>
      </c>
      <c r="DQ245">
        <v>1</v>
      </c>
      <c r="DU245">
        <v>1009</v>
      </c>
      <c r="DV245" t="s">
        <v>95</v>
      </c>
      <c r="DW245" t="s">
        <v>95</v>
      </c>
      <c r="DX245">
        <v>1000</v>
      </c>
      <c r="DZ245" t="s">
        <v>6</v>
      </c>
      <c r="EA245" t="s">
        <v>6</v>
      </c>
      <c r="EB245" t="s">
        <v>6</v>
      </c>
      <c r="EC245" t="s">
        <v>6</v>
      </c>
      <c r="EE245">
        <v>66434310</v>
      </c>
      <c r="EF245">
        <v>2</v>
      </c>
      <c r="EG245" t="s">
        <v>25</v>
      </c>
      <c r="EH245">
        <v>9</v>
      </c>
      <c r="EI245" t="s">
        <v>179</v>
      </c>
      <c r="EJ245">
        <v>1</v>
      </c>
      <c r="EK245">
        <v>9001</v>
      </c>
      <c r="EL245" t="s">
        <v>179</v>
      </c>
      <c r="EM245" t="s">
        <v>180</v>
      </c>
      <c r="EO245" t="s">
        <v>6</v>
      </c>
      <c r="EQ245">
        <v>32768</v>
      </c>
      <c r="ER245">
        <v>4920</v>
      </c>
      <c r="ES245">
        <v>4920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93</v>
      </c>
      <c r="FY245">
        <v>62</v>
      </c>
      <c r="GA245" t="s">
        <v>6</v>
      </c>
      <c r="GD245">
        <v>1</v>
      </c>
      <c r="GF245">
        <v>834877976</v>
      </c>
      <c r="GG245">
        <v>2</v>
      </c>
      <c r="GH245">
        <v>1</v>
      </c>
      <c r="GI245">
        <v>4</v>
      </c>
      <c r="GJ245">
        <v>0</v>
      </c>
      <c r="GK245">
        <v>0</v>
      </c>
      <c r="GL245">
        <f t="shared" si="343"/>
        <v>0</v>
      </c>
      <c r="GM245">
        <f t="shared" si="344"/>
        <v>-5</v>
      </c>
      <c r="GN245">
        <f t="shared" si="345"/>
        <v>-5</v>
      </c>
      <c r="GO245">
        <f t="shared" si="346"/>
        <v>0</v>
      </c>
      <c r="GP245">
        <f t="shared" si="347"/>
        <v>0</v>
      </c>
      <c r="GR245">
        <v>0</v>
      </c>
      <c r="GS245">
        <v>3</v>
      </c>
      <c r="GT245">
        <v>0</v>
      </c>
      <c r="GU245" t="s">
        <v>6</v>
      </c>
      <c r="GV245">
        <f t="shared" si="348"/>
        <v>0</v>
      </c>
      <c r="GW245">
        <v>1</v>
      </c>
      <c r="GX245">
        <f t="shared" si="349"/>
        <v>0</v>
      </c>
      <c r="HA245">
        <v>0</v>
      </c>
      <c r="HB245">
        <v>0</v>
      </c>
      <c r="HC245">
        <f t="shared" si="350"/>
        <v>0</v>
      </c>
      <c r="HE245" t="s">
        <v>6</v>
      </c>
      <c r="HF245" t="s">
        <v>6</v>
      </c>
      <c r="HM245" t="s">
        <v>6</v>
      </c>
      <c r="HN245" t="s">
        <v>181</v>
      </c>
      <c r="HO245" t="s">
        <v>182</v>
      </c>
      <c r="HP245" t="s">
        <v>179</v>
      </c>
      <c r="HQ245" t="s">
        <v>179</v>
      </c>
      <c r="HS245">
        <v>0</v>
      </c>
      <c r="IK245">
        <v>0</v>
      </c>
    </row>
    <row r="246" spans="1:247" x14ac:dyDescent="0.2">
      <c r="A246">
        <v>18</v>
      </c>
      <c r="B246">
        <v>1</v>
      </c>
      <c r="C246">
        <v>416</v>
      </c>
      <c r="E246" t="s">
        <v>616</v>
      </c>
      <c r="F246" t="s">
        <v>214</v>
      </c>
      <c r="G246" t="s">
        <v>215</v>
      </c>
      <c r="H246" t="str">
        <f>'1.Ведомость'!C216</f>
        <v>т</v>
      </c>
      <c r="I246">
        <f>I241*J246</f>
        <v>-1.6799999999999998E-5</v>
      </c>
      <c r="J246">
        <v>-3.0922142462727772E-4</v>
      </c>
      <c r="K246">
        <v>-3.1E-4</v>
      </c>
      <c r="O246">
        <f t="shared" si="314"/>
        <v>-3</v>
      </c>
      <c r="P246">
        <f t="shared" si="315"/>
        <v>-3</v>
      </c>
      <c r="Q246">
        <f t="shared" si="316"/>
        <v>0</v>
      </c>
      <c r="R246">
        <f t="shared" si="317"/>
        <v>0</v>
      </c>
      <c r="S246">
        <f t="shared" si="318"/>
        <v>0</v>
      </c>
      <c r="T246">
        <f t="shared" si="319"/>
        <v>0</v>
      </c>
      <c r="U246">
        <f t="shared" si="320"/>
        <v>0</v>
      </c>
      <c r="V246">
        <f t="shared" si="321"/>
        <v>0</v>
      </c>
      <c r="W246">
        <f t="shared" si="322"/>
        <v>0</v>
      </c>
      <c r="X246">
        <f t="shared" si="323"/>
        <v>0</v>
      </c>
      <c r="Y246">
        <f t="shared" si="324"/>
        <v>0</v>
      </c>
      <c r="AA246">
        <v>92806356</v>
      </c>
      <c r="AB246">
        <f t="shared" si="325"/>
        <v>15620</v>
      </c>
      <c r="AC246">
        <f t="shared" si="326"/>
        <v>15620</v>
      </c>
      <c r="AD246">
        <f t="shared" si="327"/>
        <v>0</v>
      </c>
      <c r="AE246">
        <f t="shared" si="328"/>
        <v>0</v>
      </c>
      <c r="AF246">
        <f t="shared" si="329"/>
        <v>0</v>
      </c>
      <c r="AG246">
        <f t="shared" si="330"/>
        <v>0</v>
      </c>
      <c r="AH246">
        <f t="shared" si="331"/>
        <v>0</v>
      </c>
      <c r="AI246">
        <f t="shared" si="332"/>
        <v>0</v>
      </c>
      <c r="AJ246">
        <f t="shared" si="333"/>
        <v>0</v>
      </c>
      <c r="AK246">
        <v>15620</v>
      </c>
      <c r="AL246">
        <v>15620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93</v>
      </c>
      <c r="AU246">
        <v>62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9.92</v>
      </c>
      <c r="BD246" t="s">
        <v>6</v>
      </c>
      <c r="BE246" t="s">
        <v>6</v>
      </c>
      <c r="BF246" t="s">
        <v>6</v>
      </c>
      <c r="BG246" t="s">
        <v>6</v>
      </c>
      <c r="BH246">
        <v>3</v>
      </c>
      <c r="BI246">
        <v>1</v>
      </c>
      <c r="BJ246" t="s">
        <v>216</v>
      </c>
      <c r="BM246">
        <v>9001</v>
      </c>
      <c r="BN246">
        <v>0</v>
      </c>
      <c r="BO246" t="s">
        <v>6</v>
      </c>
      <c r="BP246">
        <v>0</v>
      </c>
      <c r="BQ246">
        <v>2</v>
      </c>
      <c r="BR246">
        <v>1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6</v>
      </c>
      <c r="BZ246">
        <v>93</v>
      </c>
      <c r="CA246">
        <v>62</v>
      </c>
      <c r="CB246" t="s">
        <v>6</v>
      </c>
      <c r="CE246">
        <v>0</v>
      </c>
      <c r="CF246">
        <v>0</v>
      </c>
      <c r="CG246">
        <v>0</v>
      </c>
      <c r="CM246">
        <v>0</v>
      </c>
      <c r="CN246" t="s">
        <v>6</v>
      </c>
      <c r="CO246">
        <v>0</v>
      </c>
      <c r="CP246">
        <f t="shared" si="334"/>
        <v>-3</v>
      </c>
      <c r="CQ246">
        <f t="shared" si="351"/>
        <v>154950.39999999999</v>
      </c>
      <c r="CR246">
        <f t="shared" si="352"/>
        <v>0</v>
      </c>
      <c r="CS246">
        <f t="shared" si="335"/>
        <v>0</v>
      </c>
      <c r="CT246">
        <f t="shared" si="336"/>
        <v>0</v>
      </c>
      <c r="CU246">
        <f t="shared" si="337"/>
        <v>0</v>
      </c>
      <c r="CV246">
        <f t="shared" si="338"/>
        <v>0</v>
      </c>
      <c r="CW246">
        <f t="shared" si="339"/>
        <v>0</v>
      </c>
      <c r="CX246">
        <f t="shared" si="340"/>
        <v>0</v>
      </c>
      <c r="CY246">
        <f t="shared" si="341"/>
        <v>0</v>
      </c>
      <c r="CZ246">
        <f t="shared" si="342"/>
        <v>0</v>
      </c>
      <c r="DC246" t="s">
        <v>6</v>
      </c>
      <c r="DD246" t="s">
        <v>6</v>
      </c>
      <c r="DE246" t="s">
        <v>6</v>
      </c>
      <c r="DF246" t="s">
        <v>6</v>
      </c>
      <c r="DG246" t="s">
        <v>6</v>
      </c>
      <c r="DH246" t="s">
        <v>6</v>
      </c>
      <c r="DI246" t="s">
        <v>6</v>
      </c>
      <c r="DJ246" t="s">
        <v>6</v>
      </c>
      <c r="DK246" t="s">
        <v>6</v>
      </c>
      <c r="DL246" t="s">
        <v>6</v>
      </c>
      <c r="DM246" t="s">
        <v>6</v>
      </c>
      <c r="DN246">
        <v>0</v>
      </c>
      <c r="DO246">
        <v>0</v>
      </c>
      <c r="DP246">
        <v>1</v>
      </c>
      <c r="DQ246">
        <v>1</v>
      </c>
      <c r="DU246">
        <v>1009</v>
      </c>
      <c r="DV246" t="s">
        <v>95</v>
      </c>
      <c r="DW246" t="s">
        <v>95</v>
      </c>
      <c r="DX246">
        <v>1000</v>
      </c>
      <c r="DZ246" t="s">
        <v>6</v>
      </c>
      <c r="EA246" t="s">
        <v>6</v>
      </c>
      <c r="EB246" t="s">
        <v>6</v>
      </c>
      <c r="EC246" t="s">
        <v>6</v>
      </c>
      <c r="EE246">
        <v>66434310</v>
      </c>
      <c r="EF246">
        <v>2</v>
      </c>
      <c r="EG246" t="s">
        <v>25</v>
      </c>
      <c r="EH246">
        <v>9</v>
      </c>
      <c r="EI246" t="s">
        <v>179</v>
      </c>
      <c r="EJ246">
        <v>1</v>
      </c>
      <c r="EK246">
        <v>9001</v>
      </c>
      <c r="EL246" t="s">
        <v>179</v>
      </c>
      <c r="EM246" t="s">
        <v>180</v>
      </c>
      <c r="EO246" t="s">
        <v>6</v>
      </c>
      <c r="EQ246">
        <v>32768</v>
      </c>
      <c r="ER246">
        <v>15620</v>
      </c>
      <c r="ES246">
        <v>15620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93</v>
      </c>
      <c r="FY246">
        <v>62</v>
      </c>
      <c r="GA246" t="s">
        <v>6</v>
      </c>
      <c r="GD246">
        <v>1</v>
      </c>
      <c r="GF246">
        <v>264248573</v>
      </c>
      <c r="GG246">
        <v>2</v>
      </c>
      <c r="GH246">
        <v>1</v>
      </c>
      <c r="GI246">
        <v>4</v>
      </c>
      <c r="GJ246">
        <v>0</v>
      </c>
      <c r="GK246">
        <v>0</v>
      </c>
      <c r="GL246">
        <f t="shared" si="343"/>
        <v>0</v>
      </c>
      <c r="GM246">
        <f t="shared" si="344"/>
        <v>-3</v>
      </c>
      <c r="GN246">
        <f t="shared" si="345"/>
        <v>-3</v>
      </c>
      <c r="GO246">
        <f t="shared" si="346"/>
        <v>0</v>
      </c>
      <c r="GP246">
        <f t="shared" si="347"/>
        <v>0</v>
      </c>
      <c r="GR246">
        <v>0</v>
      </c>
      <c r="GS246">
        <v>3</v>
      </c>
      <c r="GT246">
        <v>0</v>
      </c>
      <c r="GU246" t="s">
        <v>6</v>
      </c>
      <c r="GV246">
        <f t="shared" si="348"/>
        <v>0</v>
      </c>
      <c r="GW246">
        <v>1</v>
      </c>
      <c r="GX246">
        <f t="shared" si="349"/>
        <v>0</v>
      </c>
      <c r="HA246">
        <v>0</v>
      </c>
      <c r="HB246">
        <v>0</v>
      </c>
      <c r="HC246">
        <f t="shared" si="350"/>
        <v>0</v>
      </c>
      <c r="HE246" t="s">
        <v>6</v>
      </c>
      <c r="HF246" t="s">
        <v>6</v>
      </c>
      <c r="HM246" t="s">
        <v>6</v>
      </c>
      <c r="HN246" t="s">
        <v>181</v>
      </c>
      <c r="HO246" t="s">
        <v>182</v>
      </c>
      <c r="HP246" t="s">
        <v>179</v>
      </c>
      <c r="HQ246" t="s">
        <v>179</v>
      </c>
      <c r="HS246">
        <v>0</v>
      </c>
      <c r="IK246">
        <v>0</v>
      </c>
    </row>
    <row r="247" spans="1:247" x14ac:dyDescent="0.2">
      <c r="A247">
        <v>18</v>
      </c>
      <c r="B247">
        <v>1</v>
      </c>
      <c r="C247">
        <v>417</v>
      </c>
      <c r="E247" t="s">
        <v>617</v>
      </c>
      <c r="F247" t="s">
        <v>218</v>
      </c>
      <c r="G247" t="s">
        <v>219</v>
      </c>
      <c r="H247" t="str">
        <f>'1.Ведомость'!C217</f>
        <v>кг</v>
      </c>
      <c r="I247">
        <f>I241*J247</f>
        <v>-3.2598000000000002E-2</v>
      </c>
      <c r="J247">
        <v>-0.6</v>
      </c>
      <c r="K247">
        <v>-0.6</v>
      </c>
      <c r="O247">
        <f t="shared" si="314"/>
        <v>-3</v>
      </c>
      <c r="P247">
        <f t="shared" si="315"/>
        <v>-3</v>
      </c>
      <c r="Q247">
        <f t="shared" si="316"/>
        <v>0</v>
      </c>
      <c r="R247">
        <f t="shared" si="317"/>
        <v>0</v>
      </c>
      <c r="S247">
        <f t="shared" si="318"/>
        <v>0</v>
      </c>
      <c r="T247">
        <f t="shared" si="319"/>
        <v>0</v>
      </c>
      <c r="U247">
        <f t="shared" si="320"/>
        <v>0</v>
      </c>
      <c r="V247">
        <f t="shared" si="321"/>
        <v>0</v>
      </c>
      <c r="W247">
        <f t="shared" si="322"/>
        <v>0</v>
      </c>
      <c r="X247">
        <f t="shared" si="323"/>
        <v>0</v>
      </c>
      <c r="Y247">
        <f t="shared" si="324"/>
        <v>0</v>
      </c>
      <c r="AA247">
        <v>92806356</v>
      </c>
      <c r="AB247">
        <f t="shared" si="325"/>
        <v>9.42</v>
      </c>
      <c r="AC247">
        <f t="shared" si="326"/>
        <v>9.42</v>
      </c>
      <c r="AD247">
        <f t="shared" si="327"/>
        <v>0</v>
      </c>
      <c r="AE247">
        <f t="shared" si="328"/>
        <v>0</v>
      </c>
      <c r="AF247">
        <f t="shared" si="329"/>
        <v>0</v>
      </c>
      <c r="AG247">
        <f t="shared" si="330"/>
        <v>0</v>
      </c>
      <c r="AH247">
        <f t="shared" si="331"/>
        <v>0</v>
      </c>
      <c r="AI247">
        <f t="shared" si="332"/>
        <v>0</v>
      </c>
      <c r="AJ247">
        <f t="shared" si="333"/>
        <v>0</v>
      </c>
      <c r="AK247">
        <v>9.42</v>
      </c>
      <c r="AL247">
        <v>9.42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93</v>
      </c>
      <c r="AU247">
        <v>62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9.92</v>
      </c>
      <c r="BD247" t="s">
        <v>6</v>
      </c>
      <c r="BE247" t="s">
        <v>6</v>
      </c>
      <c r="BF247" t="s">
        <v>6</v>
      </c>
      <c r="BG247" t="s">
        <v>6</v>
      </c>
      <c r="BH247">
        <v>3</v>
      </c>
      <c r="BI247">
        <v>1</v>
      </c>
      <c r="BJ247" t="s">
        <v>221</v>
      </c>
      <c r="BM247">
        <v>9001</v>
      </c>
      <c r="BN247">
        <v>0</v>
      </c>
      <c r="BO247" t="s">
        <v>6</v>
      </c>
      <c r="BP247">
        <v>0</v>
      </c>
      <c r="BQ247">
        <v>2</v>
      </c>
      <c r="BR247">
        <v>1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6</v>
      </c>
      <c r="BZ247">
        <v>93</v>
      </c>
      <c r="CA247">
        <v>62</v>
      </c>
      <c r="CB247" t="s">
        <v>6</v>
      </c>
      <c r="CE247">
        <v>0</v>
      </c>
      <c r="CF247">
        <v>0</v>
      </c>
      <c r="CG247">
        <v>0</v>
      </c>
      <c r="CM247">
        <v>0</v>
      </c>
      <c r="CN247" t="s">
        <v>6</v>
      </c>
      <c r="CO247">
        <v>0</v>
      </c>
      <c r="CP247">
        <f t="shared" si="334"/>
        <v>-3</v>
      </c>
      <c r="CQ247">
        <f t="shared" si="351"/>
        <v>93.446399999999997</v>
      </c>
      <c r="CR247">
        <f t="shared" si="352"/>
        <v>0</v>
      </c>
      <c r="CS247">
        <f t="shared" si="335"/>
        <v>0</v>
      </c>
      <c r="CT247">
        <f t="shared" si="336"/>
        <v>0</v>
      </c>
      <c r="CU247">
        <f t="shared" si="337"/>
        <v>0</v>
      </c>
      <c r="CV247">
        <f t="shared" si="338"/>
        <v>0</v>
      </c>
      <c r="CW247">
        <f t="shared" si="339"/>
        <v>0</v>
      </c>
      <c r="CX247">
        <f t="shared" si="340"/>
        <v>0</v>
      </c>
      <c r="CY247">
        <f t="shared" si="341"/>
        <v>0</v>
      </c>
      <c r="CZ247">
        <f t="shared" si="342"/>
        <v>0</v>
      </c>
      <c r="DC247" t="s">
        <v>6</v>
      </c>
      <c r="DD247" t="s">
        <v>6</v>
      </c>
      <c r="DE247" t="s">
        <v>6</v>
      </c>
      <c r="DF247" t="s">
        <v>6</v>
      </c>
      <c r="DG247" t="s">
        <v>6</v>
      </c>
      <c r="DH247" t="s">
        <v>6</v>
      </c>
      <c r="DI247" t="s">
        <v>6</v>
      </c>
      <c r="DJ247" t="s">
        <v>6</v>
      </c>
      <c r="DK247" t="s">
        <v>6</v>
      </c>
      <c r="DL247" t="s">
        <v>6</v>
      </c>
      <c r="DM247" t="s">
        <v>6</v>
      </c>
      <c r="DN247">
        <v>0</v>
      </c>
      <c r="DO247">
        <v>0</v>
      </c>
      <c r="DP247">
        <v>1</v>
      </c>
      <c r="DQ247">
        <v>1</v>
      </c>
      <c r="DU247">
        <v>1009</v>
      </c>
      <c r="DV247" t="s">
        <v>220</v>
      </c>
      <c r="DW247" t="s">
        <v>220</v>
      </c>
      <c r="DX247">
        <v>1</v>
      </c>
      <c r="DZ247" t="s">
        <v>6</v>
      </c>
      <c r="EA247" t="s">
        <v>6</v>
      </c>
      <c r="EB247" t="s">
        <v>6</v>
      </c>
      <c r="EC247" t="s">
        <v>6</v>
      </c>
      <c r="EE247">
        <v>66434310</v>
      </c>
      <c r="EF247">
        <v>2</v>
      </c>
      <c r="EG247" t="s">
        <v>25</v>
      </c>
      <c r="EH247">
        <v>9</v>
      </c>
      <c r="EI247" t="s">
        <v>179</v>
      </c>
      <c r="EJ247">
        <v>1</v>
      </c>
      <c r="EK247">
        <v>9001</v>
      </c>
      <c r="EL247" t="s">
        <v>179</v>
      </c>
      <c r="EM247" t="s">
        <v>180</v>
      </c>
      <c r="EO247" t="s">
        <v>6</v>
      </c>
      <c r="EQ247">
        <v>32768</v>
      </c>
      <c r="ER247">
        <v>9.42</v>
      </c>
      <c r="ES247">
        <v>9.42</v>
      </c>
      <c r="ET247">
        <v>0</v>
      </c>
      <c r="EU247">
        <v>0</v>
      </c>
      <c r="EV247">
        <v>0</v>
      </c>
      <c r="EW247">
        <v>0</v>
      </c>
      <c r="EX247">
        <v>0</v>
      </c>
      <c r="FQ247">
        <v>0</v>
      </c>
      <c r="FR247">
        <v>0</v>
      </c>
      <c r="FS247">
        <v>0</v>
      </c>
      <c r="FX247">
        <v>93</v>
      </c>
      <c r="FY247">
        <v>62</v>
      </c>
      <c r="GA247" t="s">
        <v>6</v>
      </c>
      <c r="GD247">
        <v>1</v>
      </c>
      <c r="GF247">
        <v>-1449230318</v>
      </c>
      <c r="GG247">
        <v>2</v>
      </c>
      <c r="GH247">
        <v>1</v>
      </c>
      <c r="GI247">
        <v>4</v>
      </c>
      <c r="GJ247">
        <v>0</v>
      </c>
      <c r="GK247">
        <v>0</v>
      </c>
      <c r="GL247">
        <f t="shared" si="343"/>
        <v>0</v>
      </c>
      <c r="GM247">
        <f t="shared" si="344"/>
        <v>-3</v>
      </c>
      <c r="GN247">
        <f t="shared" si="345"/>
        <v>-3</v>
      </c>
      <c r="GO247">
        <f t="shared" si="346"/>
        <v>0</v>
      </c>
      <c r="GP247">
        <f t="shared" si="347"/>
        <v>0</v>
      </c>
      <c r="GR247">
        <v>0</v>
      </c>
      <c r="GS247">
        <v>3</v>
      </c>
      <c r="GT247">
        <v>0</v>
      </c>
      <c r="GU247" t="s">
        <v>6</v>
      </c>
      <c r="GV247">
        <f t="shared" si="348"/>
        <v>0</v>
      </c>
      <c r="GW247">
        <v>1</v>
      </c>
      <c r="GX247">
        <f t="shared" si="349"/>
        <v>0</v>
      </c>
      <c r="HA247">
        <v>0</v>
      </c>
      <c r="HB247">
        <v>0</v>
      </c>
      <c r="HC247">
        <f t="shared" si="350"/>
        <v>0</v>
      </c>
      <c r="HE247" t="s">
        <v>6</v>
      </c>
      <c r="HF247" t="s">
        <v>6</v>
      </c>
      <c r="HM247" t="s">
        <v>6</v>
      </c>
      <c r="HN247" t="s">
        <v>181</v>
      </c>
      <c r="HO247" t="s">
        <v>182</v>
      </c>
      <c r="HP247" t="s">
        <v>179</v>
      </c>
      <c r="HQ247" t="s">
        <v>179</v>
      </c>
      <c r="HS247">
        <v>0</v>
      </c>
      <c r="IK247">
        <v>0</v>
      </c>
    </row>
    <row r="248" spans="1:247" x14ac:dyDescent="0.2">
      <c r="A248">
        <v>18</v>
      </c>
      <c r="B248">
        <v>1</v>
      </c>
      <c r="C248">
        <v>411</v>
      </c>
      <c r="E248" t="s">
        <v>618</v>
      </c>
      <c r="F248" t="s">
        <v>189</v>
      </c>
      <c r="G248" t="s">
        <v>190</v>
      </c>
      <c r="H248" t="str">
        <f>'1.Ведомость'!C218</f>
        <v>т</v>
      </c>
      <c r="I248">
        <f>I241*J248</f>
        <v>-4.9999999999999998E-7</v>
      </c>
      <c r="J248">
        <v>-9.2030185900975516E-6</v>
      </c>
      <c r="K248">
        <v>-1.0000000000000001E-5</v>
      </c>
      <c r="O248">
        <f t="shared" si="314"/>
        <v>0</v>
      </c>
      <c r="P248">
        <f t="shared" si="315"/>
        <v>0</v>
      </c>
      <c r="Q248">
        <f t="shared" si="316"/>
        <v>0</v>
      </c>
      <c r="R248">
        <f t="shared" si="317"/>
        <v>0</v>
      </c>
      <c r="S248">
        <f t="shared" si="318"/>
        <v>0</v>
      </c>
      <c r="T248">
        <f t="shared" si="319"/>
        <v>0</v>
      </c>
      <c r="U248">
        <f t="shared" si="320"/>
        <v>0</v>
      </c>
      <c r="V248">
        <f t="shared" si="321"/>
        <v>0</v>
      </c>
      <c r="W248">
        <f t="shared" si="322"/>
        <v>0</v>
      </c>
      <c r="X248">
        <f t="shared" si="323"/>
        <v>0</v>
      </c>
      <c r="Y248">
        <f t="shared" si="324"/>
        <v>0</v>
      </c>
      <c r="AA248">
        <v>92806356</v>
      </c>
      <c r="AB248">
        <f t="shared" si="325"/>
        <v>11978</v>
      </c>
      <c r="AC248">
        <f t="shared" si="326"/>
        <v>11978</v>
      </c>
      <c r="AD248">
        <f t="shared" si="327"/>
        <v>0</v>
      </c>
      <c r="AE248">
        <f t="shared" si="328"/>
        <v>0</v>
      </c>
      <c r="AF248">
        <f t="shared" si="329"/>
        <v>0</v>
      </c>
      <c r="AG248">
        <f t="shared" si="330"/>
        <v>0</v>
      </c>
      <c r="AH248">
        <f t="shared" si="331"/>
        <v>0</v>
      </c>
      <c r="AI248">
        <f t="shared" si="332"/>
        <v>0</v>
      </c>
      <c r="AJ248">
        <f t="shared" si="333"/>
        <v>0</v>
      </c>
      <c r="AK248">
        <v>11978</v>
      </c>
      <c r="AL248">
        <v>11978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93</v>
      </c>
      <c r="AU248">
        <v>62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9.92</v>
      </c>
      <c r="BD248" t="s">
        <v>6</v>
      </c>
      <c r="BE248" t="s">
        <v>6</v>
      </c>
      <c r="BF248" t="s">
        <v>6</v>
      </c>
      <c r="BG248" t="s">
        <v>6</v>
      </c>
      <c r="BH248">
        <v>3</v>
      </c>
      <c r="BI248">
        <v>1</v>
      </c>
      <c r="BJ248" t="s">
        <v>191</v>
      </c>
      <c r="BM248">
        <v>9001</v>
      </c>
      <c r="BN248">
        <v>0</v>
      </c>
      <c r="BO248" t="s">
        <v>6</v>
      </c>
      <c r="BP248">
        <v>0</v>
      </c>
      <c r="BQ248">
        <v>2</v>
      </c>
      <c r="BR248">
        <v>1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6</v>
      </c>
      <c r="BZ248">
        <v>93</v>
      </c>
      <c r="CA248">
        <v>62</v>
      </c>
      <c r="CB248" t="s">
        <v>6</v>
      </c>
      <c r="CE248">
        <v>0</v>
      </c>
      <c r="CF248">
        <v>0</v>
      </c>
      <c r="CG248">
        <v>0</v>
      </c>
      <c r="CM248">
        <v>0</v>
      </c>
      <c r="CN248" t="s">
        <v>6</v>
      </c>
      <c r="CO248">
        <v>0</v>
      </c>
      <c r="CP248">
        <f t="shared" si="334"/>
        <v>0</v>
      </c>
      <c r="CQ248">
        <f t="shared" si="351"/>
        <v>118821.75999999999</v>
      </c>
      <c r="CR248">
        <f t="shared" si="352"/>
        <v>0</v>
      </c>
      <c r="CS248">
        <f t="shared" si="335"/>
        <v>0</v>
      </c>
      <c r="CT248">
        <f t="shared" si="336"/>
        <v>0</v>
      </c>
      <c r="CU248">
        <f t="shared" si="337"/>
        <v>0</v>
      </c>
      <c r="CV248">
        <f t="shared" si="338"/>
        <v>0</v>
      </c>
      <c r="CW248">
        <f t="shared" si="339"/>
        <v>0</v>
      </c>
      <c r="CX248">
        <f t="shared" si="340"/>
        <v>0</v>
      </c>
      <c r="CY248">
        <f t="shared" si="341"/>
        <v>0</v>
      </c>
      <c r="CZ248">
        <f t="shared" si="342"/>
        <v>0</v>
      </c>
      <c r="DC248" t="s">
        <v>6</v>
      </c>
      <c r="DD248" t="s">
        <v>6</v>
      </c>
      <c r="DE248" t="s">
        <v>6</v>
      </c>
      <c r="DF248" t="s">
        <v>6</v>
      </c>
      <c r="DG248" t="s">
        <v>6</v>
      </c>
      <c r="DH248" t="s">
        <v>6</v>
      </c>
      <c r="DI248" t="s">
        <v>6</v>
      </c>
      <c r="DJ248" t="s">
        <v>6</v>
      </c>
      <c r="DK248" t="s">
        <v>6</v>
      </c>
      <c r="DL248" t="s">
        <v>6</v>
      </c>
      <c r="DM248" t="s">
        <v>6</v>
      </c>
      <c r="DN248">
        <v>0</v>
      </c>
      <c r="DO248">
        <v>0</v>
      </c>
      <c r="DP248">
        <v>1</v>
      </c>
      <c r="DQ248">
        <v>1</v>
      </c>
      <c r="DU248">
        <v>1009</v>
      </c>
      <c r="DV248" t="s">
        <v>95</v>
      </c>
      <c r="DW248" t="s">
        <v>95</v>
      </c>
      <c r="DX248">
        <v>1000</v>
      </c>
      <c r="DZ248" t="s">
        <v>6</v>
      </c>
      <c r="EA248" t="s">
        <v>6</v>
      </c>
      <c r="EB248" t="s">
        <v>6</v>
      </c>
      <c r="EC248" t="s">
        <v>6</v>
      </c>
      <c r="EE248">
        <v>66434310</v>
      </c>
      <c r="EF248">
        <v>2</v>
      </c>
      <c r="EG248" t="s">
        <v>25</v>
      </c>
      <c r="EH248">
        <v>9</v>
      </c>
      <c r="EI248" t="s">
        <v>179</v>
      </c>
      <c r="EJ248">
        <v>1</v>
      </c>
      <c r="EK248">
        <v>9001</v>
      </c>
      <c r="EL248" t="s">
        <v>179</v>
      </c>
      <c r="EM248" t="s">
        <v>180</v>
      </c>
      <c r="EO248" t="s">
        <v>6</v>
      </c>
      <c r="EQ248">
        <v>32768</v>
      </c>
      <c r="ER248">
        <v>11978</v>
      </c>
      <c r="ES248">
        <v>11978</v>
      </c>
      <c r="ET248">
        <v>0</v>
      </c>
      <c r="EU248">
        <v>0</v>
      </c>
      <c r="EV248">
        <v>0</v>
      </c>
      <c r="EW248">
        <v>0</v>
      </c>
      <c r="EX248">
        <v>0</v>
      </c>
      <c r="FQ248">
        <v>0</v>
      </c>
      <c r="FR248">
        <v>0</v>
      </c>
      <c r="FS248">
        <v>0</v>
      </c>
      <c r="FX248">
        <v>93</v>
      </c>
      <c r="FY248">
        <v>62</v>
      </c>
      <c r="GA248" t="s">
        <v>6</v>
      </c>
      <c r="GD248">
        <v>1</v>
      </c>
      <c r="GF248">
        <v>-45966985</v>
      </c>
      <c r="GG248">
        <v>2</v>
      </c>
      <c r="GH248">
        <v>1</v>
      </c>
      <c r="GI248">
        <v>4</v>
      </c>
      <c r="GJ248">
        <v>0</v>
      </c>
      <c r="GK248">
        <v>0</v>
      </c>
      <c r="GL248">
        <f t="shared" si="343"/>
        <v>0</v>
      </c>
      <c r="GM248">
        <f t="shared" si="344"/>
        <v>0</v>
      </c>
      <c r="GN248">
        <f t="shared" si="345"/>
        <v>0</v>
      </c>
      <c r="GO248">
        <f t="shared" si="346"/>
        <v>0</v>
      </c>
      <c r="GP248">
        <f t="shared" si="347"/>
        <v>0</v>
      </c>
      <c r="GR248">
        <v>0</v>
      </c>
      <c r="GS248">
        <v>3</v>
      </c>
      <c r="GT248">
        <v>0</v>
      </c>
      <c r="GU248" t="s">
        <v>6</v>
      </c>
      <c r="GV248">
        <f t="shared" si="348"/>
        <v>0</v>
      </c>
      <c r="GW248">
        <v>1</v>
      </c>
      <c r="GX248">
        <f t="shared" si="349"/>
        <v>0</v>
      </c>
      <c r="HA248">
        <v>0</v>
      </c>
      <c r="HB248">
        <v>0</v>
      </c>
      <c r="HC248">
        <f t="shared" si="350"/>
        <v>0</v>
      </c>
      <c r="HE248" t="s">
        <v>6</v>
      </c>
      <c r="HF248" t="s">
        <v>6</v>
      </c>
      <c r="HM248" t="s">
        <v>6</v>
      </c>
      <c r="HN248" t="s">
        <v>181</v>
      </c>
      <c r="HO248" t="s">
        <v>182</v>
      </c>
      <c r="HP248" t="s">
        <v>179</v>
      </c>
      <c r="HQ248" t="s">
        <v>179</v>
      </c>
      <c r="HS248">
        <v>0</v>
      </c>
      <c r="IK248">
        <v>0</v>
      </c>
    </row>
    <row r="249" spans="1:247" x14ac:dyDescent="0.2">
      <c r="A249">
        <v>17</v>
      </c>
      <c r="B249">
        <v>1</v>
      </c>
      <c r="C249">
        <f>ROW(SmtRes!A424)</f>
        <v>424</v>
      </c>
      <c r="D249">
        <f>ROW(EtalonRes!A408)</f>
        <v>408</v>
      </c>
      <c r="E249" t="s">
        <v>619</v>
      </c>
      <c r="F249" t="s">
        <v>314</v>
      </c>
      <c r="G249" t="s">
        <v>620</v>
      </c>
      <c r="H249" t="s">
        <v>34</v>
      </c>
      <c r="I249">
        <f>ROUND(10.2+3.4+3.4,7)</f>
        <v>17</v>
      </c>
      <c r="J249">
        <v>0</v>
      </c>
      <c r="K249">
        <f>ROUND(10.2+3.4+3.4,7)</f>
        <v>17</v>
      </c>
      <c r="O249">
        <f t="shared" si="314"/>
        <v>7424</v>
      </c>
      <c r="P249">
        <f t="shared" si="315"/>
        <v>62</v>
      </c>
      <c r="Q249">
        <f t="shared" si="316"/>
        <v>2215</v>
      </c>
      <c r="R249">
        <f t="shared" si="317"/>
        <v>618</v>
      </c>
      <c r="S249">
        <f t="shared" si="318"/>
        <v>5147</v>
      </c>
      <c r="T249">
        <f t="shared" si="319"/>
        <v>0</v>
      </c>
      <c r="U249">
        <f t="shared" si="320"/>
        <v>14.45</v>
      </c>
      <c r="V249">
        <f t="shared" si="321"/>
        <v>1.19</v>
      </c>
      <c r="W249">
        <f t="shared" si="322"/>
        <v>0</v>
      </c>
      <c r="X249">
        <f t="shared" si="323"/>
        <v>6342</v>
      </c>
      <c r="Y249">
        <f t="shared" si="324"/>
        <v>3978</v>
      </c>
      <c r="AA249">
        <v>92806356</v>
      </c>
      <c r="AB249">
        <f t="shared" si="325"/>
        <v>15.41</v>
      </c>
      <c r="AC249">
        <f t="shared" si="326"/>
        <v>0.37</v>
      </c>
      <c r="AD249">
        <f t="shared" si="327"/>
        <v>8.2899999999999991</v>
      </c>
      <c r="AE249">
        <f t="shared" si="328"/>
        <v>0.81</v>
      </c>
      <c r="AF249">
        <f t="shared" si="329"/>
        <v>6.75</v>
      </c>
      <c r="AG249">
        <f t="shared" si="330"/>
        <v>0</v>
      </c>
      <c r="AH249">
        <f t="shared" si="331"/>
        <v>0.85</v>
      </c>
      <c r="AI249">
        <f t="shared" si="332"/>
        <v>7.0000000000000007E-2</v>
      </c>
      <c r="AJ249">
        <f t="shared" si="333"/>
        <v>0</v>
      </c>
      <c r="AK249">
        <v>15.41</v>
      </c>
      <c r="AL249">
        <v>0.37</v>
      </c>
      <c r="AM249">
        <v>8.2899999999999991</v>
      </c>
      <c r="AN249">
        <v>0.81</v>
      </c>
      <c r="AO249">
        <v>6.75</v>
      </c>
      <c r="AP249">
        <v>0</v>
      </c>
      <c r="AQ249">
        <v>0.85</v>
      </c>
      <c r="AR249">
        <v>7.0000000000000007E-2</v>
      </c>
      <c r="AS249">
        <v>0</v>
      </c>
      <c r="AT249">
        <v>110</v>
      </c>
      <c r="AU249">
        <v>69</v>
      </c>
      <c r="AV249">
        <v>1</v>
      </c>
      <c r="AW249">
        <v>1</v>
      </c>
      <c r="AZ249">
        <v>1</v>
      </c>
      <c r="BA249">
        <v>44.85</v>
      </c>
      <c r="BB249">
        <v>15.72</v>
      </c>
      <c r="BC249">
        <v>9.92</v>
      </c>
      <c r="BD249" t="s">
        <v>6</v>
      </c>
      <c r="BE249" t="s">
        <v>6</v>
      </c>
      <c r="BF249" t="s">
        <v>6</v>
      </c>
      <c r="BG249" t="s">
        <v>6</v>
      </c>
      <c r="BH249">
        <v>0</v>
      </c>
      <c r="BI249">
        <v>1</v>
      </c>
      <c r="BJ249" t="s">
        <v>316</v>
      </c>
      <c r="BM249">
        <v>8001</v>
      </c>
      <c r="BN249">
        <v>0</v>
      </c>
      <c r="BO249" t="s">
        <v>6</v>
      </c>
      <c r="BP249">
        <v>0</v>
      </c>
      <c r="BQ249">
        <v>23</v>
      </c>
      <c r="BR249">
        <v>0</v>
      </c>
      <c r="BS249">
        <v>44.85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6</v>
      </c>
      <c r="BZ249">
        <v>110</v>
      </c>
      <c r="CA249">
        <v>69</v>
      </c>
      <c r="CB249" t="s">
        <v>6</v>
      </c>
      <c r="CE249">
        <v>0</v>
      </c>
      <c r="CF249">
        <v>0</v>
      </c>
      <c r="CG249">
        <v>0</v>
      </c>
      <c r="CM249">
        <v>0</v>
      </c>
      <c r="CN249" t="s">
        <v>6</v>
      </c>
      <c r="CO249">
        <v>0</v>
      </c>
      <c r="CP249">
        <f t="shared" si="334"/>
        <v>7424</v>
      </c>
      <c r="CQ249">
        <f t="shared" si="351"/>
        <v>3.6703999999999999</v>
      </c>
      <c r="CR249">
        <f t="shared" si="352"/>
        <v>130.31879999999998</v>
      </c>
      <c r="CS249">
        <f t="shared" si="335"/>
        <v>36.328500000000005</v>
      </c>
      <c r="CT249">
        <f t="shared" si="336"/>
        <v>302.73750000000001</v>
      </c>
      <c r="CU249">
        <f t="shared" si="337"/>
        <v>0</v>
      </c>
      <c r="CV249">
        <f t="shared" si="338"/>
        <v>0.85</v>
      </c>
      <c r="CW249">
        <f t="shared" si="339"/>
        <v>7.0000000000000007E-2</v>
      </c>
      <c r="CX249">
        <f t="shared" si="340"/>
        <v>0</v>
      </c>
      <c r="CY249">
        <f t="shared" si="341"/>
        <v>6341.5</v>
      </c>
      <c r="CZ249">
        <f t="shared" si="342"/>
        <v>3977.85</v>
      </c>
      <c r="DC249" t="s">
        <v>6</v>
      </c>
      <c r="DD249" t="s">
        <v>6</v>
      </c>
      <c r="DE249" t="s">
        <v>6</v>
      </c>
      <c r="DF249" t="s">
        <v>6</v>
      </c>
      <c r="DG249" t="s">
        <v>6</v>
      </c>
      <c r="DH249" t="s">
        <v>6</v>
      </c>
      <c r="DI249" t="s">
        <v>6</v>
      </c>
      <c r="DJ249" t="s">
        <v>6</v>
      </c>
      <c r="DK249" t="s">
        <v>6</v>
      </c>
      <c r="DL249" t="s">
        <v>6</v>
      </c>
      <c r="DM249" t="s">
        <v>6</v>
      </c>
      <c r="DN249">
        <v>0</v>
      </c>
      <c r="DO249">
        <v>0</v>
      </c>
      <c r="DP249">
        <v>1</v>
      </c>
      <c r="DQ249">
        <v>1</v>
      </c>
      <c r="DU249">
        <v>1007</v>
      </c>
      <c r="DV249" t="s">
        <v>34</v>
      </c>
      <c r="DW249" t="s">
        <v>34</v>
      </c>
      <c r="DX249">
        <v>1</v>
      </c>
      <c r="DZ249" t="s">
        <v>6</v>
      </c>
      <c r="EA249" t="s">
        <v>6</v>
      </c>
      <c r="EB249" t="s">
        <v>6</v>
      </c>
      <c r="EC249" t="s">
        <v>6</v>
      </c>
      <c r="EE249">
        <v>66434308</v>
      </c>
      <c r="EF249">
        <v>23</v>
      </c>
      <c r="EG249" t="s">
        <v>82</v>
      </c>
      <c r="EH249">
        <v>8</v>
      </c>
      <c r="EI249" t="s">
        <v>83</v>
      </c>
      <c r="EJ249">
        <v>1</v>
      </c>
      <c r="EK249">
        <v>8001</v>
      </c>
      <c r="EL249" t="s">
        <v>83</v>
      </c>
      <c r="EM249" t="s">
        <v>84</v>
      </c>
      <c r="EO249" t="s">
        <v>6</v>
      </c>
      <c r="EQ249">
        <v>1310720</v>
      </c>
      <c r="ER249">
        <v>15.41</v>
      </c>
      <c r="ES249">
        <v>0.37</v>
      </c>
      <c r="ET249">
        <v>8.2899999999999991</v>
      </c>
      <c r="EU249">
        <v>0.81</v>
      </c>
      <c r="EV249">
        <v>6.75</v>
      </c>
      <c r="EW249">
        <v>0.85</v>
      </c>
      <c r="EX249">
        <v>7.0000000000000007E-2</v>
      </c>
      <c r="EY249">
        <v>0</v>
      </c>
      <c r="FQ249">
        <v>0</v>
      </c>
      <c r="FR249">
        <v>0</v>
      </c>
      <c r="FS249">
        <v>0</v>
      </c>
      <c r="FX249">
        <v>110</v>
      </c>
      <c r="FY249">
        <v>69</v>
      </c>
      <c r="GA249" t="s">
        <v>6</v>
      </c>
      <c r="GD249">
        <v>1</v>
      </c>
      <c r="GF249">
        <v>70135112</v>
      </c>
      <c r="GG249">
        <v>2</v>
      </c>
      <c r="GH249">
        <v>1</v>
      </c>
      <c r="GI249">
        <v>4</v>
      </c>
      <c r="GJ249">
        <v>0</v>
      </c>
      <c r="GK249">
        <v>0</v>
      </c>
      <c r="GL249">
        <f t="shared" si="343"/>
        <v>0</v>
      </c>
      <c r="GM249">
        <f t="shared" si="344"/>
        <v>17744</v>
      </c>
      <c r="GN249">
        <f t="shared" si="345"/>
        <v>17744</v>
      </c>
      <c r="GO249">
        <f t="shared" si="346"/>
        <v>0</v>
      </c>
      <c r="GP249">
        <f t="shared" si="347"/>
        <v>0</v>
      </c>
      <c r="GR249">
        <v>0</v>
      </c>
      <c r="GS249">
        <v>3</v>
      </c>
      <c r="GT249">
        <v>0</v>
      </c>
      <c r="GU249" t="s">
        <v>6</v>
      </c>
      <c r="GV249">
        <f t="shared" si="348"/>
        <v>0</v>
      </c>
      <c r="GW249">
        <v>1</v>
      </c>
      <c r="GX249">
        <f t="shared" si="349"/>
        <v>0</v>
      </c>
      <c r="HA249">
        <v>0</v>
      </c>
      <c r="HB249">
        <v>0</v>
      </c>
      <c r="HC249">
        <f t="shared" si="350"/>
        <v>0</v>
      </c>
      <c r="HE249" t="s">
        <v>6</v>
      </c>
      <c r="HF249" t="s">
        <v>6</v>
      </c>
      <c r="HM249" t="s">
        <v>6</v>
      </c>
      <c r="HN249" t="s">
        <v>85</v>
      </c>
      <c r="HO249" t="s">
        <v>86</v>
      </c>
      <c r="HP249" t="s">
        <v>83</v>
      </c>
      <c r="HQ249" t="s">
        <v>83</v>
      </c>
      <c r="HS249">
        <v>0</v>
      </c>
      <c r="IK249">
        <v>0</v>
      </c>
      <c r="IL249" t="s">
        <v>1019</v>
      </c>
      <c r="IM249">
        <v>17</v>
      </c>
    </row>
    <row r="250" spans="1:247" x14ac:dyDescent="0.2">
      <c r="A250">
        <v>18</v>
      </c>
      <c r="B250">
        <v>1</v>
      </c>
      <c r="C250">
        <v>424</v>
      </c>
      <c r="E250" t="s">
        <v>621</v>
      </c>
      <c r="F250" t="s">
        <v>318</v>
      </c>
      <c r="G250" t="s">
        <v>319</v>
      </c>
      <c r="H250" t="str">
        <f>'1.Ведомость'!C221</f>
        <v>м3</v>
      </c>
      <c r="I250">
        <f>I249*J250</f>
        <v>19.55</v>
      </c>
      <c r="J250">
        <v>1.1500000000000001</v>
      </c>
      <c r="K250">
        <v>1.1499999999999999</v>
      </c>
      <c r="O250">
        <f t="shared" si="314"/>
        <v>17183</v>
      </c>
      <c r="P250">
        <f t="shared" si="315"/>
        <v>17183</v>
      </c>
      <c r="Q250">
        <f t="shared" si="316"/>
        <v>0</v>
      </c>
      <c r="R250">
        <f t="shared" si="317"/>
        <v>0</v>
      </c>
      <c r="S250">
        <f t="shared" si="318"/>
        <v>0</v>
      </c>
      <c r="T250">
        <f t="shared" si="319"/>
        <v>0</v>
      </c>
      <c r="U250">
        <f t="shared" si="320"/>
        <v>0</v>
      </c>
      <c r="V250">
        <f t="shared" si="321"/>
        <v>0</v>
      </c>
      <c r="W250">
        <f t="shared" si="322"/>
        <v>0</v>
      </c>
      <c r="X250">
        <f t="shared" si="323"/>
        <v>0</v>
      </c>
      <c r="Y250">
        <f t="shared" si="324"/>
        <v>0</v>
      </c>
      <c r="AA250">
        <v>92806356</v>
      </c>
      <c r="AB250">
        <f t="shared" si="325"/>
        <v>88.6</v>
      </c>
      <c r="AC250">
        <f t="shared" si="326"/>
        <v>88.6</v>
      </c>
      <c r="AD250">
        <f t="shared" si="327"/>
        <v>0</v>
      </c>
      <c r="AE250">
        <f t="shared" si="328"/>
        <v>0</v>
      </c>
      <c r="AF250">
        <f t="shared" si="329"/>
        <v>0</v>
      </c>
      <c r="AG250">
        <f t="shared" si="330"/>
        <v>0</v>
      </c>
      <c r="AH250">
        <f t="shared" si="331"/>
        <v>0</v>
      </c>
      <c r="AI250">
        <f t="shared" si="332"/>
        <v>0</v>
      </c>
      <c r="AJ250">
        <f t="shared" si="333"/>
        <v>0</v>
      </c>
      <c r="AK250">
        <v>88.6</v>
      </c>
      <c r="AL250">
        <v>88.6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110</v>
      </c>
      <c r="AU250">
        <v>69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9.92</v>
      </c>
      <c r="BD250" t="s">
        <v>6</v>
      </c>
      <c r="BE250" t="s">
        <v>6</v>
      </c>
      <c r="BF250" t="s">
        <v>6</v>
      </c>
      <c r="BG250" t="s">
        <v>6</v>
      </c>
      <c r="BH250">
        <v>3</v>
      </c>
      <c r="BI250">
        <v>1</v>
      </c>
      <c r="BJ250" t="s">
        <v>320</v>
      </c>
      <c r="BM250">
        <v>8001</v>
      </c>
      <c r="BN250">
        <v>0</v>
      </c>
      <c r="BO250" t="s">
        <v>6</v>
      </c>
      <c r="BP250">
        <v>0</v>
      </c>
      <c r="BQ250">
        <v>23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6</v>
      </c>
      <c r="BZ250">
        <v>110</v>
      </c>
      <c r="CA250">
        <v>69</v>
      </c>
      <c r="CB250" t="s">
        <v>6</v>
      </c>
      <c r="CE250">
        <v>0</v>
      </c>
      <c r="CF250">
        <v>0</v>
      </c>
      <c r="CG250">
        <v>0</v>
      </c>
      <c r="CM250">
        <v>0</v>
      </c>
      <c r="CN250" t="s">
        <v>6</v>
      </c>
      <c r="CO250">
        <v>0</v>
      </c>
      <c r="CP250">
        <f t="shared" si="334"/>
        <v>17183</v>
      </c>
      <c r="CQ250">
        <f t="shared" si="351"/>
        <v>878.91199999999992</v>
      </c>
      <c r="CR250">
        <f t="shared" si="352"/>
        <v>0</v>
      </c>
      <c r="CS250">
        <f t="shared" si="335"/>
        <v>0</v>
      </c>
      <c r="CT250">
        <f t="shared" si="336"/>
        <v>0</v>
      </c>
      <c r="CU250">
        <f t="shared" si="337"/>
        <v>0</v>
      </c>
      <c r="CV250">
        <f t="shared" si="338"/>
        <v>0</v>
      </c>
      <c r="CW250">
        <f t="shared" si="339"/>
        <v>0</v>
      </c>
      <c r="CX250">
        <f t="shared" si="340"/>
        <v>0</v>
      </c>
      <c r="CY250">
        <f t="shared" si="341"/>
        <v>0</v>
      </c>
      <c r="CZ250">
        <f t="shared" si="342"/>
        <v>0</v>
      </c>
      <c r="DC250" t="s">
        <v>6</v>
      </c>
      <c r="DD250" t="s">
        <v>6</v>
      </c>
      <c r="DE250" t="s">
        <v>6</v>
      </c>
      <c r="DF250" t="s">
        <v>6</v>
      </c>
      <c r="DG250" t="s">
        <v>6</v>
      </c>
      <c r="DH250" t="s">
        <v>6</v>
      </c>
      <c r="DI250" t="s">
        <v>6</v>
      </c>
      <c r="DJ250" t="s">
        <v>6</v>
      </c>
      <c r="DK250" t="s">
        <v>6</v>
      </c>
      <c r="DL250" t="s">
        <v>6</v>
      </c>
      <c r="DM250" t="s">
        <v>6</v>
      </c>
      <c r="DN250">
        <v>0</v>
      </c>
      <c r="DO250">
        <v>0</v>
      </c>
      <c r="DP250">
        <v>1</v>
      </c>
      <c r="DQ250">
        <v>1</v>
      </c>
      <c r="DU250">
        <v>1007</v>
      </c>
      <c r="DV250" t="s">
        <v>34</v>
      </c>
      <c r="DW250" t="s">
        <v>34</v>
      </c>
      <c r="DX250">
        <v>1</v>
      </c>
      <c r="DZ250" t="s">
        <v>6</v>
      </c>
      <c r="EA250" t="s">
        <v>6</v>
      </c>
      <c r="EB250" t="s">
        <v>6</v>
      </c>
      <c r="EC250" t="s">
        <v>6</v>
      </c>
      <c r="EE250">
        <v>66434308</v>
      </c>
      <c r="EF250">
        <v>23</v>
      </c>
      <c r="EG250" t="s">
        <v>82</v>
      </c>
      <c r="EH250">
        <v>8</v>
      </c>
      <c r="EI250" t="s">
        <v>83</v>
      </c>
      <c r="EJ250">
        <v>1</v>
      </c>
      <c r="EK250">
        <v>8001</v>
      </c>
      <c r="EL250" t="s">
        <v>83</v>
      </c>
      <c r="EM250" t="s">
        <v>84</v>
      </c>
      <c r="EO250" t="s">
        <v>6</v>
      </c>
      <c r="EQ250">
        <v>0</v>
      </c>
      <c r="ER250">
        <v>88.6</v>
      </c>
      <c r="ES250">
        <v>88.6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v>0</v>
      </c>
      <c r="FS250">
        <v>0</v>
      </c>
      <c r="FX250">
        <v>110</v>
      </c>
      <c r="FY250">
        <v>69</v>
      </c>
      <c r="GA250" t="s">
        <v>6</v>
      </c>
      <c r="GD250">
        <v>1</v>
      </c>
      <c r="GF250">
        <v>725164044</v>
      </c>
      <c r="GG250">
        <v>2</v>
      </c>
      <c r="GH250">
        <v>1</v>
      </c>
      <c r="GI250">
        <v>4</v>
      </c>
      <c r="GJ250">
        <v>0</v>
      </c>
      <c r="GK250">
        <v>0</v>
      </c>
      <c r="GL250">
        <f t="shared" si="343"/>
        <v>0</v>
      </c>
      <c r="GM250">
        <f t="shared" si="344"/>
        <v>17183</v>
      </c>
      <c r="GN250">
        <f t="shared" si="345"/>
        <v>17183</v>
      </c>
      <c r="GO250">
        <f t="shared" si="346"/>
        <v>0</v>
      </c>
      <c r="GP250">
        <f t="shared" si="347"/>
        <v>0</v>
      </c>
      <c r="GR250">
        <v>0</v>
      </c>
      <c r="GS250">
        <v>3</v>
      </c>
      <c r="GT250">
        <v>0</v>
      </c>
      <c r="GU250" t="s">
        <v>6</v>
      </c>
      <c r="GV250">
        <f t="shared" si="348"/>
        <v>0</v>
      </c>
      <c r="GW250">
        <v>1</v>
      </c>
      <c r="GX250">
        <f t="shared" si="349"/>
        <v>0</v>
      </c>
      <c r="HA250">
        <v>0</v>
      </c>
      <c r="HB250">
        <v>0</v>
      </c>
      <c r="HC250">
        <f t="shared" si="350"/>
        <v>0</v>
      </c>
      <c r="HE250" t="s">
        <v>6</v>
      </c>
      <c r="HF250" t="s">
        <v>6</v>
      </c>
      <c r="HM250" t="s">
        <v>6</v>
      </c>
      <c r="HN250" t="s">
        <v>85</v>
      </c>
      <c r="HO250" t="s">
        <v>86</v>
      </c>
      <c r="HP250" t="s">
        <v>83</v>
      </c>
      <c r="HQ250" t="s">
        <v>83</v>
      </c>
      <c r="HS250">
        <v>0</v>
      </c>
      <c r="IK250">
        <v>0</v>
      </c>
    </row>
    <row r="251" spans="1:247" x14ac:dyDescent="0.2">
      <c r="A251">
        <v>17</v>
      </c>
      <c r="B251">
        <v>1</v>
      </c>
      <c r="C251">
        <f>ROW(SmtRes!A432)</f>
        <v>432</v>
      </c>
      <c r="D251">
        <f>ROW(EtalonRes!A416)</f>
        <v>416</v>
      </c>
      <c r="E251" t="s">
        <v>622</v>
      </c>
      <c r="F251" t="s">
        <v>78</v>
      </c>
      <c r="G251" t="s">
        <v>79</v>
      </c>
      <c r="H251" t="s">
        <v>80</v>
      </c>
      <c r="I251">
        <f>ROUND(ROUND(0.1,3),7)</f>
        <v>0.1</v>
      </c>
      <c r="J251">
        <v>0</v>
      </c>
      <c r="K251">
        <f>ROUND(ROUND(0.1,3),7)</f>
        <v>0.1</v>
      </c>
      <c r="O251">
        <f t="shared" si="314"/>
        <v>1079</v>
      </c>
      <c r="P251">
        <f t="shared" si="315"/>
        <v>62</v>
      </c>
      <c r="Q251">
        <f t="shared" si="316"/>
        <v>113</v>
      </c>
      <c r="R251">
        <f t="shared" si="317"/>
        <v>10</v>
      </c>
      <c r="S251">
        <f t="shared" si="318"/>
        <v>904</v>
      </c>
      <c r="T251">
        <f t="shared" si="319"/>
        <v>0</v>
      </c>
      <c r="U251">
        <f t="shared" si="320"/>
        <v>2.12</v>
      </c>
      <c r="V251">
        <f t="shared" si="321"/>
        <v>0.02</v>
      </c>
      <c r="W251">
        <f t="shared" si="322"/>
        <v>0</v>
      </c>
      <c r="X251">
        <f t="shared" si="323"/>
        <v>1005</v>
      </c>
      <c r="Y251">
        <f t="shared" si="324"/>
        <v>631</v>
      </c>
      <c r="AA251">
        <v>92806356</v>
      </c>
      <c r="AB251">
        <f t="shared" si="325"/>
        <v>336</v>
      </c>
      <c r="AC251">
        <f t="shared" si="326"/>
        <v>62.75</v>
      </c>
      <c r="AD251">
        <f t="shared" si="327"/>
        <v>71.64</v>
      </c>
      <c r="AE251">
        <f t="shared" si="328"/>
        <v>2.3199999999999998</v>
      </c>
      <c r="AF251">
        <f t="shared" si="329"/>
        <v>201.61</v>
      </c>
      <c r="AG251">
        <f t="shared" si="330"/>
        <v>0</v>
      </c>
      <c r="AH251">
        <f t="shared" si="331"/>
        <v>21.2</v>
      </c>
      <c r="AI251">
        <f t="shared" si="332"/>
        <v>0.2</v>
      </c>
      <c r="AJ251">
        <f t="shared" si="333"/>
        <v>0</v>
      </c>
      <c r="AK251">
        <v>336</v>
      </c>
      <c r="AL251">
        <v>62.75</v>
      </c>
      <c r="AM251">
        <v>71.64</v>
      </c>
      <c r="AN251">
        <v>2.3199999999999998</v>
      </c>
      <c r="AO251">
        <v>201.61</v>
      </c>
      <c r="AP251">
        <v>0</v>
      </c>
      <c r="AQ251">
        <v>21.2</v>
      </c>
      <c r="AR251">
        <v>0.2</v>
      </c>
      <c r="AS251">
        <v>0</v>
      </c>
      <c r="AT251">
        <v>110</v>
      </c>
      <c r="AU251">
        <v>69</v>
      </c>
      <c r="AV251">
        <v>1</v>
      </c>
      <c r="AW251">
        <v>1</v>
      </c>
      <c r="AZ251">
        <v>1</v>
      </c>
      <c r="BA251">
        <v>44.85</v>
      </c>
      <c r="BB251">
        <v>15.72</v>
      </c>
      <c r="BC251">
        <v>9.92</v>
      </c>
      <c r="BD251" t="s">
        <v>6</v>
      </c>
      <c r="BE251" t="s">
        <v>6</v>
      </c>
      <c r="BF251" t="s">
        <v>6</v>
      </c>
      <c r="BG251" t="s">
        <v>6</v>
      </c>
      <c r="BH251">
        <v>0</v>
      </c>
      <c r="BI251">
        <v>1</v>
      </c>
      <c r="BJ251" t="s">
        <v>81</v>
      </c>
      <c r="BM251">
        <v>8001</v>
      </c>
      <c r="BN251">
        <v>0</v>
      </c>
      <c r="BO251" t="s">
        <v>6</v>
      </c>
      <c r="BP251">
        <v>0</v>
      </c>
      <c r="BQ251">
        <v>23</v>
      </c>
      <c r="BR251">
        <v>0</v>
      </c>
      <c r="BS251">
        <v>44.85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6</v>
      </c>
      <c r="BZ251">
        <v>110</v>
      </c>
      <c r="CA251">
        <v>69</v>
      </c>
      <c r="CB251" t="s">
        <v>6</v>
      </c>
      <c r="CE251">
        <v>0</v>
      </c>
      <c r="CF251">
        <v>0</v>
      </c>
      <c r="CG251">
        <v>0</v>
      </c>
      <c r="CM251">
        <v>0</v>
      </c>
      <c r="CN251" t="s">
        <v>6</v>
      </c>
      <c r="CO251">
        <v>0</v>
      </c>
      <c r="CP251">
        <f t="shared" si="334"/>
        <v>1079</v>
      </c>
      <c r="CQ251">
        <f t="shared" si="351"/>
        <v>622.48</v>
      </c>
      <c r="CR251">
        <f t="shared" si="352"/>
        <v>1126.1808000000001</v>
      </c>
      <c r="CS251">
        <f t="shared" si="335"/>
        <v>104.05199999999999</v>
      </c>
      <c r="CT251">
        <f t="shared" si="336"/>
        <v>9042.2085000000006</v>
      </c>
      <c r="CU251">
        <f t="shared" si="337"/>
        <v>0</v>
      </c>
      <c r="CV251">
        <f t="shared" si="338"/>
        <v>21.2</v>
      </c>
      <c r="CW251">
        <f t="shared" si="339"/>
        <v>0.2</v>
      </c>
      <c r="CX251">
        <f t="shared" si="340"/>
        <v>0</v>
      </c>
      <c r="CY251">
        <f t="shared" si="341"/>
        <v>1005.4</v>
      </c>
      <c r="CZ251">
        <f t="shared" si="342"/>
        <v>630.66</v>
      </c>
      <c r="DC251" t="s">
        <v>6</v>
      </c>
      <c r="DD251" t="s">
        <v>6</v>
      </c>
      <c r="DE251" t="s">
        <v>6</v>
      </c>
      <c r="DF251" t="s">
        <v>6</v>
      </c>
      <c r="DG251" t="s">
        <v>6</v>
      </c>
      <c r="DH251" t="s">
        <v>6</v>
      </c>
      <c r="DI251" t="s">
        <v>6</v>
      </c>
      <c r="DJ251" t="s">
        <v>6</v>
      </c>
      <c r="DK251" t="s">
        <v>6</v>
      </c>
      <c r="DL251" t="s">
        <v>6</v>
      </c>
      <c r="DM251" t="s">
        <v>6</v>
      </c>
      <c r="DN251">
        <v>0</v>
      </c>
      <c r="DO251">
        <v>0</v>
      </c>
      <c r="DP251">
        <v>1</v>
      </c>
      <c r="DQ251">
        <v>1</v>
      </c>
      <c r="DU251">
        <v>1005</v>
      </c>
      <c r="DV251" t="s">
        <v>80</v>
      </c>
      <c r="DW251" t="s">
        <v>80</v>
      </c>
      <c r="DX251">
        <v>100</v>
      </c>
      <c r="DZ251" t="s">
        <v>6</v>
      </c>
      <c r="EA251" t="s">
        <v>6</v>
      </c>
      <c r="EB251" t="s">
        <v>6</v>
      </c>
      <c r="EC251" t="s">
        <v>6</v>
      </c>
      <c r="EE251">
        <v>66434308</v>
      </c>
      <c r="EF251">
        <v>23</v>
      </c>
      <c r="EG251" t="s">
        <v>82</v>
      </c>
      <c r="EH251">
        <v>8</v>
      </c>
      <c r="EI251" t="s">
        <v>83</v>
      </c>
      <c r="EJ251">
        <v>1</v>
      </c>
      <c r="EK251">
        <v>8001</v>
      </c>
      <c r="EL251" t="s">
        <v>83</v>
      </c>
      <c r="EM251" t="s">
        <v>84</v>
      </c>
      <c r="EO251" t="s">
        <v>6</v>
      </c>
      <c r="EQ251">
        <v>2097152</v>
      </c>
      <c r="ER251">
        <v>336</v>
      </c>
      <c r="ES251">
        <v>62.75</v>
      </c>
      <c r="ET251">
        <v>71.64</v>
      </c>
      <c r="EU251">
        <v>2.3199999999999998</v>
      </c>
      <c r="EV251">
        <v>201.61</v>
      </c>
      <c r="EW251">
        <v>21.2</v>
      </c>
      <c r="EX251">
        <v>0.2</v>
      </c>
      <c r="EY251">
        <v>0</v>
      </c>
      <c r="FQ251">
        <v>0</v>
      </c>
      <c r="FR251">
        <v>0</v>
      </c>
      <c r="FS251">
        <v>0</v>
      </c>
      <c r="FX251">
        <v>110</v>
      </c>
      <c r="FY251">
        <v>69</v>
      </c>
      <c r="GA251" t="s">
        <v>6</v>
      </c>
      <c r="GD251">
        <v>1</v>
      </c>
      <c r="GF251">
        <v>455493769</v>
      </c>
      <c r="GG251">
        <v>2</v>
      </c>
      <c r="GH251">
        <v>1</v>
      </c>
      <c r="GI251">
        <v>4</v>
      </c>
      <c r="GJ251">
        <v>0</v>
      </c>
      <c r="GK251">
        <v>0</v>
      </c>
      <c r="GL251">
        <f t="shared" si="343"/>
        <v>0</v>
      </c>
      <c r="GM251">
        <f t="shared" si="344"/>
        <v>2715</v>
      </c>
      <c r="GN251">
        <f t="shared" si="345"/>
        <v>2715</v>
      </c>
      <c r="GO251">
        <f t="shared" si="346"/>
        <v>0</v>
      </c>
      <c r="GP251">
        <f t="shared" si="347"/>
        <v>0</v>
      </c>
      <c r="GR251">
        <v>0</v>
      </c>
      <c r="GS251">
        <v>3</v>
      </c>
      <c r="GT251">
        <v>0</v>
      </c>
      <c r="GU251" t="s">
        <v>6</v>
      </c>
      <c r="GV251">
        <f t="shared" si="348"/>
        <v>0</v>
      </c>
      <c r="GW251">
        <v>1</v>
      </c>
      <c r="GX251">
        <f t="shared" si="349"/>
        <v>0</v>
      </c>
      <c r="HA251">
        <v>0</v>
      </c>
      <c r="HB251">
        <v>0</v>
      </c>
      <c r="HC251">
        <f t="shared" si="350"/>
        <v>0</v>
      </c>
      <c r="HE251" t="s">
        <v>6</v>
      </c>
      <c r="HF251" t="s">
        <v>6</v>
      </c>
      <c r="HM251" t="s">
        <v>6</v>
      </c>
      <c r="HN251" t="s">
        <v>85</v>
      </c>
      <c r="HO251" t="s">
        <v>86</v>
      </c>
      <c r="HP251" t="s">
        <v>83</v>
      </c>
      <c r="HQ251" t="s">
        <v>83</v>
      </c>
      <c r="HS251">
        <v>0</v>
      </c>
      <c r="IK251">
        <v>0</v>
      </c>
    </row>
    <row r="252" spans="1:247" x14ac:dyDescent="0.2">
      <c r="A252">
        <v>18</v>
      </c>
      <c r="B252">
        <v>1</v>
      </c>
      <c r="C252">
        <v>430</v>
      </c>
      <c r="E252" t="s">
        <v>623</v>
      </c>
      <c r="F252" t="s">
        <v>88</v>
      </c>
      <c r="G252" t="s">
        <v>89</v>
      </c>
      <c r="H252" t="str">
        <f>'1.Ведомость'!C223</f>
        <v>л</v>
      </c>
      <c r="I252">
        <f>I251*J252</f>
        <v>3</v>
      </c>
      <c r="J252">
        <v>30</v>
      </c>
      <c r="K252">
        <v>30</v>
      </c>
      <c r="O252">
        <f t="shared" si="314"/>
        <v>378</v>
      </c>
      <c r="P252">
        <f t="shared" si="315"/>
        <v>378</v>
      </c>
      <c r="Q252">
        <f t="shared" si="316"/>
        <v>0</v>
      </c>
      <c r="R252">
        <f t="shared" si="317"/>
        <v>0</v>
      </c>
      <c r="S252">
        <f t="shared" si="318"/>
        <v>0</v>
      </c>
      <c r="T252">
        <f t="shared" si="319"/>
        <v>0</v>
      </c>
      <c r="U252">
        <f t="shared" si="320"/>
        <v>0</v>
      </c>
      <c r="V252">
        <f t="shared" si="321"/>
        <v>0</v>
      </c>
      <c r="W252">
        <f t="shared" si="322"/>
        <v>0</v>
      </c>
      <c r="X252">
        <f t="shared" si="323"/>
        <v>0</v>
      </c>
      <c r="Y252">
        <f t="shared" si="324"/>
        <v>0</v>
      </c>
      <c r="AA252">
        <v>92806356</v>
      </c>
      <c r="AB252">
        <f t="shared" si="325"/>
        <v>12.71</v>
      </c>
      <c r="AC252">
        <f t="shared" si="326"/>
        <v>12.71</v>
      </c>
      <c r="AD252">
        <f t="shared" si="327"/>
        <v>0</v>
      </c>
      <c r="AE252">
        <f t="shared" si="328"/>
        <v>0</v>
      </c>
      <c r="AF252">
        <f t="shared" si="329"/>
        <v>0</v>
      </c>
      <c r="AG252">
        <f t="shared" si="330"/>
        <v>0</v>
      </c>
      <c r="AH252">
        <f t="shared" si="331"/>
        <v>0</v>
      </c>
      <c r="AI252">
        <f t="shared" si="332"/>
        <v>0</v>
      </c>
      <c r="AJ252">
        <f t="shared" si="333"/>
        <v>0</v>
      </c>
      <c r="AK252">
        <v>12.71</v>
      </c>
      <c r="AL252">
        <v>12.71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110</v>
      </c>
      <c r="AU252">
        <v>69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9.92</v>
      </c>
      <c r="BD252" t="s">
        <v>6</v>
      </c>
      <c r="BE252" t="s">
        <v>6</v>
      </c>
      <c r="BF252" t="s">
        <v>6</v>
      </c>
      <c r="BG252" t="s">
        <v>6</v>
      </c>
      <c r="BH252">
        <v>3</v>
      </c>
      <c r="BI252">
        <v>1</v>
      </c>
      <c r="BJ252" t="s">
        <v>91</v>
      </c>
      <c r="BM252">
        <v>8001</v>
      </c>
      <c r="BN252">
        <v>0</v>
      </c>
      <c r="BO252" t="s">
        <v>6</v>
      </c>
      <c r="BP252">
        <v>0</v>
      </c>
      <c r="BQ252">
        <v>23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6</v>
      </c>
      <c r="BZ252">
        <v>110</v>
      </c>
      <c r="CA252">
        <v>69</v>
      </c>
      <c r="CB252" t="s">
        <v>6</v>
      </c>
      <c r="CE252">
        <v>0</v>
      </c>
      <c r="CF252">
        <v>0</v>
      </c>
      <c r="CG252">
        <v>0</v>
      </c>
      <c r="CM252">
        <v>0</v>
      </c>
      <c r="CN252" t="s">
        <v>6</v>
      </c>
      <c r="CO252">
        <v>0</v>
      </c>
      <c r="CP252">
        <f t="shared" si="334"/>
        <v>378</v>
      </c>
      <c r="CQ252">
        <f t="shared" si="351"/>
        <v>126.08320000000001</v>
      </c>
      <c r="CR252">
        <f t="shared" si="352"/>
        <v>0</v>
      </c>
      <c r="CS252">
        <f t="shared" si="335"/>
        <v>0</v>
      </c>
      <c r="CT252">
        <f t="shared" si="336"/>
        <v>0</v>
      </c>
      <c r="CU252">
        <f t="shared" si="337"/>
        <v>0</v>
      </c>
      <c r="CV252">
        <f t="shared" si="338"/>
        <v>0</v>
      </c>
      <c r="CW252">
        <f t="shared" si="339"/>
        <v>0</v>
      </c>
      <c r="CX252">
        <f t="shared" si="340"/>
        <v>0</v>
      </c>
      <c r="CY252">
        <f t="shared" si="341"/>
        <v>0</v>
      </c>
      <c r="CZ252">
        <f t="shared" si="342"/>
        <v>0</v>
      </c>
      <c r="DC252" t="s">
        <v>6</v>
      </c>
      <c r="DD252" t="s">
        <v>6</v>
      </c>
      <c r="DE252" t="s">
        <v>6</v>
      </c>
      <c r="DF252" t="s">
        <v>6</v>
      </c>
      <c r="DG252" t="s">
        <v>6</v>
      </c>
      <c r="DH252" t="s">
        <v>6</v>
      </c>
      <c r="DI252" t="s">
        <v>6</v>
      </c>
      <c r="DJ252" t="s">
        <v>6</v>
      </c>
      <c r="DK252" t="s">
        <v>6</v>
      </c>
      <c r="DL252" t="s">
        <v>6</v>
      </c>
      <c r="DM252" t="s">
        <v>6</v>
      </c>
      <c r="DN252">
        <v>0</v>
      </c>
      <c r="DO252">
        <v>0</v>
      </c>
      <c r="DP252">
        <v>1</v>
      </c>
      <c r="DQ252">
        <v>1</v>
      </c>
      <c r="DU252">
        <v>1002</v>
      </c>
      <c r="DV252" t="s">
        <v>90</v>
      </c>
      <c r="DW252" t="s">
        <v>90</v>
      </c>
      <c r="DX252">
        <v>1</v>
      </c>
      <c r="DZ252" t="s">
        <v>6</v>
      </c>
      <c r="EA252" t="s">
        <v>6</v>
      </c>
      <c r="EB252" t="s">
        <v>6</v>
      </c>
      <c r="EC252" t="s">
        <v>6</v>
      </c>
      <c r="EE252">
        <v>66434308</v>
      </c>
      <c r="EF252">
        <v>23</v>
      </c>
      <c r="EG252" t="s">
        <v>82</v>
      </c>
      <c r="EH252">
        <v>8</v>
      </c>
      <c r="EI252" t="s">
        <v>83</v>
      </c>
      <c r="EJ252">
        <v>1</v>
      </c>
      <c r="EK252">
        <v>8001</v>
      </c>
      <c r="EL252" t="s">
        <v>83</v>
      </c>
      <c r="EM252" t="s">
        <v>84</v>
      </c>
      <c r="EO252" t="s">
        <v>6</v>
      </c>
      <c r="EQ252">
        <v>0</v>
      </c>
      <c r="ER252">
        <v>12.71</v>
      </c>
      <c r="ES252">
        <v>12.71</v>
      </c>
      <c r="ET252">
        <v>0</v>
      </c>
      <c r="EU252">
        <v>0</v>
      </c>
      <c r="EV252">
        <v>0</v>
      </c>
      <c r="EW252">
        <v>0</v>
      </c>
      <c r="EX252">
        <v>0</v>
      </c>
      <c r="FQ252">
        <v>0</v>
      </c>
      <c r="FR252">
        <v>0</v>
      </c>
      <c r="FS252">
        <v>0</v>
      </c>
      <c r="FX252">
        <v>110</v>
      </c>
      <c r="FY252">
        <v>69</v>
      </c>
      <c r="GA252" t="s">
        <v>6</v>
      </c>
      <c r="GD252">
        <v>1</v>
      </c>
      <c r="GF252">
        <v>-316372755</v>
      </c>
      <c r="GG252">
        <v>2</v>
      </c>
      <c r="GH252">
        <v>1</v>
      </c>
      <c r="GI252">
        <v>4</v>
      </c>
      <c r="GJ252">
        <v>0</v>
      </c>
      <c r="GK252">
        <v>0</v>
      </c>
      <c r="GL252">
        <f t="shared" si="343"/>
        <v>0</v>
      </c>
      <c r="GM252">
        <f t="shared" si="344"/>
        <v>378</v>
      </c>
      <c r="GN252">
        <f t="shared" si="345"/>
        <v>378</v>
      </c>
      <c r="GO252">
        <f t="shared" si="346"/>
        <v>0</v>
      </c>
      <c r="GP252">
        <f t="shared" si="347"/>
        <v>0</v>
      </c>
      <c r="GR252">
        <v>0</v>
      </c>
      <c r="GS252">
        <v>3</v>
      </c>
      <c r="GT252">
        <v>0</v>
      </c>
      <c r="GU252" t="s">
        <v>6</v>
      </c>
      <c r="GV252">
        <f t="shared" si="348"/>
        <v>0</v>
      </c>
      <c r="GW252">
        <v>1</v>
      </c>
      <c r="GX252">
        <f t="shared" si="349"/>
        <v>0</v>
      </c>
      <c r="HA252">
        <v>0</v>
      </c>
      <c r="HB252">
        <v>0</v>
      </c>
      <c r="HC252">
        <f t="shared" si="350"/>
        <v>0</v>
      </c>
      <c r="HE252" t="s">
        <v>6</v>
      </c>
      <c r="HF252" t="s">
        <v>6</v>
      </c>
      <c r="HM252" t="s">
        <v>6</v>
      </c>
      <c r="HN252" t="s">
        <v>85</v>
      </c>
      <c r="HO252" t="s">
        <v>86</v>
      </c>
      <c r="HP252" t="s">
        <v>83</v>
      </c>
      <c r="HQ252" t="s">
        <v>83</v>
      </c>
      <c r="HS252">
        <v>0</v>
      </c>
      <c r="IK252">
        <v>0</v>
      </c>
    </row>
    <row r="253" spans="1:247" x14ac:dyDescent="0.2">
      <c r="A253">
        <v>18</v>
      </c>
      <c r="B253">
        <v>1</v>
      </c>
      <c r="C253">
        <v>429</v>
      </c>
      <c r="E253" t="s">
        <v>624</v>
      </c>
      <c r="F253" t="s">
        <v>93</v>
      </c>
      <c r="G253" t="s">
        <v>94</v>
      </c>
      <c r="H253" t="str">
        <f>'1.Ведомость'!C224</f>
        <v>т</v>
      </c>
      <c r="I253">
        <f>I251*J253</f>
        <v>2.4E-2</v>
      </c>
      <c r="J253">
        <v>0.24</v>
      </c>
      <c r="K253">
        <v>0.24</v>
      </c>
      <c r="O253">
        <f t="shared" si="314"/>
        <v>3545</v>
      </c>
      <c r="P253">
        <f t="shared" si="315"/>
        <v>3545</v>
      </c>
      <c r="Q253">
        <f t="shared" si="316"/>
        <v>0</v>
      </c>
      <c r="R253">
        <f t="shared" si="317"/>
        <v>0</v>
      </c>
      <c r="S253">
        <f t="shared" si="318"/>
        <v>0</v>
      </c>
      <c r="T253">
        <f t="shared" si="319"/>
        <v>0</v>
      </c>
      <c r="U253">
        <f t="shared" si="320"/>
        <v>0</v>
      </c>
      <c r="V253">
        <f t="shared" si="321"/>
        <v>0</v>
      </c>
      <c r="W253">
        <f t="shared" si="322"/>
        <v>0</v>
      </c>
      <c r="X253">
        <f t="shared" si="323"/>
        <v>0</v>
      </c>
      <c r="Y253">
        <f t="shared" si="324"/>
        <v>0</v>
      </c>
      <c r="AA253">
        <v>92806356</v>
      </c>
      <c r="AB253">
        <f t="shared" si="325"/>
        <v>14888.28</v>
      </c>
      <c r="AC253">
        <f t="shared" si="326"/>
        <v>14888.28</v>
      </c>
      <c r="AD253">
        <f t="shared" si="327"/>
        <v>0</v>
      </c>
      <c r="AE253">
        <f t="shared" si="328"/>
        <v>0</v>
      </c>
      <c r="AF253">
        <f t="shared" si="329"/>
        <v>0</v>
      </c>
      <c r="AG253">
        <f t="shared" si="330"/>
        <v>0</v>
      </c>
      <c r="AH253">
        <f t="shared" si="331"/>
        <v>0</v>
      </c>
      <c r="AI253">
        <f t="shared" si="332"/>
        <v>0</v>
      </c>
      <c r="AJ253">
        <f t="shared" si="333"/>
        <v>0</v>
      </c>
      <c r="AK253">
        <v>14888.28</v>
      </c>
      <c r="AL253">
        <v>14888.28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110</v>
      </c>
      <c r="AU253">
        <v>69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9.92</v>
      </c>
      <c r="BD253" t="s">
        <v>6</v>
      </c>
      <c r="BE253" t="s">
        <v>6</v>
      </c>
      <c r="BF253" t="s">
        <v>6</v>
      </c>
      <c r="BG253" t="s">
        <v>6</v>
      </c>
      <c r="BH253">
        <v>3</v>
      </c>
      <c r="BI253">
        <v>1</v>
      </c>
      <c r="BJ253" t="s">
        <v>96</v>
      </c>
      <c r="BM253">
        <v>8001</v>
      </c>
      <c r="BN253">
        <v>0</v>
      </c>
      <c r="BO253" t="s">
        <v>6</v>
      </c>
      <c r="BP253">
        <v>0</v>
      </c>
      <c r="BQ253">
        <v>23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6</v>
      </c>
      <c r="BZ253">
        <v>110</v>
      </c>
      <c r="CA253">
        <v>69</v>
      </c>
      <c r="CB253" t="s">
        <v>6</v>
      </c>
      <c r="CE253">
        <v>0</v>
      </c>
      <c r="CF253">
        <v>0</v>
      </c>
      <c r="CG253">
        <v>0</v>
      </c>
      <c r="CM253">
        <v>0</v>
      </c>
      <c r="CN253" t="s">
        <v>6</v>
      </c>
      <c r="CO253">
        <v>0</v>
      </c>
      <c r="CP253">
        <f t="shared" si="334"/>
        <v>3545</v>
      </c>
      <c r="CQ253">
        <f t="shared" si="351"/>
        <v>147691.73759999999</v>
      </c>
      <c r="CR253">
        <f t="shared" si="352"/>
        <v>0</v>
      </c>
      <c r="CS253">
        <f t="shared" si="335"/>
        <v>0</v>
      </c>
      <c r="CT253">
        <f t="shared" si="336"/>
        <v>0</v>
      </c>
      <c r="CU253">
        <f t="shared" si="337"/>
        <v>0</v>
      </c>
      <c r="CV253">
        <f t="shared" si="338"/>
        <v>0</v>
      </c>
      <c r="CW253">
        <f t="shared" si="339"/>
        <v>0</v>
      </c>
      <c r="CX253">
        <f t="shared" si="340"/>
        <v>0</v>
      </c>
      <c r="CY253">
        <f t="shared" si="341"/>
        <v>0</v>
      </c>
      <c r="CZ253">
        <f t="shared" si="342"/>
        <v>0</v>
      </c>
      <c r="DC253" t="s">
        <v>6</v>
      </c>
      <c r="DD253" t="s">
        <v>6</v>
      </c>
      <c r="DE253" t="s">
        <v>6</v>
      </c>
      <c r="DF253" t="s">
        <v>6</v>
      </c>
      <c r="DG253" t="s">
        <v>6</v>
      </c>
      <c r="DH253" t="s">
        <v>6</v>
      </c>
      <c r="DI253" t="s">
        <v>6</v>
      </c>
      <c r="DJ253" t="s">
        <v>6</v>
      </c>
      <c r="DK253" t="s">
        <v>6</v>
      </c>
      <c r="DL253" t="s">
        <v>6</v>
      </c>
      <c r="DM253" t="s">
        <v>6</v>
      </c>
      <c r="DN253">
        <v>0</v>
      </c>
      <c r="DO253">
        <v>0</v>
      </c>
      <c r="DP253">
        <v>1</v>
      </c>
      <c r="DQ253">
        <v>1</v>
      </c>
      <c r="DU253">
        <v>1009</v>
      </c>
      <c r="DV253" t="s">
        <v>95</v>
      </c>
      <c r="DW253" t="s">
        <v>95</v>
      </c>
      <c r="DX253">
        <v>1000</v>
      </c>
      <c r="DZ253" t="s">
        <v>6</v>
      </c>
      <c r="EA253" t="s">
        <v>6</v>
      </c>
      <c r="EB253" t="s">
        <v>6</v>
      </c>
      <c r="EC253" t="s">
        <v>6</v>
      </c>
      <c r="EE253">
        <v>66434308</v>
      </c>
      <c r="EF253">
        <v>23</v>
      </c>
      <c r="EG253" t="s">
        <v>82</v>
      </c>
      <c r="EH253">
        <v>8</v>
      </c>
      <c r="EI253" t="s">
        <v>83</v>
      </c>
      <c r="EJ253">
        <v>1</v>
      </c>
      <c r="EK253">
        <v>8001</v>
      </c>
      <c r="EL253" t="s">
        <v>83</v>
      </c>
      <c r="EM253" t="s">
        <v>84</v>
      </c>
      <c r="EO253" t="s">
        <v>6</v>
      </c>
      <c r="EQ253">
        <v>0</v>
      </c>
      <c r="ER253">
        <v>14888.28</v>
      </c>
      <c r="ES253">
        <v>14888.28</v>
      </c>
      <c r="ET253">
        <v>0</v>
      </c>
      <c r="EU253">
        <v>0</v>
      </c>
      <c r="EV253">
        <v>0</v>
      </c>
      <c r="EW253">
        <v>0</v>
      </c>
      <c r="EX253">
        <v>0</v>
      </c>
      <c r="FQ253">
        <v>0</v>
      </c>
      <c r="FR253">
        <v>0</v>
      </c>
      <c r="FS253">
        <v>0</v>
      </c>
      <c r="FX253">
        <v>110</v>
      </c>
      <c r="FY253">
        <v>69</v>
      </c>
      <c r="GA253" t="s">
        <v>6</v>
      </c>
      <c r="GD253">
        <v>1</v>
      </c>
      <c r="GF253">
        <v>-1096356134</v>
      </c>
      <c r="GG253">
        <v>2</v>
      </c>
      <c r="GH253">
        <v>1</v>
      </c>
      <c r="GI253">
        <v>4</v>
      </c>
      <c r="GJ253">
        <v>0</v>
      </c>
      <c r="GK253">
        <v>0</v>
      </c>
      <c r="GL253">
        <f t="shared" si="343"/>
        <v>0</v>
      </c>
      <c r="GM253">
        <f t="shared" si="344"/>
        <v>3545</v>
      </c>
      <c r="GN253">
        <f t="shared" si="345"/>
        <v>3545</v>
      </c>
      <c r="GO253">
        <f t="shared" si="346"/>
        <v>0</v>
      </c>
      <c r="GP253">
        <f t="shared" si="347"/>
        <v>0</v>
      </c>
      <c r="GR253">
        <v>0</v>
      </c>
      <c r="GS253">
        <v>3</v>
      </c>
      <c r="GT253">
        <v>0</v>
      </c>
      <c r="GU253" t="s">
        <v>6</v>
      </c>
      <c r="GV253">
        <f t="shared" si="348"/>
        <v>0</v>
      </c>
      <c r="GW253">
        <v>1</v>
      </c>
      <c r="GX253">
        <f t="shared" si="349"/>
        <v>0</v>
      </c>
      <c r="HA253">
        <v>0</v>
      </c>
      <c r="HB253">
        <v>0</v>
      </c>
      <c r="HC253">
        <f t="shared" si="350"/>
        <v>0</v>
      </c>
      <c r="HE253" t="s">
        <v>6</v>
      </c>
      <c r="HF253" t="s">
        <v>6</v>
      </c>
      <c r="HM253" t="s">
        <v>6</v>
      </c>
      <c r="HN253" t="s">
        <v>85</v>
      </c>
      <c r="HO253" t="s">
        <v>86</v>
      </c>
      <c r="HP253" t="s">
        <v>83</v>
      </c>
      <c r="HQ253" t="s">
        <v>83</v>
      </c>
      <c r="HS253">
        <v>0</v>
      </c>
      <c r="IK253">
        <v>0</v>
      </c>
    </row>
    <row r="254" spans="1:247" x14ac:dyDescent="0.2">
      <c r="A254">
        <v>18</v>
      </c>
      <c r="B254">
        <v>1</v>
      </c>
      <c r="C254">
        <v>431</v>
      </c>
      <c r="E254" t="s">
        <v>625</v>
      </c>
      <c r="F254" t="s">
        <v>98</v>
      </c>
      <c r="G254" t="s">
        <v>99</v>
      </c>
      <c r="H254" t="str">
        <f>'1.Ведомость'!C225</f>
        <v>т</v>
      </c>
      <c r="I254">
        <f>I251*J254</f>
        <v>-2.3999999999999998E-3</v>
      </c>
      <c r="J254">
        <v>-2.3999999999999997E-2</v>
      </c>
      <c r="K254">
        <v>-2.4E-2</v>
      </c>
      <c r="O254">
        <f t="shared" si="314"/>
        <v>-62</v>
      </c>
      <c r="P254">
        <f t="shared" si="315"/>
        <v>-62</v>
      </c>
      <c r="Q254">
        <f t="shared" si="316"/>
        <v>0</v>
      </c>
      <c r="R254">
        <f t="shared" si="317"/>
        <v>0</v>
      </c>
      <c r="S254">
        <f t="shared" si="318"/>
        <v>0</v>
      </c>
      <c r="T254">
        <f t="shared" si="319"/>
        <v>0</v>
      </c>
      <c r="U254">
        <f t="shared" si="320"/>
        <v>0</v>
      </c>
      <c r="V254">
        <f t="shared" si="321"/>
        <v>0</v>
      </c>
      <c r="W254">
        <f t="shared" si="322"/>
        <v>0</v>
      </c>
      <c r="X254">
        <f t="shared" si="323"/>
        <v>0</v>
      </c>
      <c r="Y254">
        <f t="shared" si="324"/>
        <v>0</v>
      </c>
      <c r="AA254">
        <v>92806356</v>
      </c>
      <c r="AB254">
        <f t="shared" si="325"/>
        <v>2606.9</v>
      </c>
      <c r="AC254">
        <f t="shared" si="326"/>
        <v>2606.9</v>
      </c>
      <c r="AD254">
        <f t="shared" si="327"/>
        <v>0</v>
      </c>
      <c r="AE254">
        <f t="shared" si="328"/>
        <v>0</v>
      </c>
      <c r="AF254">
        <f t="shared" si="329"/>
        <v>0</v>
      </c>
      <c r="AG254">
        <f t="shared" si="330"/>
        <v>0</v>
      </c>
      <c r="AH254">
        <f t="shared" si="331"/>
        <v>0</v>
      </c>
      <c r="AI254">
        <f t="shared" si="332"/>
        <v>0</v>
      </c>
      <c r="AJ254">
        <f t="shared" si="333"/>
        <v>0</v>
      </c>
      <c r="AK254">
        <v>2606.9</v>
      </c>
      <c r="AL254">
        <v>2606.9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110</v>
      </c>
      <c r="AU254">
        <v>69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9.92</v>
      </c>
      <c r="BD254" t="s">
        <v>6</v>
      </c>
      <c r="BE254" t="s">
        <v>6</v>
      </c>
      <c r="BF254" t="s">
        <v>6</v>
      </c>
      <c r="BG254" t="s">
        <v>6</v>
      </c>
      <c r="BH254">
        <v>3</v>
      </c>
      <c r="BI254">
        <v>1</v>
      </c>
      <c r="BJ254" t="s">
        <v>100</v>
      </c>
      <c r="BM254">
        <v>8001</v>
      </c>
      <c r="BN254">
        <v>0</v>
      </c>
      <c r="BO254" t="s">
        <v>6</v>
      </c>
      <c r="BP254">
        <v>0</v>
      </c>
      <c r="BQ254">
        <v>23</v>
      </c>
      <c r="BR254">
        <v>1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6</v>
      </c>
      <c r="BZ254">
        <v>110</v>
      </c>
      <c r="CA254">
        <v>69</v>
      </c>
      <c r="CB254" t="s">
        <v>6</v>
      </c>
      <c r="CE254">
        <v>0</v>
      </c>
      <c r="CF254">
        <v>0</v>
      </c>
      <c r="CG254">
        <v>0</v>
      </c>
      <c r="CM254">
        <v>0</v>
      </c>
      <c r="CN254" t="s">
        <v>6</v>
      </c>
      <c r="CO254">
        <v>0</v>
      </c>
      <c r="CP254">
        <f t="shared" si="334"/>
        <v>-62</v>
      </c>
      <c r="CQ254">
        <f t="shared" si="351"/>
        <v>25860.448</v>
      </c>
      <c r="CR254">
        <f t="shared" si="352"/>
        <v>0</v>
      </c>
      <c r="CS254">
        <f t="shared" si="335"/>
        <v>0</v>
      </c>
      <c r="CT254">
        <f t="shared" si="336"/>
        <v>0</v>
      </c>
      <c r="CU254">
        <f t="shared" si="337"/>
        <v>0</v>
      </c>
      <c r="CV254">
        <f t="shared" si="338"/>
        <v>0</v>
      </c>
      <c r="CW254">
        <f t="shared" si="339"/>
        <v>0</v>
      </c>
      <c r="CX254">
        <f t="shared" si="340"/>
        <v>0</v>
      </c>
      <c r="CY254">
        <f t="shared" si="341"/>
        <v>0</v>
      </c>
      <c r="CZ254">
        <f t="shared" si="342"/>
        <v>0</v>
      </c>
      <c r="DC254" t="s">
        <v>6</v>
      </c>
      <c r="DD254" t="s">
        <v>6</v>
      </c>
      <c r="DE254" t="s">
        <v>6</v>
      </c>
      <c r="DF254" t="s">
        <v>6</v>
      </c>
      <c r="DG254" t="s">
        <v>6</v>
      </c>
      <c r="DH254" t="s">
        <v>6</v>
      </c>
      <c r="DI254" t="s">
        <v>6</v>
      </c>
      <c r="DJ254" t="s">
        <v>6</v>
      </c>
      <c r="DK254" t="s">
        <v>6</v>
      </c>
      <c r="DL254" t="s">
        <v>6</v>
      </c>
      <c r="DM254" t="s">
        <v>6</v>
      </c>
      <c r="DN254">
        <v>0</v>
      </c>
      <c r="DO254">
        <v>0</v>
      </c>
      <c r="DP254">
        <v>1</v>
      </c>
      <c r="DQ254">
        <v>1</v>
      </c>
      <c r="DU254">
        <v>1009</v>
      </c>
      <c r="DV254" t="s">
        <v>95</v>
      </c>
      <c r="DW254" t="s">
        <v>95</v>
      </c>
      <c r="DX254">
        <v>1000</v>
      </c>
      <c r="DZ254" t="s">
        <v>6</v>
      </c>
      <c r="EA254" t="s">
        <v>6</v>
      </c>
      <c r="EB254" t="s">
        <v>6</v>
      </c>
      <c r="EC254" t="s">
        <v>6</v>
      </c>
      <c r="EE254">
        <v>66434308</v>
      </c>
      <c r="EF254">
        <v>23</v>
      </c>
      <c r="EG254" t="s">
        <v>82</v>
      </c>
      <c r="EH254">
        <v>8</v>
      </c>
      <c r="EI254" t="s">
        <v>83</v>
      </c>
      <c r="EJ254">
        <v>1</v>
      </c>
      <c r="EK254">
        <v>8001</v>
      </c>
      <c r="EL254" t="s">
        <v>83</v>
      </c>
      <c r="EM254" t="s">
        <v>84</v>
      </c>
      <c r="EO254" t="s">
        <v>6</v>
      </c>
      <c r="EQ254">
        <v>32768</v>
      </c>
      <c r="ER254">
        <v>2606.9</v>
      </c>
      <c r="ES254">
        <v>2606.9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v>0</v>
      </c>
      <c r="FS254">
        <v>0</v>
      </c>
      <c r="FX254">
        <v>110</v>
      </c>
      <c r="FY254">
        <v>69</v>
      </c>
      <c r="GA254" t="s">
        <v>6</v>
      </c>
      <c r="GD254">
        <v>1</v>
      </c>
      <c r="GF254">
        <v>567916422</v>
      </c>
      <c r="GG254">
        <v>2</v>
      </c>
      <c r="GH254">
        <v>1</v>
      </c>
      <c r="GI254">
        <v>4</v>
      </c>
      <c r="GJ254">
        <v>0</v>
      </c>
      <c r="GK254">
        <v>0</v>
      </c>
      <c r="GL254">
        <f t="shared" si="343"/>
        <v>0</v>
      </c>
      <c r="GM254">
        <f t="shared" si="344"/>
        <v>-62</v>
      </c>
      <c r="GN254">
        <f t="shared" si="345"/>
        <v>-62</v>
      </c>
      <c r="GO254">
        <f t="shared" si="346"/>
        <v>0</v>
      </c>
      <c r="GP254">
        <f t="shared" si="347"/>
        <v>0</v>
      </c>
      <c r="GR254">
        <v>0</v>
      </c>
      <c r="GS254">
        <v>3</v>
      </c>
      <c r="GT254">
        <v>0</v>
      </c>
      <c r="GU254" t="s">
        <v>6</v>
      </c>
      <c r="GV254">
        <f t="shared" si="348"/>
        <v>0</v>
      </c>
      <c r="GW254">
        <v>1</v>
      </c>
      <c r="GX254">
        <f t="shared" si="349"/>
        <v>0</v>
      </c>
      <c r="HA254">
        <v>0</v>
      </c>
      <c r="HB254">
        <v>0</v>
      </c>
      <c r="HC254">
        <f t="shared" si="350"/>
        <v>0</v>
      </c>
      <c r="HE254" t="s">
        <v>6</v>
      </c>
      <c r="HF254" t="s">
        <v>6</v>
      </c>
      <c r="HM254" t="s">
        <v>6</v>
      </c>
      <c r="HN254" t="s">
        <v>85</v>
      </c>
      <c r="HO254" t="s">
        <v>86</v>
      </c>
      <c r="HP254" t="s">
        <v>83</v>
      </c>
      <c r="HQ254" t="s">
        <v>83</v>
      </c>
      <c r="HS254">
        <v>0</v>
      </c>
      <c r="IK254">
        <v>0</v>
      </c>
    </row>
    <row r="255" spans="1:247" x14ac:dyDescent="0.2">
      <c r="A255">
        <v>17</v>
      </c>
      <c r="B255">
        <v>1</v>
      </c>
      <c r="C255">
        <f>ROW(SmtRes!A437)</f>
        <v>437</v>
      </c>
      <c r="D255">
        <f>ROW(EtalonRes!A421)</f>
        <v>421</v>
      </c>
      <c r="E255" t="s">
        <v>626</v>
      </c>
      <c r="F255" t="s">
        <v>473</v>
      </c>
      <c r="G255" t="s">
        <v>474</v>
      </c>
      <c r="H255" t="s">
        <v>34</v>
      </c>
      <c r="I255">
        <v>4.6800000000000001E-2</v>
      </c>
      <c r="J255">
        <v>0</v>
      </c>
      <c r="K255">
        <v>4.6800000000000001E-2</v>
      </c>
      <c r="O255">
        <f t="shared" si="314"/>
        <v>204</v>
      </c>
      <c r="P255">
        <f t="shared" si="315"/>
        <v>0</v>
      </c>
      <c r="Q255">
        <f t="shared" si="316"/>
        <v>17</v>
      </c>
      <c r="R255">
        <f t="shared" si="317"/>
        <v>8</v>
      </c>
      <c r="S255">
        <f t="shared" si="318"/>
        <v>187</v>
      </c>
      <c r="T255">
        <f t="shared" si="319"/>
        <v>0</v>
      </c>
      <c r="U255">
        <f t="shared" si="320"/>
        <v>0.44319599999999998</v>
      </c>
      <c r="V255">
        <f t="shared" si="321"/>
        <v>1.4508E-2</v>
      </c>
      <c r="W255">
        <f t="shared" si="322"/>
        <v>0</v>
      </c>
      <c r="X255">
        <f t="shared" si="323"/>
        <v>189</v>
      </c>
      <c r="Y255">
        <f t="shared" si="324"/>
        <v>107</v>
      </c>
      <c r="AA255">
        <v>92806356</v>
      </c>
      <c r="AB255">
        <f t="shared" si="325"/>
        <v>112.39</v>
      </c>
      <c r="AC255">
        <f t="shared" si="326"/>
        <v>0</v>
      </c>
      <c r="AD255">
        <f t="shared" si="327"/>
        <v>23.37</v>
      </c>
      <c r="AE255">
        <f t="shared" si="328"/>
        <v>3.6</v>
      </c>
      <c r="AF255">
        <f t="shared" si="329"/>
        <v>89.02</v>
      </c>
      <c r="AG255">
        <f t="shared" si="330"/>
        <v>0</v>
      </c>
      <c r="AH255">
        <f t="shared" si="331"/>
        <v>9.4700000000000006</v>
      </c>
      <c r="AI255">
        <f t="shared" si="332"/>
        <v>0.31</v>
      </c>
      <c r="AJ255">
        <f t="shared" si="333"/>
        <v>0</v>
      </c>
      <c r="AK255">
        <v>112.39</v>
      </c>
      <c r="AL255">
        <v>0</v>
      </c>
      <c r="AM255">
        <v>23.37</v>
      </c>
      <c r="AN255">
        <v>3.6</v>
      </c>
      <c r="AO255">
        <v>89.02</v>
      </c>
      <c r="AP255">
        <v>0</v>
      </c>
      <c r="AQ255">
        <v>9.4700000000000006</v>
      </c>
      <c r="AR255">
        <v>0.31</v>
      </c>
      <c r="AS255">
        <v>0</v>
      </c>
      <c r="AT255">
        <v>97</v>
      </c>
      <c r="AU255">
        <v>55</v>
      </c>
      <c r="AV255">
        <v>1</v>
      </c>
      <c r="AW255">
        <v>1</v>
      </c>
      <c r="AZ255">
        <v>1</v>
      </c>
      <c r="BA255">
        <v>44.85</v>
      </c>
      <c r="BB255">
        <v>15.72</v>
      </c>
      <c r="BC255">
        <v>9.92</v>
      </c>
      <c r="BD255" t="s">
        <v>6</v>
      </c>
      <c r="BE255" t="s">
        <v>6</v>
      </c>
      <c r="BF255" t="s">
        <v>6</v>
      </c>
      <c r="BG255" t="s">
        <v>6</v>
      </c>
      <c r="BH255">
        <v>0</v>
      </c>
      <c r="BI255">
        <v>1</v>
      </c>
      <c r="BJ255" t="s">
        <v>475</v>
      </c>
      <c r="BM255">
        <v>26001</v>
      </c>
      <c r="BN255">
        <v>0</v>
      </c>
      <c r="BO255" t="s">
        <v>6</v>
      </c>
      <c r="BP255">
        <v>0</v>
      </c>
      <c r="BQ255">
        <v>2</v>
      </c>
      <c r="BR255">
        <v>0</v>
      </c>
      <c r="BS255">
        <v>44.85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6</v>
      </c>
      <c r="BZ255">
        <v>97</v>
      </c>
      <c r="CA255">
        <v>55</v>
      </c>
      <c r="CB255" t="s">
        <v>6</v>
      </c>
      <c r="CE255">
        <v>0</v>
      </c>
      <c r="CF255">
        <v>0</v>
      </c>
      <c r="CG255">
        <v>0</v>
      </c>
      <c r="CM255">
        <v>0</v>
      </c>
      <c r="CN255" t="s">
        <v>6</v>
      </c>
      <c r="CO255">
        <v>0</v>
      </c>
      <c r="CP255">
        <f t="shared" si="334"/>
        <v>204</v>
      </c>
      <c r="CQ255">
        <f t="shared" si="351"/>
        <v>0</v>
      </c>
      <c r="CR255">
        <f t="shared" si="352"/>
        <v>367.37640000000005</v>
      </c>
      <c r="CS255">
        <f t="shared" si="335"/>
        <v>161.46</v>
      </c>
      <c r="CT255">
        <f t="shared" si="336"/>
        <v>3992.547</v>
      </c>
      <c r="CU255">
        <f t="shared" si="337"/>
        <v>0</v>
      </c>
      <c r="CV255">
        <f t="shared" si="338"/>
        <v>9.4700000000000006</v>
      </c>
      <c r="CW255">
        <f t="shared" si="339"/>
        <v>0.31</v>
      </c>
      <c r="CX255">
        <f t="shared" si="340"/>
        <v>0</v>
      </c>
      <c r="CY255">
        <f t="shared" si="341"/>
        <v>189.15</v>
      </c>
      <c r="CZ255">
        <f t="shared" si="342"/>
        <v>107.25</v>
      </c>
      <c r="DC255" t="s">
        <v>6</v>
      </c>
      <c r="DD255" t="s">
        <v>6</v>
      </c>
      <c r="DE255" t="s">
        <v>6</v>
      </c>
      <c r="DF255" t="s">
        <v>6</v>
      </c>
      <c r="DG255" t="s">
        <v>6</v>
      </c>
      <c r="DH255" t="s">
        <v>6</v>
      </c>
      <c r="DI255" t="s">
        <v>6</v>
      </c>
      <c r="DJ255" t="s">
        <v>6</v>
      </c>
      <c r="DK255" t="s">
        <v>6</v>
      </c>
      <c r="DL255" t="s">
        <v>6</v>
      </c>
      <c r="DM255" t="s">
        <v>6</v>
      </c>
      <c r="DN255">
        <v>0</v>
      </c>
      <c r="DO255">
        <v>0</v>
      </c>
      <c r="DP255">
        <v>1</v>
      </c>
      <c r="DQ255">
        <v>1</v>
      </c>
      <c r="DU255">
        <v>1007</v>
      </c>
      <c r="DV255" t="s">
        <v>34</v>
      </c>
      <c r="DW255" t="s">
        <v>34</v>
      </c>
      <c r="DX255">
        <v>1</v>
      </c>
      <c r="DZ255" t="s">
        <v>6</v>
      </c>
      <c r="EA255" t="s">
        <v>6</v>
      </c>
      <c r="EB255" t="s">
        <v>6</v>
      </c>
      <c r="EC255" t="s">
        <v>6</v>
      </c>
      <c r="EE255">
        <v>66434353</v>
      </c>
      <c r="EF255">
        <v>2</v>
      </c>
      <c r="EG255" t="s">
        <v>25</v>
      </c>
      <c r="EH255">
        <v>20</v>
      </c>
      <c r="EI255" t="s">
        <v>476</v>
      </c>
      <c r="EJ255">
        <v>1</v>
      </c>
      <c r="EK255">
        <v>26001</v>
      </c>
      <c r="EL255" t="s">
        <v>476</v>
      </c>
      <c r="EM255" t="s">
        <v>477</v>
      </c>
      <c r="EO255" t="s">
        <v>6</v>
      </c>
      <c r="EQ255">
        <v>1310720</v>
      </c>
      <c r="ER255">
        <v>112.39</v>
      </c>
      <c r="ES255">
        <v>0</v>
      </c>
      <c r="ET255">
        <v>23.37</v>
      </c>
      <c r="EU255">
        <v>3.6</v>
      </c>
      <c r="EV255">
        <v>89.02</v>
      </c>
      <c r="EW255">
        <v>9.4700000000000006</v>
      </c>
      <c r="EX255">
        <v>0.31</v>
      </c>
      <c r="EY255">
        <v>0</v>
      </c>
      <c r="FQ255">
        <v>0</v>
      </c>
      <c r="FR255">
        <v>0</v>
      </c>
      <c r="FS255">
        <v>0</v>
      </c>
      <c r="FX255">
        <v>97</v>
      </c>
      <c r="FY255">
        <v>55</v>
      </c>
      <c r="GA255" t="s">
        <v>6</v>
      </c>
      <c r="GD255">
        <v>1</v>
      </c>
      <c r="GF255">
        <v>1187859086</v>
      </c>
      <c r="GG255">
        <v>2</v>
      </c>
      <c r="GH255">
        <v>1</v>
      </c>
      <c r="GI255">
        <v>4</v>
      </c>
      <c r="GJ255">
        <v>0</v>
      </c>
      <c r="GK255">
        <v>0</v>
      </c>
      <c r="GL255">
        <f t="shared" si="343"/>
        <v>0</v>
      </c>
      <c r="GM255">
        <f t="shared" si="344"/>
        <v>500</v>
      </c>
      <c r="GN255">
        <f t="shared" si="345"/>
        <v>500</v>
      </c>
      <c r="GO255">
        <f t="shared" si="346"/>
        <v>0</v>
      </c>
      <c r="GP255">
        <f t="shared" si="347"/>
        <v>0</v>
      </c>
      <c r="GR255">
        <v>0</v>
      </c>
      <c r="GS255">
        <v>3</v>
      </c>
      <c r="GT255">
        <v>0</v>
      </c>
      <c r="GU255" t="s">
        <v>6</v>
      </c>
      <c r="GV255">
        <f t="shared" si="348"/>
        <v>0</v>
      </c>
      <c r="GW255">
        <v>1</v>
      </c>
      <c r="GX255">
        <f t="shared" si="349"/>
        <v>0</v>
      </c>
      <c r="HA255">
        <v>0</v>
      </c>
      <c r="HB255">
        <v>0</v>
      </c>
      <c r="HC255">
        <f t="shared" si="350"/>
        <v>0</v>
      </c>
      <c r="HE255" t="s">
        <v>6</v>
      </c>
      <c r="HF255" t="s">
        <v>6</v>
      </c>
      <c r="HM255" t="s">
        <v>6</v>
      </c>
      <c r="HN255" t="s">
        <v>478</v>
      </c>
      <c r="HO255" t="s">
        <v>479</v>
      </c>
      <c r="HP255" t="s">
        <v>476</v>
      </c>
      <c r="HQ255" t="s">
        <v>476</v>
      </c>
      <c r="HS255">
        <v>0</v>
      </c>
      <c r="IK255">
        <v>0</v>
      </c>
    </row>
    <row r="256" spans="1:247" x14ac:dyDescent="0.2">
      <c r="A256">
        <v>18</v>
      </c>
      <c r="B256">
        <v>1</v>
      </c>
      <c r="C256">
        <v>437</v>
      </c>
      <c r="E256" t="s">
        <v>627</v>
      </c>
      <c r="F256" t="s">
        <v>481</v>
      </c>
      <c r="G256" t="s">
        <v>482</v>
      </c>
      <c r="H256" t="str">
        <f>'1.Ведомость'!C227</f>
        <v>м3</v>
      </c>
      <c r="I256">
        <f>I255*J256</f>
        <v>4.7736000000000001E-2</v>
      </c>
      <c r="J256">
        <v>1.02</v>
      </c>
      <c r="K256">
        <v>1.02</v>
      </c>
      <c r="O256">
        <f t="shared" si="314"/>
        <v>774</v>
      </c>
      <c r="P256">
        <f t="shared" si="315"/>
        <v>774</v>
      </c>
      <c r="Q256">
        <f t="shared" si="316"/>
        <v>0</v>
      </c>
      <c r="R256">
        <f t="shared" si="317"/>
        <v>0</v>
      </c>
      <c r="S256">
        <f t="shared" si="318"/>
        <v>0</v>
      </c>
      <c r="T256">
        <f t="shared" si="319"/>
        <v>0</v>
      </c>
      <c r="U256">
        <f t="shared" si="320"/>
        <v>0</v>
      </c>
      <c r="V256">
        <f t="shared" si="321"/>
        <v>0</v>
      </c>
      <c r="W256">
        <f t="shared" si="322"/>
        <v>0</v>
      </c>
      <c r="X256">
        <f t="shared" si="323"/>
        <v>0</v>
      </c>
      <c r="Y256">
        <f t="shared" si="324"/>
        <v>0</v>
      </c>
      <c r="AA256">
        <v>92806356</v>
      </c>
      <c r="AB256">
        <f t="shared" si="325"/>
        <v>1634.71</v>
      </c>
      <c r="AC256">
        <f t="shared" si="326"/>
        <v>1634.71</v>
      </c>
      <c r="AD256">
        <f t="shared" si="327"/>
        <v>0</v>
      </c>
      <c r="AE256">
        <f t="shared" si="328"/>
        <v>0</v>
      </c>
      <c r="AF256">
        <f t="shared" si="329"/>
        <v>0</v>
      </c>
      <c r="AG256">
        <f t="shared" si="330"/>
        <v>0</v>
      </c>
      <c r="AH256">
        <f t="shared" si="331"/>
        <v>0</v>
      </c>
      <c r="AI256">
        <f t="shared" si="332"/>
        <v>0</v>
      </c>
      <c r="AJ256">
        <f t="shared" si="333"/>
        <v>0</v>
      </c>
      <c r="AK256">
        <v>1634.71</v>
      </c>
      <c r="AL256">
        <v>1634.71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97</v>
      </c>
      <c r="AU256">
        <v>55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9.92</v>
      </c>
      <c r="BD256" t="s">
        <v>6</v>
      </c>
      <c r="BE256" t="s">
        <v>6</v>
      </c>
      <c r="BF256" t="s">
        <v>6</v>
      </c>
      <c r="BG256" t="s">
        <v>6</v>
      </c>
      <c r="BH256">
        <v>3</v>
      </c>
      <c r="BI256">
        <v>1</v>
      </c>
      <c r="BJ256" t="s">
        <v>483</v>
      </c>
      <c r="BM256">
        <v>26001</v>
      </c>
      <c r="BN256">
        <v>0</v>
      </c>
      <c r="BO256" t="s">
        <v>6</v>
      </c>
      <c r="BP256">
        <v>0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6</v>
      </c>
      <c r="BZ256">
        <v>97</v>
      </c>
      <c r="CA256">
        <v>55</v>
      </c>
      <c r="CB256" t="s">
        <v>6</v>
      </c>
      <c r="CE256">
        <v>0</v>
      </c>
      <c r="CF256">
        <v>0</v>
      </c>
      <c r="CG256">
        <v>0</v>
      </c>
      <c r="CM256">
        <v>0</v>
      </c>
      <c r="CN256" t="s">
        <v>6</v>
      </c>
      <c r="CO256">
        <v>0</v>
      </c>
      <c r="CP256">
        <f t="shared" si="334"/>
        <v>774</v>
      </c>
      <c r="CQ256">
        <f t="shared" si="351"/>
        <v>16216.323200000001</v>
      </c>
      <c r="CR256">
        <f t="shared" si="352"/>
        <v>0</v>
      </c>
      <c r="CS256">
        <f t="shared" si="335"/>
        <v>0</v>
      </c>
      <c r="CT256">
        <f t="shared" si="336"/>
        <v>0</v>
      </c>
      <c r="CU256">
        <f t="shared" si="337"/>
        <v>0</v>
      </c>
      <c r="CV256">
        <f t="shared" si="338"/>
        <v>0</v>
      </c>
      <c r="CW256">
        <f t="shared" si="339"/>
        <v>0</v>
      </c>
      <c r="CX256">
        <f t="shared" si="340"/>
        <v>0</v>
      </c>
      <c r="CY256">
        <f t="shared" si="341"/>
        <v>0</v>
      </c>
      <c r="CZ256">
        <f t="shared" si="342"/>
        <v>0</v>
      </c>
      <c r="DC256" t="s">
        <v>6</v>
      </c>
      <c r="DD256" t="s">
        <v>6</v>
      </c>
      <c r="DE256" t="s">
        <v>6</v>
      </c>
      <c r="DF256" t="s">
        <v>6</v>
      </c>
      <c r="DG256" t="s">
        <v>6</v>
      </c>
      <c r="DH256" t="s">
        <v>6</v>
      </c>
      <c r="DI256" t="s">
        <v>6</v>
      </c>
      <c r="DJ256" t="s">
        <v>6</v>
      </c>
      <c r="DK256" t="s">
        <v>6</v>
      </c>
      <c r="DL256" t="s">
        <v>6</v>
      </c>
      <c r="DM256" t="s">
        <v>6</v>
      </c>
      <c r="DN256">
        <v>0</v>
      </c>
      <c r="DO256">
        <v>0</v>
      </c>
      <c r="DP256">
        <v>1</v>
      </c>
      <c r="DQ256">
        <v>1</v>
      </c>
      <c r="DU256">
        <v>1007</v>
      </c>
      <c r="DV256" t="s">
        <v>34</v>
      </c>
      <c r="DW256" t="s">
        <v>34</v>
      </c>
      <c r="DX256">
        <v>1</v>
      </c>
      <c r="DZ256" t="s">
        <v>6</v>
      </c>
      <c r="EA256" t="s">
        <v>6</v>
      </c>
      <c r="EB256" t="s">
        <v>6</v>
      </c>
      <c r="EC256" t="s">
        <v>6</v>
      </c>
      <c r="EE256">
        <v>66434353</v>
      </c>
      <c r="EF256">
        <v>2</v>
      </c>
      <c r="EG256" t="s">
        <v>25</v>
      </c>
      <c r="EH256">
        <v>20</v>
      </c>
      <c r="EI256" t="s">
        <v>476</v>
      </c>
      <c r="EJ256">
        <v>1</v>
      </c>
      <c r="EK256">
        <v>26001</v>
      </c>
      <c r="EL256" t="s">
        <v>476</v>
      </c>
      <c r="EM256" t="s">
        <v>477</v>
      </c>
      <c r="EO256" t="s">
        <v>6</v>
      </c>
      <c r="EQ256">
        <v>0</v>
      </c>
      <c r="ER256">
        <v>1634.71</v>
      </c>
      <c r="ES256">
        <v>1634.71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v>0</v>
      </c>
      <c r="FS256">
        <v>0</v>
      </c>
      <c r="FX256">
        <v>97</v>
      </c>
      <c r="FY256">
        <v>55</v>
      </c>
      <c r="GA256" t="s">
        <v>6</v>
      </c>
      <c r="GD256">
        <v>1</v>
      </c>
      <c r="GF256">
        <v>691173498</v>
      </c>
      <c r="GG256">
        <v>2</v>
      </c>
      <c r="GH256">
        <v>1</v>
      </c>
      <c r="GI256">
        <v>4</v>
      </c>
      <c r="GJ256">
        <v>0</v>
      </c>
      <c r="GK256">
        <v>0</v>
      </c>
      <c r="GL256">
        <f t="shared" si="343"/>
        <v>0</v>
      </c>
      <c r="GM256">
        <f t="shared" si="344"/>
        <v>774</v>
      </c>
      <c r="GN256">
        <f t="shared" si="345"/>
        <v>774</v>
      </c>
      <c r="GO256">
        <f t="shared" si="346"/>
        <v>0</v>
      </c>
      <c r="GP256">
        <f t="shared" si="347"/>
        <v>0</v>
      </c>
      <c r="GR256">
        <v>0</v>
      </c>
      <c r="GS256">
        <v>3</v>
      </c>
      <c r="GT256">
        <v>0</v>
      </c>
      <c r="GU256" t="s">
        <v>6</v>
      </c>
      <c r="GV256">
        <f t="shared" si="348"/>
        <v>0</v>
      </c>
      <c r="GW256">
        <v>1</v>
      </c>
      <c r="GX256">
        <f t="shared" si="349"/>
        <v>0</v>
      </c>
      <c r="HA256">
        <v>0</v>
      </c>
      <c r="HB256">
        <v>0</v>
      </c>
      <c r="HC256">
        <f t="shared" si="350"/>
        <v>0</v>
      </c>
      <c r="HE256" t="s">
        <v>6</v>
      </c>
      <c r="HF256" t="s">
        <v>6</v>
      </c>
      <c r="HM256" t="s">
        <v>6</v>
      </c>
      <c r="HN256" t="s">
        <v>478</v>
      </c>
      <c r="HO256" t="s">
        <v>479</v>
      </c>
      <c r="HP256" t="s">
        <v>476</v>
      </c>
      <c r="HQ256" t="s">
        <v>476</v>
      </c>
      <c r="HS256">
        <v>0</v>
      </c>
      <c r="IK256">
        <v>0</v>
      </c>
    </row>
    <row r="258" spans="1:206" x14ac:dyDescent="0.2">
      <c r="A258" s="2">
        <v>51</v>
      </c>
      <c r="B258" s="2">
        <f>B223</f>
        <v>1</v>
      </c>
      <c r="C258" s="2">
        <f>A223</f>
        <v>4</v>
      </c>
      <c r="D258" s="2">
        <f>ROW(A223)</f>
        <v>223</v>
      </c>
      <c r="E258" s="2"/>
      <c r="F258" s="2" t="str">
        <f>IF(F223&lt;&gt;"",F223,"")</f>
        <v>Приямки Прмк 1-3, Прм 4,5,6</v>
      </c>
      <c r="G258" s="2" t="str">
        <f>IF(G223&lt;&gt;"",G223,"")</f>
        <v>Приямки Прмк 1-3, Прм 4,5,6</v>
      </c>
      <c r="H258" s="2">
        <v>0</v>
      </c>
      <c r="I258" s="2"/>
      <c r="J258" s="2"/>
      <c r="K258" s="2"/>
      <c r="L258" s="2"/>
      <c r="M258" s="2"/>
      <c r="N258" s="2"/>
      <c r="O258" s="2">
        <f t="shared" ref="O258:T258" si="353">ROUND(AB258,0)</f>
        <v>171370</v>
      </c>
      <c r="P258" s="2">
        <f t="shared" si="353"/>
        <v>141783</v>
      </c>
      <c r="Q258" s="2">
        <f t="shared" si="353"/>
        <v>5254</v>
      </c>
      <c r="R258" s="2">
        <f t="shared" si="353"/>
        <v>1683</v>
      </c>
      <c r="S258" s="2">
        <f t="shared" si="353"/>
        <v>24333</v>
      </c>
      <c r="T258" s="2">
        <f t="shared" si="353"/>
        <v>0</v>
      </c>
      <c r="U258" s="2">
        <f>AH258</f>
        <v>63.006644000000001</v>
      </c>
      <c r="V258" s="2">
        <f>AI258</f>
        <v>3.0297010000000002</v>
      </c>
      <c r="W258" s="2">
        <f>ROUND(AJ258,0)</f>
        <v>0</v>
      </c>
      <c r="X258" s="2">
        <f>ROUND(AK258,0)</f>
        <v>27061</v>
      </c>
      <c r="Y258" s="2">
        <f>ROUND(AL258,0)</f>
        <v>15918</v>
      </c>
      <c r="Z258" s="2"/>
      <c r="AA258" s="2"/>
      <c r="AB258" s="2">
        <f>ROUND(SUMIF(AA227:AA256,"=92806356",O227:O256),0)</f>
        <v>171370</v>
      </c>
      <c r="AC258" s="2">
        <f>ROUND(SUMIF(AA227:AA256,"=92806356",P227:P256),0)</f>
        <v>141783</v>
      </c>
      <c r="AD258" s="2">
        <f>ROUND(SUMIF(AA227:AA256,"=92806356",Q227:Q256),0)</f>
        <v>5254</v>
      </c>
      <c r="AE258" s="2">
        <f>ROUND(SUMIF(AA227:AA256,"=92806356",R227:R256),0)</f>
        <v>1683</v>
      </c>
      <c r="AF258" s="2">
        <f>ROUND(SUMIF(AA227:AA256,"=92806356",S227:S256),0)</f>
        <v>24333</v>
      </c>
      <c r="AG258" s="2">
        <f>ROUND(SUMIF(AA227:AA256,"=92806356",T227:T256),0)</f>
        <v>0</v>
      </c>
      <c r="AH258" s="2">
        <f>SUMIF(AA227:AA256,"=92806356",U227:U256)</f>
        <v>63.006644000000001</v>
      </c>
      <c r="AI258" s="2">
        <f>SUMIF(AA227:AA256,"=92806356",V227:V256)</f>
        <v>3.0297010000000002</v>
      </c>
      <c r="AJ258" s="2">
        <f>ROUND(SUMIF(AA227:AA256,"=92806356",W227:W256),0)</f>
        <v>0</v>
      </c>
      <c r="AK258" s="2">
        <f>ROUND(SUMIF(AA227:AA256,"=92806356",X227:X256),0)</f>
        <v>27061</v>
      </c>
      <c r="AL258" s="2">
        <f>ROUND(SUMIF(AA227:AA256,"=92806356",Y227:Y256),0)</f>
        <v>15918</v>
      </c>
      <c r="AM258" s="2"/>
      <c r="AN258" s="2"/>
      <c r="AO258" s="2">
        <f t="shared" ref="AO258:BD258" si="354">ROUND(BX258,0)</f>
        <v>0</v>
      </c>
      <c r="AP258" s="2">
        <f t="shared" si="354"/>
        <v>0</v>
      </c>
      <c r="AQ258" s="2">
        <f t="shared" si="354"/>
        <v>0</v>
      </c>
      <c r="AR258" s="2">
        <f t="shared" si="354"/>
        <v>214349</v>
      </c>
      <c r="AS258" s="2">
        <f t="shared" si="354"/>
        <v>214349</v>
      </c>
      <c r="AT258" s="2">
        <f t="shared" si="354"/>
        <v>0</v>
      </c>
      <c r="AU258" s="2">
        <f t="shared" si="354"/>
        <v>0</v>
      </c>
      <c r="AV258" s="2">
        <f t="shared" si="354"/>
        <v>141783</v>
      </c>
      <c r="AW258" s="2">
        <f t="shared" si="354"/>
        <v>141783</v>
      </c>
      <c r="AX258" s="2">
        <f t="shared" si="354"/>
        <v>0</v>
      </c>
      <c r="AY258" s="2">
        <f t="shared" si="354"/>
        <v>141783</v>
      </c>
      <c r="AZ258" s="2">
        <f t="shared" si="354"/>
        <v>0</v>
      </c>
      <c r="BA258" s="2">
        <f t="shared" si="354"/>
        <v>0</v>
      </c>
      <c r="BB258" s="2">
        <f t="shared" si="354"/>
        <v>0</v>
      </c>
      <c r="BC258" s="2">
        <f t="shared" si="354"/>
        <v>0</v>
      </c>
      <c r="BD258" s="2">
        <f t="shared" si="354"/>
        <v>0</v>
      </c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>
        <f>ROUND(SUMIF(AA227:AA256,"=92806356",FQ227:FQ256),0)</f>
        <v>0</v>
      </c>
      <c r="BY258" s="2">
        <f>ROUND(SUMIF(AA227:AA256,"=92806356",FR227:FR256),0)</f>
        <v>0</v>
      </c>
      <c r="BZ258" s="2">
        <f>ROUND(SUMIF(AA227:AA256,"=92806356",GL227:GL256),0)</f>
        <v>0</v>
      </c>
      <c r="CA258" s="2">
        <f>ROUND(SUMIF(AA227:AA256,"=92806356",GM227:GM256),0)</f>
        <v>214349</v>
      </c>
      <c r="CB258" s="2">
        <f>ROUND(SUMIF(AA227:AA256,"=92806356",GN227:GN256),0)</f>
        <v>214349</v>
      </c>
      <c r="CC258" s="2">
        <f>ROUND(SUMIF(AA227:AA256,"=92806356",GO227:GO256),0)</f>
        <v>0</v>
      </c>
      <c r="CD258" s="2">
        <f>ROUND(SUMIF(AA227:AA256,"=92806356",GP227:GP256),0)</f>
        <v>0</v>
      </c>
      <c r="CE258" s="2">
        <f>AC258-BX258</f>
        <v>141783</v>
      </c>
      <c r="CF258" s="2">
        <f>AC258-BY258</f>
        <v>141783</v>
      </c>
      <c r="CG258" s="2">
        <f>BX258-BZ258</f>
        <v>0</v>
      </c>
      <c r="CH258" s="2">
        <f>AC258-BX258-BY258+BZ258</f>
        <v>141783</v>
      </c>
      <c r="CI258" s="2">
        <f>BY258-BZ258</f>
        <v>0</v>
      </c>
      <c r="CJ258" s="2">
        <f>ROUND(SUMIF(AA227:AA256,"=92806356",GX227:GX256),0)</f>
        <v>0</v>
      </c>
      <c r="CK258" s="2">
        <f>ROUND(SUMIF(AA227:AA256,"=92806356",GY227:GY256),0)</f>
        <v>0</v>
      </c>
      <c r="CL258" s="2">
        <f>ROUND(SUMIF(AA227:AA256,"=92806356",GZ227:GZ256),0)</f>
        <v>0</v>
      </c>
      <c r="CM258" s="2">
        <f>ROUND(SUMIF(AA227:AA256,"=92806356",HD227:HD256),0)</f>
        <v>0</v>
      </c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>
        <v>0</v>
      </c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201</v>
      </c>
      <c r="F260" s="4">
        <f>ROUND(Source!O258,O260)</f>
        <v>171370</v>
      </c>
      <c r="G260" s="4" t="s">
        <v>222</v>
      </c>
      <c r="H260" s="4" t="s">
        <v>223</v>
      </c>
      <c r="I260" s="4"/>
      <c r="J260" s="4"/>
      <c r="K260" s="4">
        <v>201</v>
      </c>
      <c r="L260" s="4">
        <v>1</v>
      </c>
      <c r="M260" s="4">
        <v>3</v>
      </c>
      <c r="N260" s="4" t="s">
        <v>6</v>
      </c>
      <c r="O260" s="4">
        <v>0</v>
      </c>
      <c r="P260" s="4"/>
      <c r="Q260" s="4"/>
      <c r="R260" s="4"/>
      <c r="S260" s="4"/>
      <c r="T260" s="4"/>
      <c r="U260" s="4"/>
      <c r="V260" s="4"/>
      <c r="W260" s="4">
        <v>171370</v>
      </c>
      <c r="X260" s="4">
        <v>1</v>
      </c>
      <c r="Y260" s="4">
        <v>171370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202</v>
      </c>
      <c r="F261" s="4">
        <f>ROUND(Source!P258,O261)</f>
        <v>141783</v>
      </c>
      <c r="G261" s="4" t="s">
        <v>224</v>
      </c>
      <c r="H261" s="4" t="s">
        <v>225</v>
      </c>
      <c r="I261" s="4"/>
      <c r="J261" s="4"/>
      <c r="K261" s="4">
        <v>202</v>
      </c>
      <c r="L261" s="4">
        <v>2</v>
      </c>
      <c r="M261" s="4">
        <v>3</v>
      </c>
      <c r="N261" s="4" t="s">
        <v>6</v>
      </c>
      <c r="O261" s="4">
        <v>0</v>
      </c>
      <c r="P261" s="4"/>
      <c r="Q261" s="4"/>
      <c r="R261" s="4"/>
      <c r="S261" s="4"/>
      <c r="T261" s="4"/>
      <c r="U261" s="4"/>
      <c r="V261" s="4"/>
      <c r="W261" s="4">
        <v>141783</v>
      </c>
      <c r="X261" s="4">
        <v>1</v>
      </c>
      <c r="Y261" s="4">
        <v>141783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222</v>
      </c>
      <c r="F262" s="4">
        <f>ROUND(Source!AO258,O262)</f>
        <v>0</v>
      </c>
      <c r="G262" s="4" t="s">
        <v>226</v>
      </c>
      <c r="H262" s="4" t="s">
        <v>227</v>
      </c>
      <c r="I262" s="4"/>
      <c r="J262" s="4"/>
      <c r="K262" s="4">
        <v>222</v>
      </c>
      <c r="L262" s="4">
        <v>3</v>
      </c>
      <c r="M262" s="4">
        <v>3</v>
      </c>
      <c r="N262" s="4" t="s">
        <v>6</v>
      </c>
      <c r="O262" s="4">
        <v>0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225</v>
      </c>
      <c r="F263" s="4">
        <f>ROUND(Source!AV258,O263)</f>
        <v>141783</v>
      </c>
      <c r="G263" s="4" t="s">
        <v>228</v>
      </c>
      <c r="H263" s="4" t="s">
        <v>229</v>
      </c>
      <c r="I263" s="4"/>
      <c r="J263" s="4"/>
      <c r="K263" s="4">
        <v>225</v>
      </c>
      <c r="L263" s="4">
        <v>4</v>
      </c>
      <c r="M263" s="4">
        <v>3</v>
      </c>
      <c r="N263" s="4" t="s">
        <v>6</v>
      </c>
      <c r="O263" s="4">
        <v>0</v>
      </c>
      <c r="P263" s="4"/>
      <c r="Q263" s="4"/>
      <c r="R263" s="4"/>
      <c r="S263" s="4"/>
      <c r="T263" s="4"/>
      <c r="U263" s="4"/>
      <c r="V263" s="4"/>
      <c r="W263" s="4">
        <v>141783</v>
      </c>
      <c r="X263" s="4">
        <v>1</v>
      </c>
      <c r="Y263" s="4">
        <v>141783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226</v>
      </c>
      <c r="F264" s="4">
        <f>ROUND(Source!AW258,O264)</f>
        <v>141783</v>
      </c>
      <c r="G264" s="4" t="s">
        <v>230</v>
      </c>
      <c r="H264" s="4" t="s">
        <v>231</v>
      </c>
      <c r="I264" s="4"/>
      <c r="J264" s="4"/>
      <c r="K264" s="4">
        <v>226</v>
      </c>
      <c r="L264" s="4">
        <v>5</v>
      </c>
      <c r="M264" s="4">
        <v>3</v>
      </c>
      <c r="N264" s="4" t="s">
        <v>6</v>
      </c>
      <c r="O264" s="4">
        <v>0</v>
      </c>
      <c r="P264" s="4"/>
      <c r="Q264" s="4"/>
      <c r="R264" s="4"/>
      <c r="S264" s="4"/>
      <c r="T264" s="4"/>
      <c r="U264" s="4"/>
      <c r="V264" s="4"/>
      <c r="W264" s="4">
        <v>141783</v>
      </c>
      <c r="X264" s="4">
        <v>1</v>
      </c>
      <c r="Y264" s="4">
        <v>141783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227</v>
      </c>
      <c r="F265" s="4">
        <f>ROUND(Source!AX258,O265)</f>
        <v>0</v>
      </c>
      <c r="G265" s="4" t="s">
        <v>232</v>
      </c>
      <c r="H265" s="4" t="s">
        <v>233</v>
      </c>
      <c r="I265" s="4"/>
      <c r="J265" s="4"/>
      <c r="K265" s="4">
        <v>227</v>
      </c>
      <c r="L265" s="4">
        <v>6</v>
      </c>
      <c r="M265" s="4">
        <v>3</v>
      </c>
      <c r="N265" s="4" t="s">
        <v>6</v>
      </c>
      <c r="O265" s="4">
        <v>0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228</v>
      </c>
      <c r="F266" s="4">
        <f>ROUND(Source!AY258,O266)</f>
        <v>141783</v>
      </c>
      <c r="G266" s="4" t="s">
        <v>234</v>
      </c>
      <c r="H266" s="4" t="s">
        <v>235</v>
      </c>
      <c r="I266" s="4"/>
      <c r="J266" s="4"/>
      <c r="K266" s="4">
        <v>228</v>
      </c>
      <c r="L266" s="4">
        <v>7</v>
      </c>
      <c r="M266" s="4">
        <v>3</v>
      </c>
      <c r="N266" s="4" t="s">
        <v>6</v>
      </c>
      <c r="O266" s="4">
        <v>0</v>
      </c>
      <c r="P266" s="4"/>
      <c r="Q266" s="4"/>
      <c r="R266" s="4"/>
      <c r="S266" s="4"/>
      <c r="T266" s="4"/>
      <c r="U266" s="4"/>
      <c r="V266" s="4"/>
      <c r="W266" s="4">
        <v>141783</v>
      </c>
      <c r="X266" s="4">
        <v>1</v>
      </c>
      <c r="Y266" s="4">
        <v>141783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216</v>
      </c>
      <c r="F267" s="4">
        <f>ROUND(Source!AP258,O267)</f>
        <v>0</v>
      </c>
      <c r="G267" s="4" t="s">
        <v>236</v>
      </c>
      <c r="H267" s="4" t="s">
        <v>237</v>
      </c>
      <c r="I267" s="4"/>
      <c r="J267" s="4"/>
      <c r="K267" s="4">
        <v>216</v>
      </c>
      <c r="L267" s="4">
        <v>8</v>
      </c>
      <c r="M267" s="4">
        <v>3</v>
      </c>
      <c r="N267" s="4" t="s">
        <v>6</v>
      </c>
      <c r="O267" s="4">
        <v>0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223</v>
      </c>
      <c r="F268" s="4">
        <f>ROUND(Source!AQ258,O268)</f>
        <v>0</v>
      </c>
      <c r="G268" s="4" t="s">
        <v>238</v>
      </c>
      <c r="H268" s="4" t="s">
        <v>239</v>
      </c>
      <c r="I268" s="4"/>
      <c r="J268" s="4"/>
      <c r="K268" s="4">
        <v>223</v>
      </c>
      <c r="L268" s="4">
        <v>9</v>
      </c>
      <c r="M268" s="4">
        <v>3</v>
      </c>
      <c r="N268" s="4" t="s">
        <v>6</v>
      </c>
      <c r="O268" s="4">
        <v>0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229</v>
      </c>
      <c r="F269" s="4">
        <f>ROUND(Source!AZ258,O269)</f>
        <v>0</v>
      </c>
      <c r="G269" s="4" t="s">
        <v>240</v>
      </c>
      <c r="H269" s="4" t="s">
        <v>241</v>
      </c>
      <c r="I269" s="4"/>
      <c r="J269" s="4"/>
      <c r="K269" s="4">
        <v>229</v>
      </c>
      <c r="L269" s="4">
        <v>10</v>
      </c>
      <c r="M269" s="4">
        <v>3</v>
      </c>
      <c r="N269" s="4" t="s">
        <v>6</v>
      </c>
      <c r="O269" s="4">
        <v>0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203</v>
      </c>
      <c r="F270" s="4">
        <f>ROUND(Source!Q258,O270)</f>
        <v>5254</v>
      </c>
      <c r="G270" s="4" t="s">
        <v>242</v>
      </c>
      <c r="H270" s="4" t="s">
        <v>243</v>
      </c>
      <c r="I270" s="4"/>
      <c r="J270" s="4"/>
      <c r="K270" s="4">
        <v>203</v>
      </c>
      <c r="L270" s="4">
        <v>11</v>
      </c>
      <c r="M270" s="4">
        <v>3</v>
      </c>
      <c r="N270" s="4" t="s">
        <v>6</v>
      </c>
      <c r="O270" s="4">
        <v>0</v>
      </c>
      <c r="P270" s="4"/>
      <c r="Q270" s="4"/>
      <c r="R270" s="4"/>
      <c r="S270" s="4"/>
      <c r="T270" s="4"/>
      <c r="U270" s="4"/>
      <c r="V270" s="4"/>
      <c r="W270" s="4">
        <v>5254</v>
      </c>
      <c r="X270" s="4">
        <v>1</v>
      </c>
      <c r="Y270" s="4">
        <v>5254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231</v>
      </c>
      <c r="F271" s="4">
        <f>ROUND(Source!BB258,O271)</f>
        <v>0</v>
      </c>
      <c r="G271" s="4" t="s">
        <v>244</v>
      </c>
      <c r="H271" s="4" t="s">
        <v>245</v>
      </c>
      <c r="I271" s="4"/>
      <c r="J271" s="4"/>
      <c r="K271" s="4">
        <v>231</v>
      </c>
      <c r="L271" s="4">
        <v>12</v>
      </c>
      <c r="M271" s="4">
        <v>3</v>
      </c>
      <c r="N271" s="4" t="s">
        <v>6</v>
      </c>
      <c r="O271" s="4">
        <v>0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204</v>
      </c>
      <c r="F272" s="4">
        <f>ROUND(Source!R258,O272)</f>
        <v>1683</v>
      </c>
      <c r="G272" s="4" t="s">
        <v>246</v>
      </c>
      <c r="H272" s="4" t="s">
        <v>247</v>
      </c>
      <c r="I272" s="4"/>
      <c r="J272" s="4"/>
      <c r="K272" s="4">
        <v>204</v>
      </c>
      <c r="L272" s="4">
        <v>13</v>
      </c>
      <c r="M272" s="4">
        <v>3</v>
      </c>
      <c r="N272" s="4" t="s">
        <v>6</v>
      </c>
      <c r="O272" s="4">
        <v>0</v>
      </c>
      <c r="P272" s="4"/>
      <c r="Q272" s="4"/>
      <c r="R272" s="4"/>
      <c r="S272" s="4"/>
      <c r="T272" s="4"/>
      <c r="U272" s="4"/>
      <c r="V272" s="4"/>
      <c r="W272" s="4">
        <v>1683</v>
      </c>
      <c r="X272" s="4">
        <v>1</v>
      </c>
      <c r="Y272" s="4">
        <v>1683</v>
      </c>
      <c r="Z272" s="4"/>
      <c r="AA272" s="4"/>
      <c r="AB272" s="4"/>
    </row>
    <row r="273" spans="1:88" x14ac:dyDescent="0.2">
      <c r="A273" s="4">
        <v>50</v>
      </c>
      <c r="B273" s="4">
        <v>0</v>
      </c>
      <c r="C273" s="4">
        <v>0</v>
      </c>
      <c r="D273" s="4">
        <v>1</v>
      </c>
      <c r="E273" s="4">
        <v>205</v>
      </c>
      <c r="F273" s="4">
        <f>ROUND(Source!S258,O273)</f>
        <v>24333</v>
      </c>
      <c r="G273" s="4" t="s">
        <v>248</v>
      </c>
      <c r="H273" s="4" t="s">
        <v>249</v>
      </c>
      <c r="I273" s="4"/>
      <c r="J273" s="4"/>
      <c r="K273" s="4">
        <v>205</v>
      </c>
      <c r="L273" s="4">
        <v>14</v>
      </c>
      <c r="M273" s="4">
        <v>3</v>
      </c>
      <c r="N273" s="4" t="s">
        <v>6</v>
      </c>
      <c r="O273" s="4">
        <v>0</v>
      </c>
      <c r="P273" s="4"/>
      <c r="Q273" s="4"/>
      <c r="R273" s="4"/>
      <c r="S273" s="4"/>
      <c r="T273" s="4"/>
      <c r="U273" s="4"/>
      <c r="V273" s="4"/>
      <c r="W273" s="4">
        <v>24333</v>
      </c>
      <c r="X273" s="4">
        <v>1</v>
      </c>
      <c r="Y273" s="4">
        <v>24333</v>
      </c>
      <c r="Z273" s="4"/>
      <c r="AA273" s="4"/>
      <c r="AB273" s="4"/>
    </row>
    <row r="274" spans="1:88" x14ac:dyDescent="0.2">
      <c r="A274" s="4">
        <v>50</v>
      </c>
      <c r="B274" s="4">
        <v>0</v>
      </c>
      <c r="C274" s="4">
        <v>0</v>
      </c>
      <c r="D274" s="4">
        <v>1</v>
      </c>
      <c r="E274" s="4">
        <v>232</v>
      </c>
      <c r="F274" s="4">
        <f>ROUND(Source!BC258,O274)</f>
        <v>0</v>
      </c>
      <c r="G274" s="4" t="s">
        <v>250</v>
      </c>
      <c r="H274" s="4" t="s">
        <v>251</v>
      </c>
      <c r="I274" s="4"/>
      <c r="J274" s="4"/>
      <c r="K274" s="4">
        <v>232</v>
      </c>
      <c r="L274" s="4">
        <v>15</v>
      </c>
      <c r="M274" s="4">
        <v>3</v>
      </c>
      <c r="N274" s="4" t="s">
        <v>6</v>
      </c>
      <c r="O274" s="4">
        <v>0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88" x14ac:dyDescent="0.2">
      <c r="A275" s="4">
        <v>50</v>
      </c>
      <c r="B275" s="4">
        <v>0</v>
      </c>
      <c r="C275" s="4">
        <v>0</v>
      </c>
      <c r="D275" s="4">
        <v>1</v>
      </c>
      <c r="E275" s="4">
        <v>214</v>
      </c>
      <c r="F275" s="4">
        <f>ROUND(Source!AS258,O275)</f>
        <v>214349</v>
      </c>
      <c r="G275" s="4" t="s">
        <v>252</v>
      </c>
      <c r="H275" s="4" t="s">
        <v>253</v>
      </c>
      <c r="I275" s="4"/>
      <c r="J275" s="4"/>
      <c r="K275" s="4">
        <v>214</v>
      </c>
      <c r="L275" s="4">
        <v>16</v>
      </c>
      <c r="M275" s="4">
        <v>3</v>
      </c>
      <c r="N275" s="4" t="s">
        <v>6</v>
      </c>
      <c r="O275" s="4">
        <v>0</v>
      </c>
      <c r="P275" s="4"/>
      <c r="Q275" s="4"/>
      <c r="R275" s="4"/>
      <c r="S275" s="4"/>
      <c r="T275" s="4"/>
      <c r="U275" s="4"/>
      <c r="V275" s="4"/>
      <c r="W275" s="4">
        <v>214349</v>
      </c>
      <c r="X275" s="4">
        <v>1</v>
      </c>
      <c r="Y275" s="4">
        <v>214349</v>
      </c>
      <c r="Z275" s="4"/>
      <c r="AA275" s="4"/>
      <c r="AB275" s="4"/>
    </row>
    <row r="276" spans="1:88" x14ac:dyDescent="0.2">
      <c r="A276" s="4">
        <v>50</v>
      </c>
      <c r="B276" s="4">
        <v>0</v>
      </c>
      <c r="C276" s="4">
        <v>0</v>
      </c>
      <c r="D276" s="4">
        <v>1</v>
      </c>
      <c r="E276" s="4">
        <v>215</v>
      </c>
      <c r="F276" s="4">
        <f>ROUND(Source!AT258,O276)</f>
        <v>0</v>
      </c>
      <c r="G276" s="4" t="s">
        <v>254</v>
      </c>
      <c r="H276" s="4" t="s">
        <v>255</v>
      </c>
      <c r="I276" s="4"/>
      <c r="J276" s="4"/>
      <c r="K276" s="4">
        <v>215</v>
      </c>
      <c r="L276" s="4">
        <v>17</v>
      </c>
      <c r="M276" s="4">
        <v>3</v>
      </c>
      <c r="N276" s="4" t="s">
        <v>6</v>
      </c>
      <c r="O276" s="4">
        <v>0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88" x14ac:dyDescent="0.2">
      <c r="A277" s="4">
        <v>50</v>
      </c>
      <c r="B277" s="4">
        <v>0</v>
      </c>
      <c r="C277" s="4">
        <v>0</v>
      </c>
      <c r="D277" s="4">
        <v>1</v>
      </c>
      <c r="E277" s="4">
        <v>217</v>
      </c>
      <c r="F277" s="4">
        <f>ROUND(Source!AU258,O277)</f>
        <v>0</v>
      </c>
      <c r="G277" s="4" t="s">
        <v>256</v>
      </c>
      <c r="H277" s="4" t="s">
        <v>257</v>
      </c>
      <c r="I277" s="4"/>
      <c r="J277" s="4"/>
      <c r="K277" s="4">
        <v>217</v>
      </c>
      <c r="L277" s="4">
        <v>18</v>
      </c>
      <c r="M277" s="4">
        <v>3</v>
      </c>
      <c r="N277" s="4" t="s">
        <v>6</v>
      </c>
      <c r="O277" s="4">
        <v>0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88" x14ac:dyDescent="0.2">
      <c r="A278" s="4">
        <v>50</v>
      </c>
      <c r="B278" s="4">
        <v>0</v>
      </c>
      <c r="C278" s="4">
        <v>0</v>
      </c>
      <c r="D278" s="4">
        <v>1</v>
      </c>
      <c r="E278" s="4">
        <v>230</v>
      </c>
      <c r="F278" s="4">
        <f>ROUND(Source!BA258,O278)</f>
        <v>0</v>
      </c>
      <c r="G278" s="4" t="s">
        <v>258</v>
      </c>
      <c r="H278" s="4" t="s">
        <v>259</v>
      </c>
      <c r="I278" s="4"/>
      <c r="J278" s="4"/>
      <c r="K278" s="4">
        <v>230</v>
      </c>
      <c r="L278" s="4">
        <v>19</v>
      </c>
      <c r="M278" s="4">
        <v>3</v>
      </c>
      <c r="N278" s="4" t="s">
        <v>6</v>
      </c>
      <c r="O278" s="4">
        <v>0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88" x14ac:dyDescent="0.2">
      <c r="A279" s="4">
        <v>50</v>
      </c>
      <c r="B279" s="4">
        <v>0</v>
      </c>
      <c r="C279" s="4">
        <v>0</v>
      </c>
      <c r="D279" s="4">
        <v>1</v>
      </c>
      <c r="E279" s="4">
        <v>206</v>
      </c>
      <c r="F279" s="4">
        <f>ROUND(Source!T258,O279)</f>
        <v>0</v>
      </c>
      <c r="G279" s="4" t="s">
        <v>260</v>
      </c>
      <c r="H279" s="4" t="s">
        <v>261</v>
      </c>
      <c r="I279" s="4"/>
      <c r="J279" s="4"/>
      <c r="K279" s="4">
        <v>206</v>
      </c>
      <c r="L279" s="4">
        <v>20</v>
      </c>
      <c r="M279" s="4">
        <v>3</v>
      </c>
      <c r="N279" s="4" t="s">
        <v>6</v>
      </c>
      <c r="O279" s="4">
        <v>0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88" x14ac:dyDescent="0.2">
      <c r="A280" s="4">
        <v>50</v>
      </c>
      <c r="B280" s="4">
        <v>0</v>
      </c>
      <c r="C280" s="4">
        <v>0</v>
      </c>
      <c r="D280" s="4">
        <v>1</v>
      </c>
      <c r="E280" s="4">
        <v>207</v>
      </c>
      <c r="F280" s="4">
        <f>ROUND(Source!U258,O280)</f>
        <v>63.006644000000001</v>
      </c>
      <c r="G280" s="4" t="s">
        <v>262</v>
      </c>
      <c r="H280" s="4" t="s">
        <v>263</v>
      </c>
      <c r="I280" s="4"/>
      <c r="J280" s="4"/>
      <c r="K280" s="4">
        <v>207</v>
      </c>
      <c r="L280" s="4">
        <v>21</v>
      </c>
      <c r="M280" s="4">
        <v>3</v>
      </c>
      <c r="N280" s="4" t="s">
        <v>6</v>
      </c>
      <c r="O280" s="4">
        <v>7</v>
      </c>
      <c r="P280" s="4"/>
      <c r="Q280" s="4"/>
      <c r="R280" s="4"/>
      <c r="S280" s="4"/>
      <c r="T280" s="4"/>
      <c r="U280" s="4"/>
      <c r="V280" s="4"/>
      <c r="W280" s="4">
        <v>63.006644000000001</v>
      </c>
      <c r="X280" s="4">
        <v>1</v>
      </c>
      <c r="Y280" s="4">
        <v>63.006644000000001</v>
      </c>
      <c r="Z280" s="4"/>
      <c r="AA280" s="4"/>
      <c r="AB280" s="4"/>
    </row>
    <row r="281" spans="1:88" x14ac:dyDescent="0.2">
      <c r="A281" s="4">
        <v>50</v>
      </c>
      <c r="B281" s="4">
        <v>0</v>
      </c>
      <c r="C281" s="4">
        <v>0</v>
      </c>
      <c r="D281" s="4">
        <v>1</v>
      </c>
      <c r="E281" s="4">
        <v>208</v>
      </c>
      <c r="F281" s="4">
        <f>ROUND(Source!V258,O281)</f>
        <v>3.0297010000000002</v>
      </c>
      <c r="G281" s="4" t="s">
        <v>264</v>
      </c>
      <c r="H281" s="4" t="s">
        <v>265</v>
      </c>
      <c r="I281" s="4"/>
      <c r="J281" s="4"/>
      <c r="K281" s="4">
        <v>208</v>
      </c>
      <c r="L281" s="4">
        <v>22</v>
      </c>
      <c r="M281" s="4">
        <v>3</v>
      </c>
      <c r="N281" s="4" t="s">
        <v>6</v>
      </c>
      <c r="O281" s="4">
        <v>7</v>
      </c>
      <c r="P281" s="4"/>
      <c r="Q281" s="4"/>
      <c r="R281" s="4"/>
      <c r="S281" s="4"/>
      <c r="T281" s="4"/>
      <c r="U281" s="4"/>
      <c r="V281" s="4"/>
      <c r="W281" s="4">
        <v>3.0297010000000002</v>
      </c>
      <c r="X281" s="4">
        <v>1</v>
      </c>
      <c r="Y281" s="4">
        <v>3.0297010000000002</v>
      </c>
      <c r="Z281" s="4"/>
      <c r="AA281" s="4"/>
      <c r="AB281" s="4"/>
    </row>
    <row r="282" spans="1:88" x14ac:dyDescent="0.2">
      <c r="A282" s="4">
        <v>50</v>
      </c>
      <c r="B282" s="4">
        <v>0</v>
      </c>
      <c r="C282" s="4">
        <v>0</v>
      </c>
      <c r="D282" s="4">
        <v>1</v>
      </c>
      <c r="E282" s="4">
        <v>209</v>
      </c>
      <c r="F282" s="4">
        <f>ROUND(Source!W258,O282)</f>
        <v>0</v>
      </c>
      <c r="G282" s="4" t="s">
        <v>266</v>
      </c>
      <c r="H282" s="4" t="s">
        <v>267</v>
      </c>
      <c r="I282" s="4"/>
      <c r="J282" s="4"/>
      <c r="K282" s="4">
        <v>209</v>
      </c>
      <c r="L282" s="4">
        <v>23</v>
      </c>
      <c r="M282" s="4">
        <v>3</v>
      </c>
      <c r="N282" s="4" t="s">
        <v>6</v>
      </c>
      <c r="O282" s="4">
        <v>0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88" x14ac:dyDescent="0.2">
      <c r="A283" s="4">
        <v>50</v>
      </c>
      <c r="B283" s="4">
        <v>0</v>
      </c>
      <c r="C283" s="4">
        <v>0</v>
      </c>
      <c r="D283" s="4">
        <v>1</v>
      </c>
      <c r="E283" s="4">
        <v>233</v>
      </c>
      <c r="F283" s="4">
        <f>ROUND(Source!BD258,O283)</f>
        <v>0</v>
      </c>
      <c r="G283" s="4" t="s">
        <v>268</v>
      </c>
      <c r="H283" s="4" t="s">
        <v>269</v>
      </c>
      <c r="I283" s="4"/>
      <c r="J283" s="4"/>
      <c r="K283" s="4">
        <v>233</v>
      </c>
      <c r="L283" s="4">
        <v>24</v>
      </c>
      <c r="M283" s="4">
        <v>3</v>
      </c>
      <c r="N283" s="4" t="s">
        <v>6</v>
      </c>
      <c r="O283" s="4">
        <v>0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88" x14ac:dyDescent="0.2">
      <c r="A284" s="4">
        <v>50</v>
      </c>
      <c r="B284" s="4">
        <v>0</v>
      </c>
      <c r="C284" s="4">
        <v>0</v>
      </c>
      <c r="D284" s="4">
        <v>1</v>
      </c>
      <c r="E284" s="4">
        <v>210</v>
      </c>
      <c r="F284" s="4">
        <f>ROUND(Source!X258,O284)</f>
        <v>27061</v>
      </c>
      <c r="G284" s="4" t="s">
        <v>270</v>
      </c>
      <c r="H284" s="4" t="s">
        <v>271</v>
      </c>
      <c r="I284" s="4"/>
      <c r="J284" s="4"/>
      <c r="K284" s="4">
        <v>210</v>
      </c>
      <c r="L284" s="4">
        <v>25</v>
      </c>
      <c r="M284" s="4">
        <v>3</v>
      </c>
      <c r="N284" s="4" t="s">
        <v>6</v>
      </c>
      <c r="O284" s="4">
        <v>0</v>
      </c>
      <c r="P284" s="4"/>
      <c r="Q284" s="4"/>
      <c r="R284" s="4"/>
      <c r="S284" s="4"/>
      <c r="T284" s="4"/>
      <c r="U284" s="4"/>
      <c r="V284" s="4"/>
      <c r="W284" s="4">
        <v>27061</v>
      </c>
      <c r="X284" s="4">
        <v>1</v>
      </c>
      <c r="Y284" s="4">
        <v>27061</v>
      </c>
      <c r="Z284" s="4"/>
      <c r="AA284" s="4"/>
      <c r="AB284" s="4"/>
    </row>
    <row r="285" spans="1:88" x14ac:dyDescent="0.2">
      <c r="A285" s="4">
        <v>50</v>
      </c>
      <c r="B285" s="4">
        <v>0</v>
      </c>
      <c r="C285" s="4">
        <v>0</v>
      </c>
      <c r="D285" s="4">
        <v>1</v>
      </c>
      <c r="E285" s="4">
        <v>211</v>
      </c>
      <c r="F285" s="4">
        <f>ROUND(Source!Y258,O285)</f>
        <v>15918</v>
      </c>
      <c r="G285" s="4" t="s">
        <v>272</v>
      </c>
      <c r="H285" s="4" t="s">
        <v>273</v>
      </c>
      <c r="I285" s="4"/>
      <c r="J285" s="4"/>
      <c r="K285" s="4">
        <v>211</v>
      </c>
      <c r="L285" s="4">
        <v>26</v>
      </c>
      <c r="M285" s="4">
        <v>3</v>
      </c>
      <c r="N285" s="4" t="s">
        <v>6</v>
      </c>
      <c r="O285" s="4">
        <v>0</v>
      </c>
      <c r="P285" s="4"/>
      <c r="Q285" s="4"/>
      <c r="R285" s="4"/>
      <c r="S285" s="4"/>
      <c r="T285" s="4"/>
      <c r="U285" s="4"/>
      <c r="V285" s="4"/>
      <c r="W285" s="4">
        <v>15918</v>
      </c>
      <c r="X285" s="4">
        <v>1</v>
      </c>
      <c r="Y285" s="4">
        <v>15918</v>
      </c>
      <c r="Z285" s="4"/>
      <c r="AA285" s="4"/>
      <c r="AB285" s="4"/>
    </row>
    <row r="286" spans="1:88" x14ac:dyDescent="0.2">
      <c r="A286" s="4">
        <v>50</v>
      </c>
      <c r="B286" s="4">
        <v>0</v>
      </c>
      <c r="C286" s="4">
        <v>0</v>
      </c>
      <c r="D286" s="4">
        <v>1</v>
      </c>
      <c r="E286" s="4">
        <v>224</v>
      </c>
      <c r="F286" s="4">
        <f>ROUND(Source!AR258,O286)</f>
        <v>214349</v>
      </c>
      <c r="G286" s="4" t="s">
        <v>274</v>
      </c>
      <c r="H286" s="4" t="s">
        <v>275</v>
      </c>
      <c r="I286" s="4"/>
      <c r="J286" s="4"/>
      <c r="K286" s="4">
        <v>224</v>
      </c>
      <c r="L286" s="4">
        <v>27</v>
      </c>
      <c r="M286" s="4">
        <v>3</v>
      </c>
      <c r="N286" s="4" t="s">
        <v>6</v>
      </c>
      <c r="O286" s="4">
        <v>0</v>
      </c>
      <c r="P286" s="4"/>
      <c r="Q286" s="4"/>
      <c r="R286" s="4"/>
      <c r="S286" s="4"/>
      <c r="T286" s="4"/>
      <c r="U286" s="4"/>
      <c r="V286" s="4"/>
      <c r="W286" s="4">
        <v>214349</v>
      </c>
      <c r="X286" s="4">
        <v>1</v>
      </c>
      <c r="Y286" s="4">
        <v>214349</v>
      </c>
      <c r="Z286" s="4"/>
      <c r="AA286" s="4"/>
      <c r="AB286" s="4"/>
    </row>
    <row r="288" spans="1:88" x14ac:dyDescent="0.2">
      <c r="A288" s="1">
        <v>4</v>
      </c>
      <c r="B288" s="1">
        <v>1</v>
      </c>
      <c r="C288" s="1"/>
      <c r="D288" s="1">
        <f>ROW(A332)</f>
        <v>332</v>
      </c>
      <c r="E288" s="1"/>
      <c r="F288" s="1" t="s">
        <v>628</v>
      </c>
      <c r="G288" s="1" t="s">
        <v>628</v>
      </c>
      <c r="H288" s="1" t="s">
        <v>6</v>
      </c>
      <c r="I288" s="1">
        <v>0</v>
      </c>
      <c r="J288" s="1"/>
      <c r="K288" s="1">
        <v>-1</v>
      </c>
      <c r="L288" s="1"/>
      <c r="M288" s="1" t="s">
        <v>6</v>
      </c>
      <c r="N288" s="1"/>
      <c r="O288" s="1"/>
      <c r="P288" s="1"/>
      <c r="Q288" s="1"/>
      <c r="R288" s="1"/>
      <c r="S288" s="1">
        <v>0</v>
      </c>
      <c r="T288" s="1"/>
      <c r="U288" s="1" t="s">
        <v>6</v>
      </c>
      <c r="V288" s="1">
        <v>0</v>
      </c>
      <c r="W288" s="1"/>
      <c r="X288" s="1"/>
      <c r="Y288" s="1"/>
      <c r="Z288" s="1"/>
      <c r="AA288" s="1"/>
      <c r="AB288" s="1" t="s">
        <v>6</v>
      </c>
      <c r="AC288" s="1" t="s">
        <v>6</v>
      </c>
      <c r="AD288" s="1" t="s">
        <v>6</v>
      </c>
      <c r="AE288" s="1" t="s">
        <v>6</v>
      </c>
      <c r="AF288" s="1" t="s">
        <v>6</v>
      </c>
      <c r="AG288" s="1" t="s">
        <v>6</v>
      </c>
      <c r="AH288" s="1"/>
      <c r="AI288" s="1"/>
      <c r="AJ288" s="1"/>
      <c r="AK288" s="1"/>
      <c r="AL288" s="1"/>
      <c r="AM288" s="1"/>
      <c r="AN288" s="1"/>
      <c r="AO288" s="1"/>
      <c r="AP288" s="1" t="s">
        <v>6</v>
      </c>
      <c r="AQ288" s="1" t="s">
        <v>6</v>
      </c>
      <c r="AR288" s="1" t="s">
        <v>6</v>
      </c>
      <c r="AS288" s="1"/>
      <c r="AT288" s="1"/>
      <c r="AU288" s="1"/>
      <c r="AV288" s="1"/>
      <c r="AW288" s="1"/>
      <c r="AX288" s="1"/>
      <c r="AY288" s="1"/>
      <c r="AZ288" s="1" t="s">
        <v>6</v>
      </c>
      <c r="BA288" s="1"/>
      <c r="BB288" s="1" t="s">
        <v>6</v>
      </c>
      <c r="BC288" s="1" t="s">
        <v>6</v>
      </c>
      <c r="BD288" s="1" t="s">
        <v>6</v>
      </c>
      <c r="BE288" s="1" t="s">
        <v>6</v>
      </c>
      <c r="BF288" s="1" t="s">
        <v>6</v>
      </c>
      <c r="BG288" s="1" t="s">
        <v>6</v>
      </c>
      <c r="BH288" s="1" t="s">
        <v>6</v>
      </c>
      <c r="BI288" s="1" t="s">
        <v>6</v>
      </c>
      <c r="BJ288" s="1" t="s">
        <v>6</v>
      </c>
      <c r="BK288" s="1" t="s">
        <v>6</v>
      </c>
      <c r="BL288" s="1" t="s">
        <v>6</v>
      </c>
      <c r="BM288" s="1" t="s">
        <v>6</v>
      </c>
      <c r="BN288" s="1" t="s">
        <v>6</v>
      </c>
      <c r="BO288" s="1" t="s">
        <v>6</v>
      </c>
      <c r="BP288" s="1" t="s">
        <v>6</v>
      </c>
      <c r="BQ288" s="1"/>
      <c r="BR288" s="1"/>
      <c r="BS288" s="1"/>
      <c r="BT288" s="1"/>
      <c r="BU288" s="1"/>
      <c r="BV288" s="1"/>
      <c r="BW288" s="1"/>
      <c r="BX288" s="1">
        <v>0</v>
      </c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>
        <v>0</v>
      </c>
    </row>
    <row r="290" spans="1:245" x14ac:dyDescent="0.2">
      <c r="A290" s="2">
        <v>52</v>
      </c>
      <c r="B290" s="2">
        <f t="shared" ref="B290:G290" si="355">B332</f>
        <v>1</v>
      </c>
      <c r="C290" s="2">
        <f t="shared" si="355"/>
        <v>4</v>
      </c>
      <c r="D290" s="2">
        <f t="shared" si="355"/>
        <v>288</v>
      </c>
      <c r="E290" s="2">
        <f t="shared" si="355"/>
        <v>0</v>
      </c>
      <c r="F290" s="2" t="str">
        <f t="shared" si="355"/>
        <v>Входы №1,2 изм.1 АС2</v>
      </c>
      <c r="G290" s="2" t="str">
        <f t="shared" si="355"/>
        <v>Входы №1,2 изм.1 АС2</v>
      </c>
      <c r="H290" s="2"/>
      <c r="I290" s="2"/>
      <c r="J290" s="2"/>
      <c r="K290" s="2"/>
      <c r="L290" s="2"/>
      <c r="M290" s="2"/>
      <c r="N290" s="2"/>
      <c r="O290" s="2">
        <f t="shared" ref="O290:AT290" si="356">O332</f>
        <v>385387</v>
      </c>
      <c r="P290" s="2">
        <f t="shared" si="356"/>
        <v>342290</v>
      </c>
      <c r="Q290" s="2">
        <f t="shared" si="356"/>
        <v>5770</v>
      </c>
      <c r="R290" s="2">
        <f t="shared" si="356"/>
        <v>2412</v>
      </c>
      <c r="S290" s="2">
        <f t="shared" si="356"/>
        <v>37327</v>
      </c>
      <c r="T290" s="2">
        <f t="shared" si="356"/>
        <v>0</v>
      </c>
      <c r="U290" s="2">
        <f t="shared" si="356"/>
        <v>94.342017999999982</v>
      </c>
      <c r="V290" s="2">
        <f t="shared" si="356"/>
        <v>4.4918659999999999</v>
      </c>
      <c r="W290" s="2">
        <f t="shared" si="356"/>
        <v>0</v>
      </c>
      <c r="X290" s="2">
        <f t="shared" si="356"/>
        <v>44088</v>
      </c>
      <c r="Y290" s="2">
        <f t="shared" si="356"/>
        <v>26181</v>
      </c>
      <c r="Z290" s="2">
        <f t="shared" si="356"/>
        <v>0</v>
      </c>
      <c r="AA290" s="2">
        <f t="shared" si="356"/>
        <v>0</v>
      </c>
      <c r="AB290" s="2">
        <f t="shared" si="356"/>
        <v>385387</v>
      </c>
      <c r="AC290" s="2">
        <f t="shared" si="356"/>
        <v>342290</v>
      </c>
      <c r="AD290" s="2">
        <f t="shared" si="356"/>
        <v>5770</v>
      </c>
      <c r="AE290" s="2">
        <f t="shared" si="356"/>
        <v>2412</v>
      </c>
      <c r="AF290" s="2">
        <f t="shared" si="356"/>
        <v>37327</v>
      </c>
      <c r="AG290" s="2">
        <f t="shared" si="356"/>
        <v>0</v>
      </c>
      <c r="AH290" s="2">
        <f t="shared" si="356"/>
        <v>94.342017999999982</v>
      </c>
      <c r="AI290" s="2">
        <f t="shared" si="356"/>
        <v>4.4918659999999999</v>
      </c>
      <c r="AJ290" s="2">
        <f t="shared" si="356"/>
        <v>0</v>
      </c>
      <c r="AK290" s="2">
        <f t="shared" si="356"/>
        <v>44088</v>
      </c>
      <c r="AL290" s="2">
        <f t="shared" si="356"/>
        <v>26181</v>
      </c>
      <c r="AM290" s="2">
        <f t="shared" si="356"/>
        <v>0</v>
      </c>
      <c r="AN290" s="2">
        <f t="shared" si="356"/>
        <v>0</v>
      </c>
      <c r="AO290" s="2">
        <f t="shared" si="356"/>
        <v>0</v>
      </c>
      <c r="AP290" s="2">
        <f t="shared" si="356"/>
        <v>0</v>
      </c>
      <c r="AQ290" s="2">
        <f t="shared" si="356"/>
        <v>0</v>
      </c>
      <c r="AR290" s="2">
        <f t="shared" si="356"/>
        <v>455656</v>
      </c>
      <c r="AS290" s="2">
        <f t="shared" si="356"/>
        <v>455656</v>
      </c>
      <c r="AT290" s="2">
        <f t="shared" si="356"/>
        <v>0</v>
      </c>
      <c r="AU290" s="2">
        <f t="shared" ref="AU290:BZ290" si="357">AU332</f>
        <v>0</v>
      </c>
      <c r="AV290" s="2">
        <f t="shared" si="357"/>
        <v>342290</v>
      </c>
      <c r="AW290" s="2">
        <f t="shared" si="357"/>
        <v>342290</v>
      </c>
      <c r="AX290" s="2">
        <f t="shared" si="357"/>
        <v>0</v>
      </c>
      <c r="AY290" s="2">
        <f t="shared" si="357"/>
        <v>342290</v>
      </c>
      <c r="AZ290" s="2">
        <f t="shared" si="357"/>
        <v>0</v>
      </c>
      <c r="BA290" s="2">
        <f t="shared" si="357"/>
        <v>0</v>
      </c>
      <c r="BB290" s="2">
        <f t="shared" si="357"/>
        <v>0</v>
      </c>
      <c r="BC290" s="2">
        <f t="shared" si="357"/>
        <v>0</v>
      </c>
      <c r="BD290" s="2">
        <f t="shared" si="357"/>
        <v>0</v>
      </c>
      <c r="BE290" s="2">
        <f t="shared" si="357"/>
        <v>0</v>
      </c>
      <c r="BF290" s="2">
        <f t="shared" si="357"/>
        <v>0</v>
      </c>
      <c r="BG290" s="2">
        <f t="shared" si="357"/>
        <v>0</v>
      </c>
      <c r="BH290" s="2">
        <f t="shared" si="357"/>
        <v>0</v>
      </c>
      <c r="BI290" s="2">
        <f t="shared" si="357"/>
        <v>0</v>
      </c>
      <c r="BJ290" s="2">
        <f t="shared" si="357"/>
        <v>0</v>
      </c>
      <c r="BK290" s="2">
        <f t="shared" si="357"/>
        <v>0</v>
      </c>
      <c r="BL290" s="2">
        <f t="shared" si="357"/>
        <v>0</v>
      </c>
      <c r="BM290" s="2">
        <f t="shared" si="357"/>
        <v>0</v>
      </c>
      <c r="BN290" s="2">
        <f t="shared" si="357"/>
        <v>0</v>
      </c>
      <c r="BO290" s="2">
        <f t="shared" si="357"/>
        <v>0</v>
      </c>
      <c r="BP290" s="2">
        <f t="shared" si="357"/>
        <v>0</v>
      </c>
      <c r="BQ290" s="2">
        <f t="shared" si="357"/>
        <v>0</v>
      </c>
      <c r="BR290" s="2">
        <f t="shared" si="357"/>
        <v>0</v>
      </c>
      <c r="BS290" s="2">
        <f t="shared" si="357"/>
        <v>0</v>
      </c>
      <c r="BT290" s="2">
        <f t="shared" si="357"/>
        <v>0</v>
      </c>
      <c r="BU290" s="2">
        <f t="shared" si="357"/>
        <v>0</v>
      </c>
      <c r="BV290" s="2">
        <f t="shared" si="357"/>
        <v>0</v>
      </c>
      <c r="BW290" s="2">
        <f t="shared" si="357"/>
        <v>0</v>
      </c>
      <c r="BX290" s="2">
        <f t="shared" si="357"/>
        <v>0</v>
      </c>
      <c r="BY290" s="2">
        <f t="shared" si="357"/>
        <v>0</v>
      </c>
      <c r="BZ290" s="2">
        <f t="shared" si="357"/>
        <v>0</v>
      </c>
      <c r="CA290" s="2">
        <f t="shared" ref="CA290:DF290" si="358">CA332</f>
        <v>455656</v>
      </c>
      <c r="CB290" s="2">
        <f t="shared" si="358"/>
        <v>455656</v>
      </c>
      <c r="CC290" s="2">
        <f t="shared" si="358"/>
        <v>0</v>
      </c>
      <c r="CD290" s="2">
        <f t="shared" si="358"/>
        <v>0</v>
      </c>
      <c r="CE290" s="2">
        <f t="shared" si="358"/>
        <v>342290</v>
      </c>
      <c r="CF290" s="2">
        <f t="shared" si="358"/>
        <v>342290</v>
      </c>
      <c r="CG290" s="2">
        <f t="shared" si="358"/>
        <v>0</v>
      </c>
      <c r="CH290" s="2">
        <f t="shared" si="358"/>
        <v>342290</v>
      </c>
      <c r="CI290" s="2">
        <f t="shared" si="358"/>
        <v>0</v>
      </c>
      <c r="CJ290" s="2">
        <f t="shared" si="358"/>
        <v>0</v>
      </c>
      <c r="CK290" s="2">
        <f t="shared" si="358"/>
        <v>0</v>
      </c>
      <c r="CL290" s="2">
        <f t="shared" si="358"/>
        <v>0</v>
      </c>
      <c r="CM290" s="2">
        <f t="shared" si="358"/>
        <v>0</v>
      </c>
      <c r="CN290" s="2">
        <f t="shared" si="358"/>
        <v>0</v>
      </c>
      <c r="CO290" s="2">
        <f t="shared" si="358"/>
        <v>0</v>
      </c>
      <c r="CP290" s="2">
        <f t="shared" si="358"/>
        <v>0</v>
      </c>
      <c r="CQ290" s="2">
        <f t="shared" si="358"/>
        <v>0</v>
      </c>
      <c r="CR290" s="2">
        <f t="shared" si="358"/>
        <v>0</v>
      </c>
      <c r="CS290" s="2">
        <f t="shared" si="358"/>
        <v>0</v>
      </c>
      <c r="CT290" s="2">
        <f t="shared" si="358"/>
        <v>0</v>
      </c>
      <c r="CU290" s="2">
        <f t="shared" si="358"/>
        <v>0</v>
      </c>
      <c r="CV290" s="2">
        <f t="shared" si="358"/>
        <v>0</v>
      </c>
      <c r="CW290" s="2">
        <f t="shared" si="358"/>
        <v>0</v>
      </c>
      <c r="CX290" s="2">
        <f t="shared" si="358"/>
        <v>0</v>
      </c>
      <c r="CY290" s="2">
        <f t="shared" si="358"/>
        <v>0</v>
      </c>
      <c r="CZ290" s="2">
        <f t="shared" si="358"/>
        <v>0</v>
      </c>
      <c r="DA290" s="2">
        <f t="shared" si="358"/>
        <v>0</v>
      </c>
      <c r="DB290" s="2">
        <f t="shared" si="358"/>
        <v>0</v>
      </c>
      <c r="DC290" s="2">
        <f t="shared" si="358"/>
        <v>0</v>
      </c>
      <c r="DD290" s="2">
        <f t="shared" si="358"/>
        <v>0</v>
      </c>
      <c r="DE290" s="2">
        <f t="shared" si="358"/>
        <v>0</v>
      </c>
      <c r="DF290" s="2">
        <f t="shared" si="358"/>
        <v>0</v>
      </c>
      <c r="DG290" s="3">
        <f t="shared" ref="DG290:EL290" si="359">DG332</f>
        <v>0</v>
      </c>
      <c r="DH290" s="3">
        <f t="shared" si="359"/>
        <v>0</v>
      </c>
      <c r="DI290" s="3">
        <f t="shared" si="359"/>
        <v>0</v>
      </c>
      <c r="DJ290" s="3">
        <f t="shared" si="359"/>
        <v>0</v>
      </c>
      <c r="DK290" s="3">
        <f t="shared" si="359"/>
        <v>0</v>
      </c>
      <c r="DL290" s="3">
        <f t="shared" si="359"/>
        <v>0</v>
      </c>
      <c r="DM290" s="3">
        <f t="shared" si="359"/>
        <v>0</v>
      </c>
      <c r="DN290" s="3">
        <f t="shared" si="359"/>
        <v>0</v>
      </c>
      <c r="DO290" s="3">
        <f t="shared" si="359"/>
        <v>0</v>
      </c>
      <c r="DP290" s="3">
        <f t="shared" si="359"/>
        <v>0</v>
      </c>
      <c r="DQ290" s="3">
        <f t="shared" si="359"/>
        <v>0</v>
      </c>
      <c r="DR290" s="3">
        <f t="shared" si="359"/>
        <v>0</v>
      </c>
      <c r="DS290" s="3">
        <f t="shared" si="359"/>
        <v>0</v>
      </c>
      <c r="DT290" s="3">
        <f t="shared" si="359"/>
        <v>0</v>
      </c>
      <c r="DU290" s="3">
        <f t="shared" si="359"/>
        <v>0</v>
      </c>
      <c r="DV290" s="3">
        <f t="shared" si="359"/>
        <v>0</v>
      </c>
      <c r="DW290" s="3">
        <f t="shared" si="359"/>
        <v>0</v>
      </c>
      <c r="DX290" s="3">
        <f t="shared" si="359"/>
        <v>0</v>
      </c>
      <c r="DY290" s="3">
        <f t="shared" si="359"/>
        <v>0</v>
      </c>
      <c r="DZ290" s="3">
        <f t="shared" si="359"/>
        <v>0</v>
      </c>
      <c r="EA290" s="3">
        <f t="shared" si="359"/>
        <v>0</v>
      </c>
      <c r="EB290" s="3">
        <f t="shared" si="359"/>
        <v>0</v>
      </c>
      <c r="EC290" s="3">
        <f t="shared" si="359"/>
        <v>0</v>
      </c>
      <c r="ED290" s="3">
        <f t="shared" si="359"/>
        <v>0</v>
      </c>
      <c r="EE290" s="3">
        <f t="shared" si="359"/>
        <v>0</v>
      </c>
      <c r="EF290" s="3">
        <f t="shared" si="359"/>
        <v>0</v>
      </c>
      <c r="EG290" s="3">
        <f t="shared" si="359"/>
        <v>0</v>
      </c>
      <c r="EH290" s="3">
        <f t="shared" si="359"/>
        <v>0</v>
      </c>
      <c r="EI290" s="3">
        <f t="shared" si="359"/>
        <v>0</v>
      </c>
      <c r="EJ290" s="3">
        <f t="shared" si="359"/>
        <v>0</v>
      </c>
      <c r="EK290" s="3">
        <f t="shared" si="359"/>
        <v>0</v>
      </c>
      <c r="EL290" s="3">
        <f t="shared" si="359"/>
        <v>0</v>
      </c>
      <c r="EM290" s="3">
        <f t="shared" ref="EM290:FR290" si="360">EM332</f>
        <v>0</v>
      </c>
      <c r="EN290" s="3">
        <f t="shared" si="360"/>
        <v>0</v>
      </c>
      <c r="EO290" s="3">
        <f t="shared" si="360"/>
        <v>0</v>
      </c>
      <c r="EP290" s="3">
        <f t="shared" si="360"/>
        <v>0</v>
      </c>
      <c r="EQ290" s="3">
        <f t="shared" si="360"/>
        <v>0</v>
      </c>
      <c r="ER290" s="3">
        <f t="shared" si="360"/>
        <v>0</v>
      </c>
      <c r="ES290" s="3">
        <f t="shared" si="360"/>
        <v>0</v>
      </c>
      <c r="ET290" s="3">
        <f t="shared" si="360"/>
        <v>0</v>
      </c>
      <c r="EU290" s="3">
        <f t="shared" si="360"/>
        <v>0</v>
      </c>
      <c r="EV290" s="3">
        <f t="shared" si="360"/>
        <v>0</v>
      </c>
      <c r="EW290" s="3">
        <f t="shared" si="360"/>
        <v>0</v>
      </c>
      <c r="EX290" s="3">
        <f t="shared" si="360"/>
        <v>0</v>
      </c>
      <c r="EY290" s="3">
        <f t="shared" si="360"/>
        <v>0</v>
      </c>
      <c r="EZ290" s="3">
        <f t="shared" si="360"/>
        <v>0</v>
      </c>
      <c r="FA290" s="3">
        <f t="shared" si="360"/>
        <v>0</v>
      </c>
      <c r="FB290" s="3">
        <f t="shared" si="360"/>
        <v>0</v>
      </c>
      <c r="FC290" s="3">
        <f t="shared" si="360"/>
        <v>0</v>
      </c>
      <c r="FD290" s="3">
        <f t="shared" si="360"/>
        <v>0</v>
      </c>
      <c r="FE290" s="3">
        <f t="shared" si="360"/>
        <v>0</v>
      </c>
      <c r="FF290" s="3">
        <f t="shared" si="360"/>
        <v>0</v>
      </c>
      <c r="FG290" s="3">
        <f t="shared" si="360"/>
        <v>0</v>
      </c>
      <c r="FH290" s="3">
        <f t="shared" si="360"/>
        <v>0</v>
      </c>
      <c r="FI290" s="3">
        <f t="shared" si="360"/>
        <v>0</v>
      </c>
      <c r="FJ290" s="3">
        <f t="shared" si="360"/>
        <v>0</v>
      </c>
      <c r="FK290" s="3">
        <f t="shared" si="360"/>
        <v>0</v>
      </c>
      <c r="FL290" s="3">
        <f t="shared" si="360"/>
        <v>0</v>
      </c>
      <c r="FM290" s="3">
        <f t="shared" si="360"/>
        <v>0</v>
      </c>
      <c r="FN290" s="3">
        <f t="shared" si="360"/>
        <v>0</v>
      </c>
      <c r="FO290" s="3">
        <f t="shared" si="360"/>
        <v>0</v>
      </c>
      <c r="FP290" s="3">
        <f t="shared" si="360"/>
        <v>0</v>
      </c>
      <c r="FQ290" s="3">
        <f t="shared" si="360"/>
        <v>0</v>
      </c>
      <c r="FR290" s="3">
        <f t="shared" si="360"/>
        <v>0</v>
      </c>
      <c r="FS290" s="3">
        <f t="shared" ref="FS290:GX290" si="361">FS332</f>
        <v>0</v>
      </c>
      <c r="FT290" s="3">
        <f t="shared" si="361"/>
        <v>0</v>
      </c>
      <c r="FU290" s="3">
        <f t="shared" si="361"/>
        <v>0</v>
      </c>
      <c r="FV290" s="3">
        <f t="shared" si="361"/>
        <v>0</v>
      </c>
      <c r="FW290" s="3">
        <f t="shared" si="361"/>
        <v>0</v>
      </c>
      <c r="FX290" s="3">
        <f t="shared" si="361"/>
        <v>0</v>
      </c>
      <c r="FY290" s="3">
        <f t="shared" si="361"/>
        <v>0</v>
      </c>
      <c r="FZ290" s="3">
        <f t="shared" si="361"/>
        <v>0</v>
      </c>
      <c r="GA290" s="3">
        <f t="shared" si="361"/>
        <v>0</v>
      </c>
      <c r="GB290" s="3">
        <f t="shared" si="361"/>
        <v>0</v>
      </c>
      <c r="GC290" s="3">
        <f t="shared" si="361"/>
        <v>0</v>
      </c>
      <c r="GD290" s="3">
        <f t="shared" si="361"/>
        <v>0</v>
      </c>
      <c r="GE290" s="3">
        <f t="shared" si="361"/>
        <v>0</v>
      </c>
      <c r="GF290" s="3">
        <f t="shared" si="361"/>
        <v>0</v>
      </c>
      <c r="GG290" s="3">
        <f t="shared" si="361"/>
        <v>0</v>
      </c>
      <c r="GH290" s="3">
        <f t="shared" si="361"/>
        <v>0</v>
      </c>
      <c r="GI290" s="3">
        <f t="shared" si="361"/>
        <v>0</v>
      </c>
      <c r="GJ290" s="3">
        <f t="shared" si="361"/>
        <v>0</v>
      </c>
      <c r="GK290" s="3">
        <f t="shared" si="361"/>
        <v>0</v>
      </c>
      <c r="GL290" s="3">
        <f t="shared" si="361"/>
        <v>0</v>
      </c>
      <c r="GM290" s="3">
        <f t="shared" si="361"/>
        <v>0</v>
      </c>
      <c r="GN290" s="3">
        <f t="shared" si="361"/>
        <v>0</v>
      </c>
      <c r="GO290" s="3">
        <f t="shared" si="361"/>
        <v>0</v>
      </c>
      <c r="GP290" s="3">
        <f t="shared" si="361"/>
        <v>0</v>
      </c>
      <c r="GQ290" s="3">
        <f t="shared" si="361"/>
        <v>0</v>
      </c>
      <c r="GR290" s="3">
        <f t="shared" si="361"/>
        <v>0</v>
      </c>
      <c r="GS290" s="3">
        <f t="shared" si="361"/>
        <v>0</v>
      </c>
      <c r="GT290" s="3">
        <f t="shared" si="361"/>
        <v>0</v>
      </c>
      <c r="GU290" s="3">
        <f t="shared" si="361"/>
        <v>0</v>
      </c>
      <c r="GV290" s="3">
        <f t="shared" si="361"/>
        <v>0</v>
      </c>
      <c r="GW290" s="3">
        <f t="shared" si="361"/>
        <v>0</v>
      </c>
      <c r="GX290" s="3">
        <f t="shared" si="361"/>
        <v>0</v>
      </c>
    </row>
    <row r="292" spans="1:245" x14ac:dyDescent="0.2">
      <c r="A292">
        <v>17</v>
      </c>
      <c r="B292">
        <v>1</v>
      </c>
      <c r="C292">
        <f>ROW(SmtRes!A445)</f>
        <v>445</v>
      </c>
      <c r="D292">
        <f>ROW(EtalonRes!A429)</f>
        <v>429</v>
      </c>
      <c r="E292" t="s">
        <v>629</v>
      </c>
      <c r="F292" t="s">
        <v>630</v>
      </c>
      <c r="G292" t="s">
        <v>631</v>
      </c>
      <c r="H292" t="s">
        <v>80</v>
      </c>
      <c r="I292">
        <v>0.121</v>
      </c>
      <c r="J292">
        <v>0</v>
      </c>
      <c r="K292">
        <v>0.121</v>
      </c>
      <c r="O292">
        <f t="shared" ref="O292:O315" si="362">ROUND(CP292,0)</f>
        <v>477</v>
      </c>
      <c r="P292">
        <f t="shared" ref="P292:P315" si="363">ROUND(CQ292*I292,0)</f>
        <v>1</v>
      </c>
      <c r="Q292">
        <f t="shared" ref="Q292:Q315" si="364">ROUND(CR292*I292,0)</f>
        <v>166</v>
      </c>
      <c r="R292">
        <f t="shared" ref="R292:R315" si="365">ROUND(CS292*I292,0)</f>
        <v>48</v>
      </c>
      <c r="S292">
        <f t="shared" ref="S292:S315" si="366">ROUND(CT292*I292,0)</f>
        <v>310</v>
      </c>
      <c r="T292">
        <f t="shared" ref="T292:T315" si="367">ROUND(CU292*I292,0)</f>
        <v>0</v>
      </c>
      <c r="U292">
        <f t="shared" ref="U292:U315" si="368">ROUND(CV292*I292,7)</f>
        <v>0.82401000000000002</v>
      </c>
      <c r="V292">
        <f t="shared" ref="V292:V315" si="369">ROUND(CW292*I292,7)</f>
        <v>0.10648000000000001</v>
      </c>
      <c r="W292">
        <f t="shared" ref="W292:W315" si="370">ROUND(CX292*I292,0)</f>
        <v>0</v>
      </c>
      <c r="X292">
        <f t="shared" ref="X292:X315" si="371">ROUND(CY292,0)</f>
        <v>401</v>
      </c>
      <c r="Y292">
        <f t="shared" ref="Y292:Y315" si="372">ROUND(CZ292,0)</f>
        <v>233</v>
      </c>
      <c r="AA292">
        <v>92806356</v>
      </c>
      <c r="AB292">
        <f t="shared" ref="AB292:AB315" si="373">ROUND((AC292+AD292+AF292),2)</f>
        <v>145.06</v>
      </c>
      <c r="AC292">
        <f t="shared" ref="AC292:AC315" si="374">ROUND((ES292),2)</f>
        <v>0.54</v>
      </c>
      <c r="AD292">
        <f t="shared" ref="AD292:AD315" si="375">ROUND((((ET292)-(EU292))+AE292),2)</f>
        <v>87.45</v>
      </c>
      <c r="AE292">
        <f t="shared" ref="AE292:AE315" si="376">ROUND((EU292),2)</f>
        <v>8.86</v>
      </c>
      <c r="AF292">
        <f t="shared" ref="AF292:AF315" si="377">ROUND((EV292),2)</f>
        <v>57.07</v>
      </c>
      <c r="AG292">
        <f t="shared" ref="AG292:AG315" si="378">ROUND((AP292),2)</f>
        <v>0</v>
      </c>
      <c r="AH292">
        <f t="shared" ref="AH292:AH315" si="379">(EW292)</f>
        <v>6.81</v>
      </c>
      <c r="AI292">
        <f t="shared" ref="AI292:AI315" si="380">(EX292)</f>
        <v>0.88</v>
      </c>
      <c r="AJ292">
        <f t="shared" ref="AJ292:AJ315" si="381">(AS292)</f>
        <v>0</v>
      </c>
      <c r="AK292">
        <v>145.06</v>
      </c>
      <c r="AL292">
        <v>0.54</v>
      </c>
      <c r="AM292">
        <v>87.45</v>
      </c>
      <c r="AN292">
        <v>8.86</v>
      </c>
      <c r="AO292">
        <v>57.07</v>
      </c>
      <c r="AP292">
        <v>0</v>
      </c>
      <c r="AQ292">
        <v>6.81</v>
      </c>
      <c r="AR292">
        <v>0.88</v>
      </c>
      <c r="AS292">
        <v>0</v>
      </c>
      <c r="AT292">
        <v>112</v>
      </c>
      <c r="AU292">
        <v>65</v>
      </c>
      <c r="AV292">
        <v>1</v>
      </c>
      <c r="AW292">
        <v>1</v>
      </c>
      <c r="AZ292">
        <v>1</v>
      </c>
      <c r="BA292">
        <v>44.85</v>
      </c>
      <c r="BB292">
        <v>15.72</v>
      </c>
      <c r="BC292">
        <v>9.92</v>
      </c>
      <c r="BD292" t="s">
        <v>6</v>
      </c>
      <c r="BE292" t="s">
        <v>6</v>
      </c>
      <c r="BF292" t="s">
        <v>6</v>
      </c>
      <c r="BG292" t="s">
        <v>6</v>
      </c>
      <c r="BH292">
        <v>0</v>
      </c>
      <c r="BI292">
        <v>1</v>
      </c>
      <c r="BJ292" t="s">
        <v>632</v>
      </c>
      <c r="BM292">
        <v>11001</v>
      </c>
      <c r="BN292">
        <v>0</v>
      </c>
      <c r="BO292" t="s">
        <v>6</v>
      </c>
      <c r="BP292">
        <v>0</v>
      </c>
      <c r="BQ292">
        <v>2</v>
      </c>
      <c r="BR292">
        <v>0</v>
      </c>
      <c r="BS292">
        <v>44.85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6</v>
      </c>
      <c r="BZ292">
        <v>112</v>
      </c>
      <c r="CA292">
        <v>65</v>
      </c>
      <c r="CB292" t="s">
        <v>6</v>
      </c>
      <c r="CE292">
        <v>0</v>
      </c>
      <c r="CF292">
        <v>0</v>
      </c>
      <c r="CG292">
        <v>0</v>
      </c>
      <c r="CM292">
        <v>0</v>
      </c>
      <c r="CN292" t="s">
        <v>6</v>
      </c>
      <c r="CO292">
        <v>0</v>
      </c>
      <c r="CP292">
        <f t="shared" ref="CP292:CP315" si="382">(P292+Q292+S292)</f>
        <v>477</v>
      </c>
      <c r="CQ292">
        <f>AC292*BC292</f>
        <v>5.3568000000000007</v>
      </c>
      <c r="CR292">
        <f>AD292*BB292</f>
        <v>1374.7140000000002</v>
      </c>
      <c r="CS292">
        <f t="shared" ref="CS292:CS315" si="383">AE292*BS292</f>
        <v>397.37099999999998</v>
      </c>
      <c r="CT292">
        <f t="shared" ref="CT292:CT315" si="384">AF292*BA292</f>
        <v>2559.5895</v>
      </c>
      <c r="CU292">
        <f t="shared" ref="CU292:CU315" si="385">AG292</f>
        <v>0</v>
      </c>
      <c r="CV292">
        <f t="shared" ref="CV292:CV315" si="386">AH292</f>
        <v>6.81</v>
      </c>
      <c r="CW292">
        <f t="shared" ref="CW292:CW315" si="387">AI292</f>
        <v>0.88</v>
      </c>
      <c r="CX292">
        <f t="shared" ref="CX292:CX315" si="388">AJ292</f>
        <v>0</v>
      </c>
      <c r="CY292">
        <f t="shared" ref="CY292:CY315" si="389">(((S292+R292)*AT292)/100)</f>
        <v>400.96</v>
      </c>
      <c r="CZ292">
        <f t="shared" ref="CZ292:CZ315" si="390">(((S292+R292)*AU292)/100)</f>
        <v>232.7</v>
      </c>
      <c r="DC292" t="s">
        <v>6</v>
      </c>
      <c r="DD292" t="s">
        <v>6</v>
      </c>
      <c r="DE292" t="s">
        <v>6</v>
      </c>
      <c r="DF292" t="s">
        <v>6</v>
      </c>
      <c r="DG292" t="s">
        <v>6</v>
      </c>
      <c r="DH292" t="s">
        <v>6</v>
      </c>
      <c r="DI292" t="s">
        <v>6</v>
      </c>
      <c r="DJ292" t="s">
        <v>6</v>
      </c>
      <c r="DK292" t="s">
        <v>6</v>
      </c>
      <c r="DL292" t="s">
        <v>6</v>
      </c>
      <c r="DM292" t="s">
        <v>6</v>
      </c>
      <c r="DN292">
        <v>0</v>
      </c>
      <c r="DO292">
        <v>0</v>
      </c>
      <c r="DP292">
        <v>1</v>
      </c>
      <c r="DQ292">
        <v>1</v>
      </c>
      <c r="DU292">
        <v>1005</v>
      </c>
      <c r="DV292" t="s">
        <v>80</v>
      </c>
      <c r="DW292" t="s">
        <v>80</v>
      </c>
      <c r="DX292">
        <v>100</v>
      </c>
      <c r="DZ292" t="s">
        <v>6</v>
      </c>
      <c r="EA292" t="s">
        <v>6</v>
      </c>
      <c r="EB292" t="s">
        <v>6</v>
      </c>
      <c r="EC292" t="s">
        <v>6</v>
      </c>
      <c r="EE292">
        <v>66434313</v>
      </c>
      <c r="EF292">
        <v>2</v>
      </c>
      <c r="EG292" t="s">
        <v>25</v>
      </c>
      <c r="EH292">
        <v>11</v>
      </c>
      <c r="EI292" t="s">
        <v>72</v>
      </c>
      <c r="EJ292">
        <v>1</v>
      </c>
      <c r="EK292">
        <v>11001</v>
      </c>
      <c r="EL292" t="s">
        <v>72</v>
      </c>
      <c r="EM292" t="s">
        <v>73</v>
      </c>
      <c r="EO292" t="s">
        <v>6</v>
      </c>
      <c r="EQ292">
        <v>1310720</v>
      </c>
      <c r="ER292">
        <v>145.06</v>
      </c>
      <c r="ES292">
        <v>0.54</v>
      </c>
      <c r="ET292">
        <v>87.45</v>
      </c>
      <c r="EU292">
        <v>8.86</v>
      </c>
      <c r="EV292">
        <v>57.07</v>
      </c>
      <c r="EW292">
        <v>6.81</v>
      </c>
      <c r="EX292">
        <v>0.88</v>
      </c>
      <c r="EY292">
        <v>0</v>
      </c>
      <c r="FQ292">
        <v>0</v>
      </c>
      <c r="FR292">
        <v>0</v>
      </c>
      <c r="FS292">
        <v>0</v>
      </c>
      <c r="FX292">
        <v>112</v>
      </c>
      <c r="FY292">
        <v>65</v>
      </c>
      <c r="GA292" t="s">
        <v>6</v>
      </c>
      <c r="GD292">
        <v>1</v>
      </c>
      <c r="GF292">
        <v>-1343017220</v>
      </c>
      <c r="GG292">
        <v>2</v>
      </c>
      <c r="GH292">
        <v>1</v>
      </c>
      <c r="GI292">
        <v>4</v>
      </c>
      <c r="GJ292">
        <v>0</v>
      </c>
      <c r="GK292">
        <v>0</v>
      </c>
      <c r="GL292">
        <f t="shared" ref="GL292:GL315" si="391">ROUND(IF(AND(BH292=3,BI292=3,FS292&lt;&gt;0),P292,0),0)</f>
        <v>0</v>
      </c>
      <c r="GM292">
        <f t="shared" ref="GM292:GM315" si="392">ROUND(O292+X292+Y292,0)+GX292</f>
        <v>1111</v>
      </c>
      <c r="GN292">
        <f t="shared" ref="GN292:GN315" si="393">IF(OR(BI292=0,BI292=1),GM292-GX292,0)</f>
        <v>1111</v>
      </c>
      <c r="GO292">
        <f t="shared" ref="GO292:GO315" si="394">IF(BI292=2,GM292-GX292,0)</f>
        <v>0</v>
      </c>
      <c r="GP292">
        <f t="shared" ref="GP292:GP315" si="395">IF(BI292=4,GM292-GX292,0)</f>
        <v>0</v>
      </c>
      <c r="GR292">
        <v>0</v>
      </c>
      <c r="GS292">
        <v>3</v>
      </c>
      <c r="GT292">
        <v>0</v>
      </c>
      <c r="GU292" t="s">
        <v>6</v>
      </c>
      <c r="GV292">
        <f t="shared" ref="GV292:GV315" si="396">ROUND((GT292),2)</f>
        <v>0</v>
      </c>
      <c r="GW292">
        <v>1</v>
      </c>
      <c r="GX292">
        <f t="shared" ref="GX292:GX315" si="397">ROUND(HC292*I292,0)</f>
        <v>0</v>
      </c>
      <c r="HA292">
        <v>0</v>
      </c>
      <c r="HB292">
        <v>0</v>
      </c>
      <c r="HC292">
        <f t="shared" ref="HC292:HC315" si="398">GV292*GW292</f>
        <v>0</v>
      </c>
      <c r="HE292" t="s">
        <v>6</v>
      </c>
      <c r="HF292" t="s">
        <v>6</v>
      </c>
      <c r="HM292" t="s">
        <v>6</v>
      </c>
      <c r="HN292" t="s">
        <v>75</v>
      </c>
      <c r="HO292" t="s">
        <v>76</v>
      </c>
      <c r="HP292" t="s">
        <v>72</v>
      </c>
      <c r="HQ292" t="s">
        <v>72</v>
      </c>
      <c r="HS292">
        <v>0</v>
      </c>
      <c r="IK292">
        <v>0</v>
      </c>
    </row>
    <row r="293" spans="1:245" x14ac:dyDescent="0.2">
      <c r="A293">
        <v>18</v>
      </c>
      <c r="B293">
        <v>1</v>
      </c>
      <c r="C293">
        <v>445</v>
      </c>
      <c r="E293" t="s">
        <v>633</v>
      </c>
      <c r="F293" t="s">
        <v>634</v>
      </c>
      <c r="G293" t="s">
        <v>635</v>
      </c>
      <c r="H293" t="str">
        <f>'1.Ведомость'!C232</f>
        <v>м3</v>
      </c>
      <c r="I293">
        <f>I292*J293</f>
        <v>0.61709999999999998</v>
      </c>
      <c r="J293">
        <v>5.0999999999999996</v>
      </c>
      <c r="K293">
        <v>5.0999999999999996</v>
      </c>
      <c r="O293">
        <f t="shared" si="362"/>
        <v>0</v>
      </c>
      <c r="P293">
        <f t="shared" si="363"/>
        <v>0</v>
      </c>
      <c r="Q293">
        <f t="shared" si="364"/>
        <v>0</v>
      </c>
      <c r="R293">
        <f t="shared" si="365"/>
        <v>0</v>
      </c>
      <c r="S293">
        <f t="shared" si="366"/>
        <v>0</v>
      </c>
      <c r="T293">
        <f t="shared" si="367"/>
        <v>0</v>
      </c>
      <c r="U293">
        <f t="shared" si="368"/>
        <v>0</v>
      </c>
      <c r="V293">
        <f t="shared" si="369"/>
        <v>0</v>
      </c>
      <c r="W293">
        <f t="shared" si="370"/>
        <v>0</v>
      </c>
      <c r="X293">
        <f t="shared" si="371"/>
        <v>0</v>
      </c>
      <c r="Y293">
        <f t="shared" si="372"/>
        <v>0</v>
      </c>
      <c r="AA293">
        <v>92806356</v>
      </c>
      <c r="AB293">
        <f t="shared" si="373"/>
        <v>0</v>
      </c>
      <c r="AC293">
        <f t="shared" si="374"/>
        <v>0</v>
      </c>
      <c r="AD293">
        <f t="shared" si="375"/>
        <v>0</v>
      </c>
      <c r="AE293">
        <f t="shared" si="376"/>
        <v>0</v>
      </c>
      <c r="AF293">
        <f t="shared" si="377"/>
        <v>0</v>
      </c>
      <c r="AG293">
        <f t="shared" si="378"/>
        <v>0</v>
      </c>
      <c r="AH293">
        <f t="shared" si="379"/>
        <v>0</v>
      </c>
      <c r="AI293">
        <f t="shared" si="380"/>
        <v>0</v>
      </c>
      <c r="AJ293">
        <f t="shared" si="381"/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112</v>
      </c>
      <c r="AU293">
        <v>65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9.92</v>
      </c>
      <c r="BD293" t="s">
        <v>6</v>
      </c>
      <c r="BE293" t="s">
        <v>6</v>
      </c>
      <c r="BF293" t="s">
        <v>6</v>
      </c>
      <c r="BG293" t="s">
        <v>6</v>
      </c>
      <c r="BH293">
        <v>3</v>
      </c>
      <c r="BI293">
        <v>1</v>
      </c>
      <c r="BJ293" t="s">
        <v>6</v>
      </c>
      <c r="BM293">
        <v>11001</v>
      </c>
      <c r="BN293">
        <v>0</v>
      </c>
      <c r="BO293" t="s">
        <v>6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6</v>
      </c>
      <c r="BZ293">
        <v>112</v>
      </c>
      <c r="CA293">
        <v>65</v>
      </c>
      <c r="CB293" t="s">
        <v>6</v>
      </c>
      <c r="CE293">
        <v>0</v>
      </c>
      <c r="CF293">
        <v>0</v>
      </c>
      <c r="CG293">
        <v>0</v>
      </c>
      <c r="CM293">
        <v>0</v>
      </c>
      <c r="CN293" t="s">
        <v>6</v>
      </c>
      <c r="CO293">
        <v>0</v>
      </c>
      <c r="CP293">
        <f t="shared" si="382"/>
        <v>0</v>
      </c>
      <c r="CQ293">
        <f>AC293*BC293</f>
        <v>0</v>
      </c>
      <c r="CR293">
        <f>AD293*BB293</f>
        <v>0</v>
      </c>
      <c r="CS293">
        <f t="shared" si="383"/>
        <v>0</v>
      </c>
      <c r="CT293">
        <f t="shared" si="384"/>
        <v>0</v>
      </c>
      <c r="CU293">
        <f t="shared" si="385"/>
        <v>0</v>
      </c>
      <c r="CV293">
        <f t="shared" si="386"/>
        <v>0</v>
      </c>
      <c r="CW293">
        <f t="shared" si="387"/>
        <v>0</v>
      </c>
      <c r="CX293">
        <f t="shared" si="388"/>
        <v>0</v>
      </c>
      <c r="CY293">
        <f t="shared" si="389"/>
        <v>0</v>
      </c>
      <c r="CZ293">
        <f t="shared" si="390"/>
        <v>0</v>
      </c>
      <c r="DC293" t="s">
        <v>6</v>
      </c>
      <c r="DD293" t="s">
        <v>6</v>
      </c>
      <c r="DE293" t="s">
        <v>6</v>
      </c>
      <c r="DF293" t="s">
        <v>6</v>
      </c>
      <c r="DG293" t="s">
        <v>6</v>
      </c>
      <c r="DH293" t="s">
        <v>6</v>
      </c>
      <c r="DI293" t="s">
        <v>6</v>
      </c>
      <c r="DJ293" t="s">
        <v>6</v>
      </c>
      <c r="DK293" t="s">
        <v>6</v>
      </c>
      <c r="DL293" t="s">
        <v>6</v>
      </c>
      <c r="DM293" t="s">
        <v>6</v>
      </c>
      <c r="DN293">
        <v>0</v>
      </c>
      <c r="DO293">
        <v>0</v>
      </c>
      <c r="DP293">
        <v>1</v>
      </c>
      <c r="DQ293">
        <v>1</v>
      </c>
      <c r="DU293">
        <v>1007</v>
      </c>
      <c r="DV293" t="s">
        <v>34</v>
      </c>
      <c r="DW293" t="s">
        <v>34</v>
      </c>
      <c r="DX293">
        <v>1</v>
      </c>
      <c r="DZ293" t="s">
        <v>6</v>
      </c>
      <c r="EA293" t="s">
        <v>6</v>
      </c>
      <c r="EB293" t="s">
        <v>6</v>
      </c>
      <c r="EC293" t="s">
        <v>6</v>
      </c>
      <c r="EE293">
        <v>66434313</v>
      </c>
      <c r="EF293">
        <v>2</v>
      </c>
      <c r="EG293" t="s">
        <v>25</v>
      </c>
      <c r="EH293">
        <v>11</v>
      </c>
      <c r="EI293" t="s">
        <v>72</v>
      </c>
      <c r="EJ293">
        <v>1</v>
      </c>
      <c r="EK293">
        <v>11001</v>
      </c>
      <c r="EL293" t="s">
        <v>72</v>
      </c>
      <c r="EM293" t="s">
        <v>73</v>
      </c>
      <c r="EO293" t="s">
        <v>6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FQ293">
        <v>0</v>
      </c>
      <c r="FR293">
        <v>0</v>
      </c>
      <c r="FS293">
        <v>0</v>
      </c>
      <c r="FX293">
        <v>112</v>
      </c>
      <c r="FY293">
        <v>65</v>
      </c>
      <c r="GA293" t="s">
        <v>6</v>
      </c>
      <c r="GD293">
        <v>1</v>
      </c>
      <c r="GF293">
        <v>443786179</v>
      </c>
      <c r="GG293">
        <v>2</v>
      </c>
      <c r="GH293">
        <v>1</v>
      </c>
      <c r="GI293">
        <v>4</v>
      </c>
      <c r="GJ293">
        <v>0</v>
      </c>
      <c r="GK293">
        <v>0</v>
      </c>
      <c r="GL293">
        <f t="shared" si="391"/>
        <v>0</v>
      </c>
      <c r="GM293">
        <f t="shared" si="392"/>
        <v>0</v>
      </c>
      <c r="GN293">
        <f t="shared" si="393"/>
        <v>0</v>
      </c>
      <c r="GO293">
        <f t="shared" si="394"/>
        <v>0</v>
      </c>
      <c r="GP293">
        <f t="shared" si="395"/>
        <v>0</v>
      </c>
      <c r="GR293">
        <v>0</v>
      </c>
      <c r="GS293">
        <v>3</v>
      </c>
      <c r="GT293">
        <v>0</v>
      </c>
      <c r="GU293" t="s">
        <v>6</v>
      </c>
      <c r="GV293">
        <f t="shared" si="396"/>
        <v>0</v>
      </c>
      <c r="GW293">
        <v>1</v>
      </c>
      <c r="GX293">
        <f t="shared" si="397"/>
        <v>0</v>
      </c>
      <c r="HA293">
        <v>0</v>
      </c>
      <c r="HB293">
        <v>0</v>
      </c>
      <c r="HC293">
        <f t="shared" si="398"/>
        <v>0</v>
      </c>
      <c r="HE293" t="s">
        <v>6</v>
      </c>
      <c r="HF293" t="s">
        <v>6</v>
      </c>
      <c r="HM293" t="s">
        <v>6</v>
      </c>
      <c r="HN293" t="s">
        <v>75</v>
      </c>
      <c r="HO293" t="s">
        <v>76</v>
      </c>
      <c r="HP293" t="s">
        <v>72</v>
      </c>
      <c r="HQ293" t="s">
        <v>72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C294">
        <f>ROW(SmtRes!A453)</f>
        <v>453</v>
      </c>
      <c r="D294">
        <f>ROW(EtalonRes!A437)</f>
        <v>437</v>
      </c>
      <c r="E294" t="s">
        <v>636</v>
      </c>
      <c r="F294" t="s">
        <v>286</v>
      </c>
      <c r="G294" t="s">
        <v>287</v>
      </c>
      <c r="H294" t="s">
        <v>63</v>
      </c>
      <c r="I294">
        <v>1.21E-2</v>
      </c>
      <c r="J294">
        <v>0</v>
      </c>
      <c r="K294">
        <v>1.21E-2</v>
      </c>
      <c r="O294">
        <f t="shared" si="362"/>
        <v>978</v>
      </c>
      <c r="P294">
        <f t="shared" si="363"/>
        <v>109</v>
      </c>
      <c r="Q294">
        <f t="shared" si="364"/>
        <v>298</v>
      </c>
      <c r="R294">
        <f t="shared" si="365"/>
        <v>133</v>
      </c>
      <c r="S294">
        <f t="shared" si="366"/>
        <v>571</v>
      </c>
      <c r="T294">
        <f t="shared" si="367"/>
        <v>0</v>
      </c>
      <c r="U294">
        <f t="shared" si="368"/>
        <v>1.6335</v>
      </c>
      <c r="V294">
        <f t="shared" si="369"/>
        <v>0.219252</v>
      </c>
      <c r="W294">
        <f t="shared" si="370"/>
        <v>0</v>
      </c>
      <c r="X294">
        <f t="shared" si="371"/>
        <v>718</v>
      </c>
      <c r="Y294">
        <f t="shared" si="372"/>
        <v>408</v>
      </c>
      <c r="AA294">
        <v>92806356</v>
      </c>
      <c r="AB294">
        <f t="shared" si="373"/>
        <v>3528.33</v>
      </c>
      <c r="AC294">
        <f t="shared" si="374"/>
        <v>909.27</v>
      </c>
      <c r="AD294">
        <f t="shared" si="375"/>
        <v>1566.06</v>
      </c>
      <c r="AE294">
        <f t="shared" si="376"/>
        <v>244.39</v>
      </c>
      <c r="AF294">
        <f t="shared" si="377"/>
        <v>1053</v>
      </c>
      <c r="AG294">
        <f t="shared" si="378"/>
        <v>0</v>
      </c>
      <c r="AH294">
        <f t="shared" si="379"/>
        <v>135</v>
      </c>
      <c r="AI294">
        <f t="shared" si="380"/>
        <v>18.12</v>
      </c>
      <c r="AJ294">
        <f t="shared" si="381"/>
        <v>0</v>
      </c>
      <c r="AK294">
        <v>3528.33</v>
      </c>
      <c r="AL294">
        <v>909.27</v>
      </c>
      <c r="AM294">
        <v>1566.06</v>
      </c>
      <c r="AN294">
        <v>244.39</v>
      </c>
      <c r="AO294">
        <v>1053</v>
      </c>
      <c r="AP294">
        <v>0</v>
      </c>
      <c r="AQ294">
        <v>135</v>
      </c>
      <c r="AR294">
        <v>18.12</v>
      </c>
      <c r="AS294">
        <v>0</v>
      </c>
      <c r="AT294">
        <v>102</v>
      </c>
      <c r="AU294">
        <v>58</v>
      </c>
      <c r="AV294">
        <v>1</v>
      </c>
      <c r="AW294">
        <v>1</v>
      </c>
      <c r="AZ294">
        <v>1</v>
      </c>
      <c r="BA294">
        <v>44.85</v>
      </c>
      <c r="BB294">
        <v>15.72</v>
      </c>
      <c r="BC294">
        <v>9.92</v>
      </c>
      <c r="BD294" t="s">
        <v>6</v>
      </c>
      <c r="BE294" t="s">
        <v>6</v>
      </c>
      <c r="BF294" t="s">
        <v>6</v>
      </c>
      <c r="BG294" t="s">
        <v>6</v>
      </c>
      <c r="BH294">
        <v>0</v>
      </c>
      <c r="BI294">
        <v>1</v>
      </c>
      <c r="BJ294" t="s">
        <v>288</v>
      </c>
      <c r="BM294">
        <v>6001</v>
      </c>
      <c r="BN294">
        <v>0</v>
      </c>
      <c r="BO294" t="s">
        <v>6</v>
      </c>
      <c r="BP294">
        <v>0</v>
      </c>
      <c r="BQ294">
        <v>2</v>
      </c>
      <c r="BR294">
        <v>0</v>
      </c>
      <c r="BS294">
        <v>44.85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6</v>
      </c>
      <c r="BZ294">
        <v>102</v>
      </c>
      <c r="CA294">
        <v>58</v>
      </c>
      <c r="CB294" t="s">
        <v>6</v>
      </c>
      <c r="CE294">
        <v>0</v>
      </c>
      <c r="CF294">
        <v>0</v>
      </c>
      <c r="CG294">
        <v>0</v>
      </c>
      <c r="CM294">
        <v>0</v>
      </c>
      <c r="CN294" t="s">
        <v>6</v>
      </c>
      <c r="CO294">
        <v>0</v>
      </c>
      <c r="CP294">
        <f t="shared" si="382"/>
        <v>978</v>
      </c>
      <c r="CQ294">
        <f>AC294*BC294</f>
        <v>9019.9583999999995</v>
      </c>
      <c r="CR294">
        <f>AD294*BB294</f>
        <v>24618.463200000002</v>
      </c>
      <c r="CS294">
        <f t="shared" si="383"/>
        <v>10960.8915</v>
      </c>
      <c r="CT294">
        <f t="shared" si="384"/>
        <v>47227.05</v>
      </c>
      <c r="CU294">
        <f t="shared" si="385"/>
        <v>0</v>
      </c>
      <c r="CV294">
        <f t="shared" si="386"/>
        <v>135</v>
      </c>
      <c r="CW294">
        <f t="shared" si="387"/>
        <v>18.12</v>
      </c>
      <c r="CX294">
        <f t="shared" si="388"/>
        <v>0</v>
      </c>
      <c r="CY294">
        <f t="shared" si="389"/>
        <v>718.08</v>
      </c>
      <c r="CZ294">
        <f t="shared" si="390"/>
        <v>408.32</v>
      </c>
      <c r="DC294" t="s">
        <v>6</v>
      </c>
      <c r="DD294" t="s">
        <v>6</v>
      </c>
      <c r="DE294" t="s">
        <v>6</v>
      </c>
      <c r="DF294" t="s">
        <v>6</v>
      </c>
      <c r="DG294" t="s">
        <v>6</v>
      </c>
      <c r="DH294" t="s">
        <v>6</v>
      </c>
      <c r="DI294" t="s">
        <v>6</v>
      </c>
      <c r="DJ294" t="s">
        <v>6</v>
      </c>
      <c r="DK294" t="s">
        <v>6</v>
      </c>
      <c r="DL294" t="s">
        <v>6</v>
      </c>
      <c r="DM294" t="s">
        <v>6</v>
      </c>
      <c r="DN294">
        <v>0</v>
      </c>
      <c r="DO294">
        <v>0</v>
      </c>
      <c r="DP294">
        <v>1</v>
      </c>
      <c r="DQ294">
        <v>1</v>
      </c>
      <c r="DU294">
        <v>1007</v>
      </c>
      <c r="DV294" t="s">
        <v>63</v>
      </c>
      <c r="DW294" t="s">
        <v>63</v>
      </c>
      <c r="DX294">
        <v>100</v>
      </c>
      <c r="DZ294" t="s">
        <v>6</v>
      </c>
      <c r="EA294" t="s">
        <v>6</v>
      </c>
      <c r="EB294" t="s">
        <v>6</v>
      </c>
      <c r="EC294" t="s">
        <v>6</v>
      </c>
      <c r="EE294">
        <v>66434263</v>
      </c>
      <c r="EF294">
        <v>2</v>
      </c>
      <c r="EG294" t="s">
        <v>25</v>
      </c>
      <c r="EH294">
        <v>6</v>
      </c>
      <c r="EI294" t="s">
        <v>65</v>
      </c>
      <c r="EJ294">
        <v>1</v>
      </c>
      <c r="EK294">
        <v>6001</v>
      </c>
      <c r="EL294" t="s">
        <v>65</v>
      </c>
      <c r="EM294" t="s">
        <v>66</v>
      </c>
      <c r="EO294" t="s">
        <v>6</v>
      </c>
      <c r="EQ294">
        <v>1310720</v>
      </c>
      <c r="ER294">
        <v>3528.33</v>
      </c>
      <c r="ES294">
        <v>909.27</v>
      </c>
      <c r="ET294">
        <v>1566.06</v>
      </c>
      <c r="EU294">
        <v>244.39</v>
      </c>
      <c r="EV294">
        <v>1053</v>
      </c>
      <c r="EW294">
        <v>135</v>
      </c>
      <c r="EX294">
        <v>18.12</v>
      </c>
      <c r="EY294">
        <v>0</v>
      </c>
      <c r="FQ294">
        <v>0</v>
      </c>
      <c r="FR294">
        <v>0</v>
      </c>
      <c r="FS294">
        <v>0</v>
      </c>
      <c r="FX294">
        <v>102</v>
      </c>
      <c r="FY294">
        <v>58</v>
      </c>
      <c r="GA294" t="s">
        <v>6</v>
      </c>
      <c r="GD294">
        <v>1</v>
      </c>
      <c r="GF294">
        <v>2073913559</v>
      </c>
      <c r="GG294">
        <v>2</v>
      </c>
      <c r="GH294">
        <v>1</v>
      </c>
      <c r="GI294">
        <v>4</v>
      </c>
      <c r="GJ294">
        <v>0</v>
      </c>
      <c r="GK294">
        <v>0</v>
      </c>
      <c r="GL294">
        <f t="shared" si="391"/>
        <v>0</v>
      </c>
      <c r="GM294">
        <f t="shared" si="392"/>
        <v>2104</v>
      </c>
      <c r="GN294">
        <f t="shared" si="393"/>
        <v>2104</v>
      </c>
      <c r="GO294">
        <f t="shared" si="394"/>
        <v>0</v>
      </c>
      <c r="GP294">
        <f t="shared" si="395"/>
        <v>0</v>
      </c>
      <c r="GR294">
        <v>0</v>
      </c>
      <c r="GS294">
        <v>3</v>
      </c>
      <c r="GT294">
        <v>0</v>
      </c>
      <c r="GU294" t="s">
        <v>6</v>
      </c>
      <c r="GV294">
        <f t="shared" si="396"/>
        <v>0</v>
      </c>
      <c r="GW294">
        <v>1</v>
      </c>
      <c r="GX294">
        <f t="shared" si="397"/>
        <v>0</v>
      </c>
      <c r="HA294">
        <v>0</v>
      </c>
      <c r="HB294">
        <v>0</v>
      </c>
      <c r="HC294">
        <f t="shared" si="398"/>
        <v>0</v>
      </c>
      <c r="HE294" t="s">
        <v>6</v>
      </c>
      <c r="HF294" t="s">
        <v>6</v>
      </c>
      <c r="HM294" t="s">
        <v>6</v>
      </c>
      <c r="HN294" t="s">
        <v>67</v>
      </c>
      <c r="HO294" t="s">
        <v>68</v>
      </c>
      <c r="HP294" t="s">
        <v>65</v>
      </c>
      <c r="HQ294" t="s">
        <v>65</v>
      </c>
      <c r="HS294">
        <v>0</v>
      </c>
      <c r="IK294">
        <v>0</v>
      </c>
    </row>
    <row r="295" spans="1:245" x14ac:dyDescent="0.2">
      <c r="A295">
        <v>18</v>
      </c>
      <c r="B295">
        <v>1</v>
      </c>
      <c r="C295">
        <v>453</v>
      </c>
      <c r="E295" t="s">
        <v>637</v>
      </c>
      <c r="F295" t="s">
        <v>32</v>
      </c>
      <c r="G295" t="s">
        <v>290</v>
      </c>
      <c r="H295" t="str">
        <f>'1.Ведомость'!C234</f>
        <v>м3</v>
      </c>
      <c r="I295">
        <f>I294*J295</f>
        <v>1.2342</v>
      </c>
      <c r="J295">
        <v>102</v>
      </c>
      <c r="K295">
        <v>102</v>
      </c>
      <c r="O295">
        <f t="shared" si="362"/>
        <v>5830</v>
      </c>
      <c r="P295">
        <f t="shared" si="363"/>
        <v>5830</v>
      </c>
      <c r="Q295">
        <f t="shared" si="364"/>
        <v>0</v>
      </c>
      <c r="R295">
        <f t="shared" si="365"/>
        <v>0</v>
      </c>
      <c r="S295">
        <f t="shared" si="366"/>
        <v>0</v>
      </c>
      <c r="T295">
        <f t="shared" si="367"/>
        <v>0</v>
      </c>
      <c r="U295">
        <f t="shared" si="368"/>
        <v>0</v>
      </c>
      <c r="V295">
        <f t="shared" si="369"/>
        <v>0</v>
      </c>
      <c r="W295">
        <f t="shared" si="370"/>
        <v>0</v>
      </c>
      <c r="X295">
        <f t="shared" si="371"/>
        <v>0</v>
      </c>
      <c r="Y295">
        <f t="shared" si="372"/>
        <v>0</v>
      </c>
      <c r="AA295">
        <v>92806356</v>
      </c>
      <c r="AB295">
        <f t="shared" si="373"/>
        <v>4723.7700000000004</v>
      </c>
      <c r="AC295">
        <f t="shared" si="374"/>
        <v>4723.7700000000004</v>
      </c>
      <c r="AD295">
        <f t="shared" si="375"/>
        <v>0</v>
      </c>
      <c r="AE295">
        <f t="shared" si="376"/>
        <v>0</v>
      </c>
      <c r="AF295">
        <f t="shared" si="377"/>
        <v>0</v>
      </c>
      <c r="AG295">
        <f t="shared" si="378"/>
        <v>0</v>
      </c>
      <c r="AH295">
        <f t="shared" si="379"/>
        <v>0</v>
      </c>
      <c r="AI295">
        <f t="shared" si="380"/>
        <v>0</v>
      </c>
      <c r="AJ295">
        <f t="shared" si="381"/>
        <v>0</v>
      </c>
      <c r="AK295">
        <v>4723.7699999999995</v>
      </c>
      <c r="AL295">
        <v>4723.7699999999995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102</v>
      </c>
      <c r="AU295">
        <v>58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9.92</v>
      </c>
      <c r="BD295" t="s">
        <v>6</v>
      </c>
      <c r="BE295" t="s">
        <v>6</v>
      </c>
      <c r="BF295" t="s">
        <v>6</v>
      </c>
      <c r="BG295" t="s">
        <v>6</v>
      </c>
      <c r="BH295">
        <v>3</v>
      </c>
      <c r="BI295">
        <v>1</v>
      </c>
      <c r="BJ295" t="s">
        <v>291</v>
      </c>
      <c r="BM295">
        <v>6001</v>
      </c>
      <c r="BN295">
        <v>0</v>
      </c>
      <c r="BO295" t="s">
        <v>6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6</v>
      </c>
      <c r="BZ295">
        <v>102</v>
      </c>
      <c r="CA295">
        <v>58</v>
      </c>
      <c r="CB295" t="s">
        <v>6</v>
      </c>
      <c r="CE295">
        <v>0</v>
      </c>
      <c r="CF295">
        <v>0</v>
      </c>
      <c r="CG295">
        <v>0</v>
      </c>
      <c r="CM295">
        <v>0</v>
      </c>
      <c r="CN295" t="s">
        <v>6</v>
      </c>
      <c r="CO295">
        <v>0</v>
      </c>
      <c r="CP295">
        <f t="shared" si="382"/>
        <v>5830</v>
      </c>
      <c r="CQ295">
        <f>AC295</f>
        <v>4723.7700000000004</v>
      </c>
      <c r="CR295">
        <f>AD295</f>
        <v>0</v>
      </c>
      <c r="CS295">
        <f t="shared" si="383"/>
        <v>0</v>
      </c>
      <c r="CT295">
        <f t="shared" si="384"/>
        <v>0</v>
      </c>
      <c r="CU295">
        <f t="shared" si="385"/>
        <v>0</v>
      </c>
      <c r="CV295">
        <f t="shared" si="386"/>
        <v>0</v>
      </c>
      <c r="CW295">
        <f t="shared" si="387"/>
        <v>0</v>
      </c>
      <c r="CX295">
        <f t="shared" si="388"/>
        <v>0</v>
      </c>
      <c r="CY295">
        <f t="shared" si="389"/>
        <v>0</v>
      </c>
      <c r="CZ295">
        <f t="shared" si="390"/>
        <v>0</v>
      </c>
      <c r="DC295" t="s">
        <v>6</v>
      </c>
      <c r="DD295" t="s">
        <v>6</v>
      </c>
      <c r="DE295" t="s">
        <v>6</v>
      </c>
      <c r="DF295" t="s">
        <v>6</v>
      </c>
      <c r="DG295" t="s">
        <v>6</v>
      </c>
      <c r="DH295" t="s">
        <v>6</v>
      </c>
      <c r="DI295" t="s">
        <v>6</v>
      </c>
      <c r="DJ295" t="s">
        <v>6</v>
      </c>
      <c r="DK295" t="s">
        <v>6</v>
      </c>
      <c r="DL295" t="s">
        <v>6</v>
      </c>
      <c r="DM295" t="s">
        <v>6</v>
      </c>
      <c r="DN295">
        <v>0</v>
      </c>
      <c r="DO295">
        <v>0</v>
      </c>
      <c r="DP295">
        <v>1</v>
      </c>
      <c r="DQ295">
        <v>1</v>
      </c>
      <c r="DU295">
        <v>1007</v>
      </c>
      <c r="DV295" t="s">
        <v>34</v>
      </c>
      <c r="DW295" t="s">
        <v>34</v>
      </c>
      <c r="DX295">
        <v>1</v>
      </c>
      <c r="DZ295" t="s">
        <v>6</v>
      </c>
      <c r="EA295" t="s">
        <v>6</v>
      </c>
      <c r="EB295" t="s">
        <v>6</v>
      </c>
      <c r="EC295" t="s">
        <v>6</v>
      </c>
      <c r="EE295">
        <v>66434263</v>
      </c>
      <c r="EF295">
        <v>2</v>
      </c>
      <c r="EG295" t="s">
        <v>25</v>
      </c>
      <c r="EH295">
        <v>6</v>
      </c>
      <c r="EI295" t="s">
        <v>65</v>
      </c>
      <c r="EJ295">
        <v>1</v>
      </c>
      <c r="EK295">
        <v>6001</v>
      </c>
      <c r="EL295" t="s">
        <v>65</v>
      </c>
      <c r="EM295" t="s">
        <v>66</v>
      </c>
      <c r="EO295" t="s">
        <v>6</v>
      </c>
      <c r="EQ295">
        <v>0</v>
      </c>
      <c r="ER295">
        <v>4631.1499999999996</v>
      </c>
      <c r="ES295">
        <v>4723.7699999999995</v>
      </c>
      <c r="ET295">
        <v>0</v>
      </c>
      <c r="EU295">
        <v>0</v>
      </c>
      <c r="EV295">
        <v>0</v>
      </c>
      <c r="EW295">
        <v>0</v>
      </c>
      <c r="EX295">
        <v>0</v>
      </c>
      <c r="EZ295">
        <v>5</v>
      </c>
      <c r="FC295">
        <v>0</v>
      </c>
      <c r="FD295">
        <v>18</v>
      </c>
      <c r="FF295">
        <v>4631.1499999999996</v>
      </c>
      <c r="FQ295">
        <v>0</v>
      </c>
      <c r="FR295">
        <v>0</v>
      </c>
      <c r="FS295">
        <v>0</v>
      </c>
      <c r="FX295">
        <v>102</v>
      </c>
      <c r="FY295">
        <v>58</v>
      </c>
      <c r="GA295" t="s">
        <v>292</v>
      </c>
      <c r="GD295">
        <v>1</v>
      </c>
      <c r="GF295">
        <v>265377471</v>
      </c>
      <c r="GG295">
        <v>2</v>
      </c>
      <c r="GH295">
        <v>3</v>
      </c>
      <c r="GI295">
        <v>4</v>
      </c>
      <c r="GJ295">
        <v>0</v>
      </c>
      <c r="GK295">
        <v>0</v>
      </c>
      <c r="GL295">
        <f t="shared" si="391"/>
        <v>0</v>
      </c>
      <c r="GM295">
        <f t="shared" si="392"/>
        <v>5830</v>
      </c>
      <c r="GN295">
        <f t="shared" si="393"/>
        <v>5830</v>
      </c>
      <c r="GO295">
        <f t="shared" si="394"/>
        <v>0</v>
      </c>
      <c r="GP295">
        <f t="shared" si="395"/>
        <v>0</v>
      </c>
      <c r="GR295">
        <v>1</v>
      </c>
      <c r="GS295">
        <v>1</v>
      </c>
      <c r="GT295">
        <v>0</v>
      </c>
      <c r="GU295" t="s">
        <v>6</v>
      </c>
      <c r="GV295">
        <f t="shared" si="396"/>
        <v>0</v>
      </c>
      <c r="GW295">
        <v>1</v>
      </c>
      <c r="GX295">
        <f t="shared" si="397"/>
        <v>0</v>
      </c>
      <c r="HA295">
        <v>0</v>
      </c>
      <c r="HB295">
        <v>0</v>
      </c>
      <c r="HC295">
        <f t="shared" si="398"/>
        <v>0</v>
      </c>
      <c r="HE295" t="s">
        <v>36</v>
      </c>
      <c r="HF295" t="s">
        <v>37</v>
      </c>
      <c r="HG295">
        <f>ROUND(AC295*I295,0)</f>
        <v>5830</v>
      </c>
      <c r="HM295" t="s">
        <v>6</v>
      </c>
      <c r="HN295" t="s">
        <v>67</v>
      </c>
      <c r="HO295" t="s">
        <v>68</v>
      </c>
      <c r="HP295" t="s">
        <v>65</v>
      </c>
      <c r="HQ295" t="s">
        <v>65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C296">
        <f>ROW(SmtRes!A471)</f>
        <v>471</v>
      </c>
      <c r="D296">
        <f>ROW(EtalonRes!A455)</f>
        <v>455</v>
      </c>
      <c r="E296" t="s">
        <v>638</v>
      </c>
      <c r="F296" t="s">
        <v>294</v>
      </c>
      <c r="G296" t="s">
        <v>295</v>
      </c>
      <c r="H296" t="s">
        <v>63</v>
      </c>
      <c r="I296">
        <v>2.1600000000000001E-2</v>
      </c>
      <c r="J296">
        <v>0</v>
      </c>
      <c r="K296">
        <v>2.1600000000000001E-2</v>
      </c>
      <c r="O296">
        <f t="shared" si="362"/>
        <v>2439</v>
      </c>
      <c r="P296">
        <f t="shared" si="363"/>
        <v>105</v>
      </c>
      <c r="Q296">
        <f t="shared" si="364"/>
        <v>855</v>
      </c>
      <c r="R296">
        <f t="shared" si="365"/>
        <v>370</v>
      </c>
      <c r="S296">
        <f t="shared" si="366"/>
        <v>1479</v>
      </c>
      <c r="T296">
        <f t="shared" si="367"/>
        <v>0</v>
      </c>
      <c r="U296">
        <f t="shared" si="368"/>
        <v>3.8664000000000001</v>
      </c>
      <c r="V296">
        <f t="shared" si="369"/>
        <v>0.616896</v>
      </c>
      <c r="W296">
        <f t="shared" si="370"/>
        <v>0</v>
      </c>
      <c r="X296">
        <f t="shared" si="371"/>
        <v>1886</v>
      </c>
      <c r="Y296">
        <f t="shared" si="372"/>
        <v>1072</v>
      </c>
      <c r="AA296">
        <v>92806356</v>
      </c>
      <c r="AB296">
        <f t="shared" si="373"/>
        <v>4533.87</v>
      </c>
      <c r="AC296">
        <f t="shared" si="374"/>
        <v>488.42</v>
      </c>
      <c r="AD296">
        <f t="shared" si="375"/>
        <v>2518.58</v>
      </c>
      <c r="AE296">
        <f t="shared" si="376"/>
        <v>382.14</v>
      </c>
      <c r="AF296">
        <f t="shared" si="377"/>
        <v>1526.87</v>
      </c>
      <c r="AG296">
        <f t="shared" si="378"/>
        <v>0</v>
      </c>
      <c r="AH296">
        <f t="shared" si="379"/>
        <v>179</v>
      </c>
      <c r="AI296">
        <f t="shared" si="380"/>
        <v>28.56</v>
      </c>
      <c r="AJ296">
        <f t="shared" si="381"/>
        <v>0</v>
      </c>
      <c r="AK296">
        <v>4533.87</v>
      </c>
      <c r="AL296">
        <v>488.42</v>
      </c>
      <c r="AM296">
        <v>2518.58</v>
      </c>
      <c r="AN296">
        <v>382.14</v>
      </c>
      <c r="AO296">
        <v>1526.87</v>
      </c>
      <c r="AP296">
        <v>0</v>
      </c>
      <c r="AQ296">
        <v>179</v>
      </c>
      <c r="AR296">
        <v>28.56</v>
      </c>
      <c r="AS296">
        <v>0</v>
      </c>
      <c r="AT296">
        <v>102</v>
      </c>
      <c r="AU296">
        <v>58</v>
      </c>
      <c r="AV296">
        <v>1</v>
      </c>
      <c r="AW296">
        <v>1</v>
      </c>
      <c r="AZ296">
        <v>1</v>
      </c>
      <c r="BA296">
        <v>44.85</v>
      </c>
      <c r="BB296">
        <v>15.72</v>
      </c>
      <c r="BC296">
        <v>9.92</v>
      </c>
      <c r="BD296" t="s">
        <v>6</v>
      </c>
      <c r="BE296" t="s">
        <v>6</v>
      </c>
      <c r="BF296" t="s">
        <v>6</v>
      </c>
      <c r="BG296" t="s">
        <v>6</v>
      </c>
      <c r="BH296">
        <v>0</v>
      </c>
      <c r="BI296">
        <v>1</v>
      </c>
      <c r="BJ296" t="s">
        <v>296</v>
      </c>
      <c r="BM296">
        <v>6001</v>
      </c>
      <c r="BN296">
        <v>0</v>
      </c>
      <c r="BO296" t="s">
        <v>6</v>
      </c>
      <c r="BP296">
        <v>0</v>
      </c>
      <c r="BQ296">
        <v>2</v>
      </c>
      <c r="BR296">
        <v>0</v>
      </c>
      <c r="BS296">
        <v>44.85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6</v>
      </c>
      <c r="BZ296">
        <v>102</v>
      </c>
      <c r="CA296">
        <v>58</v>
      </c>
      <c r="CB296" t="s">
        <v>6</v>
      </c>
      <c r="CE296">
        <v>0</v>
      </c>
      <c r="CF296">
        <v>0</v>
      </c>
      <c r="CG296">
        <v>0</v>
      </c>
      <c r="CM296">
        <v>0</v>
      </c>
      <c r="CN296" t="s">
        <v>6</v>
      </c>
      <c r="CO296">
        <v>0</v>
      </c>
      <c r="CP296">
        <f t="shared" si="382"/>
        <v>2439</v>
      </c>
      <c r="CQ296">
        <f>AC296*BC296</f>
        <v>4845.1264000000001</v>
      </c>
      <c r="CR296">
        <f>AD296*BB296</f>
        <v>39592.077599999997</v>
      </c>
      <c r="CS296">
        <f t="shared" si="383"/>
        <v>17138.978999999999</v>
      </c>
      <c r="CT296">
        <f t="shared" si="384"/>
        <v>68480.119500000001</v>
      </c>
      <c r="CU296">
        <f t="shared" si="385"/>
        <v>0</v>
      </c>
      <c r="CV296">
        <f t="shared" si="386"/>
        <v>179</v>
      </c>
      <c r="CW296">
        <f t="shared" si="387"/>
        <v>28.56</v>
      </c>
      <c r="CX296">
        <f t="shared" si="388"/>
        <v>0</v>
      </c>
      <c r="CY296">
        <f t="shared" si="389"/>
        <v>1885.98</v>
      </c>
      <c r="CZ296">
        <f t="shared" si="390"/>
        <v>1072.42</v>
      </c>
      <c r="DC296" t="s">
        <v>6</v>
      </c>
      <c r="DD296" t="s">
        <v>6</v>
      </c>
      <c r="DE296" t="s">
        <v>6</v>
      </c>
      <c r="DF296" t="s">
        <v>6</v>
      </c>
      <c r="DG296" t="s">
        <v>6</v>
      </c>
      <c r="DH296" t="s">
        <v>6</v>
      </c>
      <c r="DI296" t="s">
        <v>6</v>
      </c>
      <c r="DJ296" t="s">
        <v>6</v>
      </c>
      <c r="DK296" t="s">
        <v>6</v>
      </c>
      <c r="DL296" t="s">
        <v>6</v>
      </c>
      <c r="DM296" t="s">
        <v>6</v>
      </c>
      <c r="DN296">
        <v>0</v>
      </c>
      <c r="DO296">
        <v>0</v>
      </c>
      <c r="DP296">
        <v>1</v>
      </c>
      <c r="DQ296">
        <v>1</v>
      </c>
      <c r="DU296">
        <v>1007</v>
      </c>
      <c r="DV296" t="s">
        <v>63</v>
      </c>
      <c r="DW296" t="s">
        <v>63</v>
      </c>
      <c r="DX296">
        <v>100</v>
      </c>
      <c r="DZ296" t="s">
        <v>6</v>
      </c>
      <c r="EA296" t="s">
        <v>6</v>
      </c>
      <c r="EB296" t="s">
        <v>6</v>
      </c>
      <c r="EC296" t="s">
        <v>6</v>
      </c>
      <c r="EE296">
        <v>66434263</v>
      </c>
      <c r="EF296">
        <v>2</v>
      </c>
      <c r="EG296" t="s">
        <v>25</v>
      </c>
      <c r="EH296">
        <v>6</v>
      </c>
      <c r="EI296" t="s">
        <v>65</v>
      </c>
      <c r="EJ296">
        <v>1</v>
      </c>
      <c r="EK296">
        <v>6001</v>
      </c>
      <c r="EL296" t="s">
        <v>65</v>
      </c>
      <c r="EM296" t="s">
        <v>66</v>
      </c>
      <c r="EO296" t="s">
        <v>6</v>
      </c>
      <c r="EQ296">
        <v>1310720</v>
      </c>
      <c r="ER296">
        <v>4533.87</v>
      </c>
      <c r="ES296">
        <v>488.42</v>
      </c>
      <c r="ET296">
        <v>2518.58</v>
      </c>
      <c r="EU296">
        <v>382.14</v>
      </c>
      <c r="EV296">
        <v>1526.87</v>
      </c>
      <c r="EW296">
        <v>179</v>
      </c>
      <c r="EX296">
        <v>28.56</v>
      </c>
      <c r="EY296">
        <v>0</v>
      </c>
      <c r="FQ296">
        <v>0</v>
      </c>
      <c r="FR296">
        <v>0</v>
      </c>
      <c r="FS296">
        <v>0</v>
      </c>
      <c r="FX296">
        <v>102</v>
      </c>
      <c r="FY296">
        <v>58</v>
      </c>
      <c r="GA296" t="s">
        <v>6</v>
      </c>
      <c r="GD296">
        <v>1</v>
      </c>
      <c r="GF296">
        <v>1798922088</v>
      </c>
      <c r="GG296">
        <v>2</v>
      </c>
      <c r="GH296">
        <v>1</v>
      </c>
      <c r="GI296">
        <v>4</v>
      </c>
      <c r="GJ296">
        <v>0</v>
      </c>
      <c r="GK296">
        <v>0</v>
      </c>
      <c r="GL296">
        <f t="shared" si="391"/>
        <v>0</v>
      </c>
      <c r="GM296">
        <f t="shared" si="392"/>
        <v>5397</v>
      </c>
      <c r="GN296">
        <f t="shared" si="393"/>
        <v>5397</v>
      </c>
      <c r="GO296">
        <f t="shared" si="394"/>
        <v>0</v>
      </c>
      <c r="GP296">
        <f t="shared" si="395"/>
        <v>0</v>
      </c>
      <c r="GR296">
        <v>0</v>
      </c>
      <c r="GS296">
        <v>3</v>
      </c>
      <c r="GT296">
        <v>0</v>
      </c>
      <c r="GU296" t="s">
        <v>6</v>
      </c>
      <c r="GV296">
        <f t="shared" si="396"/>
        <v>0</v>
      </c>
      <c r="GW296">
        <v>1</v>
      </c>
      <c r="GX296">
        <f t="shared" si="397"/>
        <v>0</v>
      </c>
      <c r="HA296">
        <v>0</v>
      </c>
      <c r="HB296">
        <v>0</v>
      </c>
      <c r="HC296">
        <f t="shared" si="398"/>
        <v>0</v>
      </c>
      <c r="HE296" t="s">
        <v>6</v>
      </c>
      <c r="HF296" t="s">
        <v>6</v>
      </c>
      <c r="HM296" t="s">
        <v>6</v>
      </c>
      <c r="HN296" t="s">
        <v>67</v>
      </c>
      <c r="HO296" t="s">
        <v>68</v>
      </c>
      <c r="HP296" t="s">
        <v>65</v>
      </c>
      <c r="HQ296" t="s">
        <v>65</v>
      </c>
      <c r="HS296">
        <v>0</v>
      </c>
      <c r="IK296">
        <v>0</v>
      </c>
    </row>
    <row r="297" spans="1:245" x14ac:dyDescent="0.2">
      <c r="A297">
        <v>18</v>
      </c>
      <c r="B297">
        <v>1</v>
      </c>
      <c r="C297">
        <v>471</v>
      </c>
      <c r="E297" t="s">
        <v>639</v>
      </c>
      <c r="F297" t="s">
        <v>32</v>
      </c>
      <c r="G297" t="s">
        <v>640</v>
      </c>
      <c r="H297" t="str">
        <f>'1.Ведомость'!C236</f>
        <v>м3</v>
      </c>
      <c r="I297">
        <f>I296*J297</f>
        <v>2.1924000000000001</v>
      </c>
      <c r="J297">
        <v>101.5</v>
      </c>
      <c r="K297">
        <v>101.5</v>
      </c>
      <c r="O297">
        <f t="shared" si="362"/>
        <v>11548</v>
      </c>
      <c r="P297">
        <f t="shared" si="363"/>
        <v>11548</v>
      </c>
      <c r="Q297">
        <f t="shared" si="364"/>
        <v>0</v>
      </c>
      <c r="R297">
        <f t="shared" si="365"/>
        <v>0</v>
      </c>
      <c r="S297">
        <f t="shared" si="366"/>
        <v>0</v>
      </c>
      <c r="T297">
        <f t="shared" si="367"/>
        <v>0</v>
      </c>
      <c r="U297">
        <f t="shared" si="368"/>
        <v>0</v>
      </c>
      <c r="V297">
        <f t="shared" si="369"/>
        <v>0</v>
      </c>
      <c r="W297">
        <f t="shared" si="370"/>
        <v>0</v>
      </c>
      <c r="X297">
        <f t="shared" si="371"/>
        <v>0</v>
      </c>
      <c r="Y297">
        <f t="shared" si="372"/>
        <v>0</v>
      </c>
      <c r="AA297">
        <v>92806356</v>
      </c>
      <c r="AB297">
        <f t="shared" si="373"/>
        <v>5267.21</v>
      </c>
      <c r="AC297">
        <f t="shared" si="374"/>
        <v>5267.21</v>
      </c>
      <c r="AD297">
        <f t="shared" si="375"/>
        <v>0</v>
      </c>
      <c r="AE297">
        <f t="shared" si="376"/>
        <v>0</v>
      </c>
      <c r="AF297">
        <f t="shared" si="377"/>
        <v>0</v>
      </c>
      <c r="AG297">
        <f t="shared" si="378"/>
        <v>0</v>
      </c>
      <c r="AH297">
        <f t="shared" si="379"/>
        <v>0</v>
      </c>
      <c r="AI297">
        <f t="shared" si="380"/>
        <v>0</v>
      </c>
      <c r="AJ297">
        <f t="shared" si="381"/>
        <v>0</v>
      </c>
      <c r="AK297">
        <v>5267.21</v>
      </c>
      <c r="AL297">
        <v>5267.21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102</v>
      </c>
      <c r="AU297">
        <v>58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9.92</v>
      </c>
      <c r="BD297" t="s">
        <v>6</v>
      </c>
      <c r="BE297" t="s">
        <v>6</v>
      </c>
      <c r="BF297" t="s">
        <v>6</v>
      </c>
      <c r="BG297" t="s">
        <v>6</v>
      </c>
      <c r="BH297">
        <v>3</v>
      </c>
      <c r="BI297">
        <v>1</v>
      </c>
      <c r="BJ297" t="s">
        <v>291</v>
      </c>
      <c r="BM297">
        <v>6001</v>
      </c>
      <c r="BN297">
        <v>0</v>
      </c>
      <c r="BO297" t="s">
        <v>6</v>
      </c>
      <c r="BP297">
        <v>0</v>
      </c>
      <c r="BQ297">
        <v>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6</v>
      </c>
      <c r="BZ297">
        <v>102</v>
      </c>
      <c r="CA297">
        <v>58</v>
      </c>
      <c r="CB297" t="s">
        <v>6</v>
      </c>
      <c r="CE297">
        <v>0</v>
      </c>
      <c r="CF297">
        <v>0</v>
      </c>
      <c r="CG297">
        <v>0</v>
      </c>
      <c r="CM297">
        <v>0</v>
      </c>
      <c r="CN297" t="s">
        <v>6</v>
      </c>
      <c r="CO297">
        <v>0</v>
      </c>
      <c r="CP297">
        <f t="shared" si="382"/>
        <v>11548</v>
      </c>
      <c r="CQ297">
        <f>AC297</f>
        <v>5267.21</v>
      </c>
      <c r="CR297">
        <f>AD297</f>
        <v>0</v>
      </c>
      <c r="CS297">
        <f t="shared" si="383"/>
        <v>0</v>
      </c>
      <c r="CT297">
        <f t="shared" si="384"/>
        <v>0</v>
      </c>
      <c r="CU297">
        <f t="shared" si="385"/>
        <v>0</v>
      </c>
      <c r="CV297">
        <f t="shared" si="386"/>
        <v>0</v>
      </c>
      <c r="CW297">
        <f t="shared" si="387"/>
        <v>0</v>
      </c>
      <c r="CX297">
        <f t="shared" si="388"/>
        <v>0</v>
      </c>
      <c r="CY297">
        <f t="shared" si="389"/>
        <v>0</v>
      </c>
      <c r="CZ297">
        <f t="shared" si="390"/>
        <v>0</v>
      </c>
      <c r="DC297" t="s">
        <v>6</v>
      </c>
      <c r="DD297" t="s">
        <v>6</v>
      </c>
      <c r="DE297" t="s">
        <v>6</v>
      </c>
      <c r="DF297" t="s">
        <v>6</v>
      </c>
      <c r="DG297" t="s">
        <v>6</v>
      </c>
      <c r="DH297" t="s">
        <v>6</v>
      </c>
      <c r="DI297" t="s">
        <v>6</v>
      </c>
      <c r="DJ297" t="s">
        <v>6</v>
      </c>
      <c r="DK297" t="s">
        <v>6</v>
      </c>
      <c r="DL297" t="s">
        <v>6</v>
      </c>
      <c r="DM297" t="s">
        <v>6</v>
      </c>
      <c r="DN297">
        <v>0</v>
      </c>
      <c r="DO297">
        <v>0</v>
      </c>
      <c r="DP297">
        <v>1</v>
      </c>
      <c r="DQ297">
        <v>1</v>
      </c>
      <c r="DU297">
        <v>1007</v>
      </c>
      <c r="DV297" t="s">
        <v>34</v>
      </c>
      <c r="DW297" t="s">
        <v>34</v>
      </c>
      <c r="DX297">
        <v>1</v>
      </c>
      <c r="DZ297" t="s">
        <v>6</v>
      </c>
      <c r="EA297" t="s">
        <v>6</v>
      </c>
      <c r="EB297" t="s">
        <v>6</v>
      </c>
      <c r="EC297" t="s">
        <v>6</v>
      </c>
      <c r="EE297">
        <v>66434263</v>
      </c>
      <c r="EF297">
        <v>2</v>
      </c>
      <c r="EG297" t="s">
        <v>25</v>
      </c>
      <c r="EH297">
        <v>6</v>
      </c>
      <c r="EI297" t="s">
        <v>65</v>
      </c>
      <c r="EJ297">
        <v>1</v>
      </c>
      <c r="EK297">
        <v>6001</v>
      </c>
      <c r="EL297" t="s">
        <v>65</v>
      </c>
      <c r="EM297" t="s">
        <v>66</v>
      </c>
      <c r="EO297" t="s">
        <v>6</v>
      </c>
      <c r="EQ297">
        <v>0</v>
      </c>
      <c r="ER297">
        <v>5163.93</v>
      </c>
      <c r="ES297">
        <v>5267.21</v>
      </c>
      <c r="ET297">
        <v>0</v>
      </c>
      <c r="EU297">
        <v>0</v>
      </c>
      <c r="EV297">
        <v>0</v>
      </c>
      <c r="EW297">
        <v>0</v>
      </c>
      <c r="EX297">
        <v>0</v>
      </c>
      <c r="EZ297">
        <v>5</v>
      </c>
      <c r="FC297">
        <v>0</v>
      </c>
      <c r="FD297">
        <v>18</v>
      </c>
      <c r="FF297">
        <v>5163.93</v>
      </c>
      <c r="FQ297">
        <v>0</v>
      </c>
      <c r="FR297">
        <v>0</v>
      </c>
      <c r="FS297">
        <v>0</v>
      </c>
      <c r="FX297">
        <v>102</v>
      </c>
      <c r="FY297">
        <v>58</v>
      </c>
      <c r="GA297" t="s">
        <v>641</v>
      </c>
      <c r="GD297">
        <v>1</v>
      </c>
      <c r="GF297">
        <v>-1092806425</v>
      </c>
      <c r="GG297">
        <v>2</v>
      </c>
      <c r="GH297">
        <v>3</v>
      </c>
      <c r="GI297">
        <v>4</v>
      </c>
      <c r="GJ297">
        <v>0</v>
      </c>
      <c r="GK297">
        <v>0</v>
      </c>
      <c r="GL297">
        <f t="shared" si="391"/>
        <v>0</v>
      </c>
      <c r="GM297">
        <f t="shared" si="392"/>
        <v>11548</v>
      </c>
      <c r="GN297">
        <f t="shared" si="393"/>
        <v>11548</v>
      </c>
      <c r="GO297">
        <f t="shared" si="394"/>
        <v>0</v>
      </c>
      <c r="GP297">
        <f t="shared" si="395"/>
        <v>0</v>
      </c>
      <c r="GR297">
        <v>1</v>
      </c>
      <c r="GS297">
        <v>1</v>
      </c>
      <c r="GT297">
        <v>0</v>
      </c>
      <c r="GU297" t="s">
        <v>6</v>
      </c>
      <c r="GV297">
        <f t="shared" si="396"/>
        <v>0</v>
      </c>
      <c r="GW297">
        <v>1</v>
      </c>
      <c r="GX297">
        <f t="shared" si="397"/>
        <v>0</v>
      </c>
      <c r="HA297">
        <v>0</v>
      </c>
      <c r="HB297">
        <v>0</v>
      </c>
      <c r="HC297">
        <f t="shared" si="398"/>
        <v>0</v>
      </c>
      <c r="HE297" t="s">
        <v>36</v>
      </c>
      <c r="HF297" t="s">
        <v>37</v>
      </c>
      <c r="HG297">
        <f>ROUND(AC297*I297,0)</f>
        <v>11548</v>
      </c>
      <c r="HM297" t="s">
        <v>6</v>
      </c>
      <c r="HN297" t="s">
        <v>67</v>
      </c>
      <c r="HO297" t="s">
        <v>68</v>
      </c>
      <c r="HP297" t="s">
        <v>65</v>
      </c>
      <c r="HQ297" t="s">
        <v>65</v>
      </c>
      <c r="HS297">
        <v>0</v>
      </c>
      <c r="IK297">
        <v>0</v>
      </c>
    </row>
    <row r="298" spans="1:245" x14ac:dyDescent="0.2">
      <c r="A298">
        <v>18</v>
      </c>
      <c r="B298">
        <v>1</v>
      </c>
      <c r="C298">
        <v>470</v>
      </c>
      <c r="E298" t="s">
        <v>642</v>
      </c>
      <c r="F298" t="s">
        <v>643</v>
      </c>
      <c r="G298" t="s">
        <v>644</v>
      </c>
      <c r="H298" t="str">
        <f>'1.Ведомость'!C237</f>
        <v>т</v>
      </c>
      <c r="I298">
        <f>I296*J298</f>
        <v>6.6299999999999998E-2</v>
      </c>
      <c r="J298">
        <v>3.0694444444444442</v>
      </c>
      <c r="K298">
        <v>3.0694444000000001</v>
      </c>
      <c r="O298">
        <f t="shared" si="362"/>
        <v>7560</v>
      </c>
      <c r="P298">
        <f t="shared" si="363"/>
        <v>7560</v>
      </c>
      <c r="Q298">
        <f t="shared" si="364"/>
        <v>0</v>
      </c>
      <c r="R298">
        <f t="shared" si="365"/>
        <v>0</v>
      </c>
      <c r="S298">
        <f t="shared" si="366"/>
        <v>0</v>
      </c>
      <c r="T298">
        <f t="shared" si="367"/>
        <v>0</v>
      </c>
      <c r="U298">
        <f t="shared" si="368"/>
        <v>0</v>
      </c>
      <c r="V298">
        <f t="shared" si="369"/>
        <v>0</v>
      </c>
      <c r="W298">
        <f t="shared" si="370"/>
        <v>0</v>
      </c>
      <c r="X298">
        <f t="shared" si="371"/>
        <v>0</v>
      </c>
      <c r="Y298">
        <f t="shared" si="372"/>
        <v>0</v>
      </c>
      <c r="AA298">
        <v>92806356</v>
      </c>
      <c r="AB298">
        <f t="shared" si="373"/>
        <v>114033.87</v>
      </c>
      <c r="AC298">
        <f t="shared" si="374"/>
        <v>114033.87</v>
      </c>
      <c r="AD298">
        <f t="shared" si="375"/>
        <v>0</v>
      </c>
      <c r="AE298">
        <f t="shared" si="376"/>
        <v>0</v>
      </c>
      <c r="AF298">
        <f t="shared" si="377"/>
        <v>0</v>
      </c>
      <c r="AG298">
        <f t="shared" si="378"/>
        <v>0</v>
      </c>
      <c r="AH298">
        <f t="shared" si="379"/>
        <v>0</v>
      </c>
      <c r="AI298">
        <f t="shared" si="380"/>
        <v>0</v>
      </c>
      <c r="AJ298">
        <f t="shared" si="381"/>
        <v>0</v>
      </c>
      <c r="AK298">
        <v>114033.87</v>
      </c>
      <c r="AL298">
        <v>114033.87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102</v>
      </c>
      <c r="AU298">
        <v>58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9.92</v>
      </c>
      <c r="BD298" t="s">
        <v>6</v>
      </c>
      <c r="BE298" t="s">
        <v>6</v>
      </c>
      <c r="BF298" t="s">
        <v>6</v>
      </c>
      <c r="BG298" t="s">
        <v>6</v>
      </c>
      <c r="BH298">
        <v>3</v>
      </c>
      <c r="BI298">
        <v>1</v>
      </c>
      <c r="BJ298" t="s">
        <v>645</v>
      </c>
      <c r="BM298">
        <v>6001</v>
      </c>
      <c r="BN298">
        <v>0</v>
      </c>
      <c r="BO298" t="s">
        <v>6</v>
      </c>
      <c r="BP298">
        <v>0</v>
      </c>
      <c r="BQ298">
        <v>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6</v>
      </c>
      <c r="BZ298">
        <v>102</v>
      </c>
      <c r="CA298">
        <v>58</v>
      </c>
      <c r="CB298" t="s">
        <v>6</v>
      </c>
      <c r="CE298">
        <v>0</v>
      </c>
      <c r="CF298">
        <v>0</v>
      </c>
      <c r="CG298">
        <v>0</v>
      </c>
      <c r="CM298">
        <v>0</v>
      </c>
      <c r="CN298" t="s">
        <v>6</v>
      </c>
      <c r="CO298">
        <v>0</v>
      </c>
      <c r="CP298">
        <f t="shared" si="382"/>
        <v>7560</v>
      </c>
      <c r="CQ298">
        <f>AC298</f>
        <v>114033.87</v>
      </c>
      <c r="CR298">
        <f>AD298</f>
        <v>0</v>
      </c>
      <c r="CS298">
        <f t="shared" si="383"/>
        <v>0</v>
      </c>
      <c r="CT298">
        <f t="shared" si="384"/>
        <v>0</v>
      </c>
      <c r="CU298">
        <f t="shared" si="385"/>
        <v>0</v>
      </c>
      <c r="CV298">
        <f t="shared" si="386"/>
        <v>0</v>
      </c>
      <c r="CW298">
        <f t="shared" si="387"/>
        <v>0</v>
      </c>
      <c r="CX298">
        <f t="shared" si="388"/>
        <v>0</v>
      </c>
      <c r="CY298">
        <f t="shared" si="389"/>
        <v>0</v>
      </c>
      <c r="CZ298">
        <f t="shared" si="390"/>
        <v>0</v>
      </c>
      <c r="DC298" t="s">
        <v>6</v>
      </c>
      <c r="DD298" t="s">
        <v>6</v>
      </c>
      <c r="DE298" t="s">
        <v>6</v>
      </c>
      <c r="DF298" t="s">
        <v>6</v>
      </c>
      <c r="DG298" t="s">
        <v>6</v>
      </c>
      <c r="DH298" t="s">
        <v>6</v>
      </c>
      <c r="DI298" t="s">
        <v>6</v>
      </c>
      <c r="DJ298" t="s">
        <v>6</v>
      </c>
      <c r="DK298" t="s">
        <v>6</v>
      </c>
      <c r="DL298" t="s">
        <v>6</v>
      </c>
      <c r="DM298" t="s">
        <v>6</v>
      </c>
      <c r="DN298">
        <v>0</v>
      </c>
      <c r="DO298">
        <v>0</v>
      </c>
      <c r="DP298">
        <v>1</v>
      </c>
      <c r="DQ298">
        <v>1</v>
      </c>
      <c r="DU298">
        <v>1009</v>
      </c>
      <c r="DV298" t="s">
        <v>95</v>
      </c>
      <c r="DW298" t="s">
        <v>95</v>
      </c>
      <c r="DX298">
        <v>1000</v>
      </c>
      <c r="DZ298" t="s">
        <v>6</v>
      </c>
      <c r="EA298" t="s">
        <v>6</v>
      </c>
      <c r="EB298" t="s">
        <v>6</v>
      </c>
      <c r="EC298" t="s">
        <v>6</v>
      </c>
      <c r="EE298">
        <v>66434263</v>
      </c>
      <c r="EF298">
        <v>2</v>
      </c>
      <c r="EG298" t="s">
        <v>25</v>
      </c>
      <c r="EH298">
        <v>6</v>
      </c>
      <c r="EI298" t="s">
        <v>65</v>
      </c>
      <c r="EJ298">
        <v>1</v>
      </c>
      <c r="EK298">
        <v>6001</v>
      </c>
      <c r="EL298" t="s">
        <v>65</v>
      </c>
      <c r="EM298" t="s">
        <v>66</v>
      </c>
      <c r="EO298" t="s">
        <v>6</v>
      </c>
      <c r="EQ298">
        <v>0</v>
      </c>
      <c r="ER298">
        <v>114033.87</v>
      </c>
      <c r="ES298">
        <v>114033.87</v>
      </c>
      <c r="ET298">
        <v>0</v>
      </c>
      <c r="EU298">
        <v>0</v>
      </c>
      <c r="EV298">
        <v>0</v>
      </c>
      <c r="EW298">
        <v>0</v>
      </c>
      <c r="EX298">
        <v>0</v>
      </c>
      <c r="EZ298">
        <v>5</v>
      </c>
      <c r="FC298">
        <v>0</v>
      </c>
      <c r="FD298">
        <v>18</v>
      </c>
      <c r="FF298">
        <v>110424.37</v>
      </c>
      <c r="FQ298">
        <v>0</v>
      </c>
      <c r="FR298">
        <v>0</v>
      </c>
      <c r="FS298">
        <v>0</v>
      </c>
      <c r="FX298">
        <v>102</v>
      </c>
      <c r="FY298">
        <v>58</v>
      </c>
      <c r="GA298" t="s">
        <v>646</v>
      </c>
      <c r="GD298">
        <v>1</v>
      </c>
      <c r="GF298">
        <v>-1218929703</v>
      </c>
      <c r="GG298">
        <v>2</v>
      </c>
      <c r="GH298">
        <v>3</v>
      </c>
      <c r="GI298">
        <v>4</v>
      </c>
      <c r="GJ298">
        <v>0</v>
      </c>
      <c r="GK298">
        <v>0</v>
      </c>
      <c r="GL298">
        <f t="shared" si="391"/>
        <v>0</v>
      </c>
      <c r="GM298">
        <f t="shared" si="392"/>
        <v>7560</v>
      </c>
      <c r="GN298">
        <f t="shared" si="393"/>
        <v>7560</v>
      </c>
      <c r="GO298">
        <f t="shared" si="394"/>
        <v>0</v>
      </c>
      <c r="GP298">
        <f t="shared" si="395"/>
        <v>0</v>
      </c>
      <c r="GR298">
        <v>1</v>
      </c>
      <c r="GS298">
        <v>1</v>
      </c>
      <c r="GT298">
        <v>0</v>
      </c>
      <c r="GU298" t="s">
        <v>6</v>
      </c>
      <c r="GV298">
        <f t="shared" si="396"/>
        <v>0</v>
      </c>
      <c r="GW298">
        <v>1</v>
      </c>
      <c r="GX298">
        <f t="shared" si="397"/>
        <v>0</v>
      </c>
      <c r="HA298">
        <v>0</v>
      </c>
      <c r="HB298">
        <v>0</v>
      </c>
      <c r="HC298">
        <f t="shared" si="398"/>
        <v>0</v>
      </c>
      <c r="HE298" t="s">
        <v>121</v>
      </c>
      <c r="HF298" t="s">
        <v>122</v>
      </c>
      <c r="HG298">
        <f>ROUND(AC298*I298,0)</f>
        <v>7560</v>
      </c>
      <c r="HM298" t="s">
        <v>6</v>
      </c>
      <c r="HN298" t="s">
        <v>67</v>
      </c>
      <c r="HO298" t="s">
        <v>68</v>
      </c>
      <c r="HP298" t="s">
        <v>65</v>
      </c>
      <c r="HQ298" t="s">
        <v>65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C299">
        <f>ROW(SmtRes!A481)</f>
        <v>481</v>
      </c>
      <c r="D299">
        <f>ROW(EtalonRes!A467)</f>
        <v>467</v>
      </c>
      <c r="E299" t="s">
        <v>647</v>
      </c>
      <c r="F299" t="s">
        <v>322</v>
      </c>
      <c r="G299" t="s">
        <v>323</v>
      </c>
      <c r="H299" t="s">
        <v>80</v>
      </c>
      <c r="I299">
        <v>0.108</v>
      </c>
      <c r="J299">
        <v>0</v>
      </c>
      <c r="K299">
        <v>0.108</v>
      </c>
      <c r="O299">
        <f t="shared" si="362"/>
        <v>13275</v>
      </c>
      <c r="P299">
        <f t="shared" si="363"/>
        <v>92</v>
      </c>
      <c r="Q299">
        <f t="shared" si="364"/>
        <v>41</v>
      </c>
      <c r="R299">
        <f t="shared" si="365"/>
        <v>85</v>
      </c>
      <c r="S299">
        <f t="shared" si="366"/>
        <v>13142</v>
      </c>
      <c r="T299">
        <f t="shared" si="367"/>
        <v>0</v>
      </c>
      <c r="U299">
        <f t="shared" si="368"/>
        <v>33.525359999999999</v>
      </c>
      <c r="V299">
        <f t="shared" si="369"/>
        <v>0.18684000000000001</v>
      </c>
      <c r="W299">
        <f t="shared" si="370"/>
        <v>0</v>
      </c>
      <c r="X299">
        <f t="shared" si="371"/>
        <v>14814</v>
      </c>
      <c r="Y299">
        <f t="shared" si="372"/>
        <v>8598</v>
      </c>
      <c r="AA299">
        <v>92806356</v>
      </c>
      <c r="AB299">
        <f t="shared" si="373"/>
        <v>2823.23</v>
      </c>
      <c r="AC299">
        <f t="shared" si="374"/>
        <v>85.74</v>
      </c>
      <c r="AD299">
        <f t="shared" si="375"/>
        <v>24.42</v>
      </c>
      <c r="AE299">
        <f t="shared" si="376"/>
        <v>17.53</v>
      </c>
      <c r="AF299">
        <f t="shared" si="377"/>
        <v>2713.07</v>
      </c>
      <c r="AG299">
        <f t="shared" si="378"/>
        <v>0</v>
      </c>
      <c r="AH299">
        <f t="shared" si="379"/>
        <v>310.42</v>
      </c>
      <c r="AI299">
        <f t="shared" si="380"/>
        <v>1.73</v>
      </c>
      <c r="AJ299">
        <f t="shared" si="381"/>
        <v>0</v>
      </c>
      <c r="AK299">
        <v>2823.23</v>
      </c>
      <c r="AL299">
        <v>85.74</v>
      </c>
      <c r="AM299">
        <v>24.42</v>
      </c>
      <c r="AN299">
        <v>17.53</v>
      </c>
      <c r="AO299">
        <v>2713.07</v>
      </c>
      <c r="AP299">
        <v>0</v>
      </c>
      <c r="AQ299">
        <v>310.42</v>
      </c>
      <c r="AR299">
        <v>1.73</v>
      </c>
      <c r="AS299">
        <v>0</v>
      </c>
      <c r="AT299">
        <v>112</v>
      </c>
      <c r="AU299">
        <v>65</v>
      </c>
      <c r="AV299">
        <v>1</v>
      </c>
      <c r="AW299">
        <v>1</v>
      </c>
      <c r="AZ299">
        <v>1</v>
      </c>
      <c r="BA299">
        <v>44.85</v>
      </c>
      <c r="BB299">
        <v>15.72</v>
      </c>
      <c r="BC299">
        <v>9.92</v>
      </c>
      <c r="BD299" t="s">
        <v>6</v>
      </c>
      <c r="BE299" t="s">
        <v>6</v>
      </c>
      <c r="BF299" t="s">
        <v>6</v>
      </c>
      <c r="BG299" t="s">
        <v>6</v>
      </c>
      <c r="BH299">
        <v>0</v>
      </c>
      <c r="BI299">
        <v>1</v>
      </c>
      <c r="BJ299" t="s">
        <v>324</v>
      </c>
      <c r="BM299">
        <v>11001</v>
      </c>
      <c r="BN299">
        <v>0</v>
      </c>
      <c r="BO299" t="s">
        <v>6</v>
      </c>
      <c r="BP299">
        <v>0</v>
      </c>
      <c r="BQ299">
        <v>2</v>
      </c>
      <c r="BR299">
        <v>0</v>
      </c>
      <c r="BS299">
        <v>44.85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6</v>
      </c>
      <c r="BZ299">
        <v>112</v>
      </c>
      <c r="CA299">
        <v>65</v>
      </c>
      <c r="CB299" t="s">
        <v>6</v>
      </c>
      <c r="CE299">
        <v>0</v>
      </c>
      <c r="CF299">
        <v>0</v>
      </c>
      <c r="CG299">
        <v>0</v>
      </c>
      <c r="CM299">
        <v>0</v>
      </c>
      <c r="CN299" t="s">
        <v>6</v>
      </c>
      <c r="CO299">
        <v>0</v>
      </c>
      <c r="CP299">
        <f t="shared" si="382"/>
        <v>13275</v>
      </c>
      <c r="CQ299">
        <f t="shared" ref="CQ299:CQ308" si="399">AC299*BC299</f>
        <v>850.54079999999999</v>
      </c>
      <c r="CR299">
        <f t="shared" ref="CR299:CR308" si="400">AD299*BB299</f>
        <v>383.88240000000002</v>
      </c>
      <c r="CS299">
        <f t="shared" si="383"/>
        <v>786.22050000000013</v>
      </c>
      <c r="CT299">
        <f t="shared" si="384"/>
        <v>121681.18950000001</v>
      </c>
      <c r="CU299">
        <f t="shared" si="385"/>
        <v>0</v>
      </c>
      <c r="CV299">
        <f t="shared" si="386"/>
        <v>310.42</v>
      </c>
      <c r="CW299">
        <f t="shared" si="387"/>
        <v>1.73</v>
      </c>
      <c r="CX299">
        <f t="shared" si="388"/>
        <v>0</v>
      </c>
      <c r="CY299">
        <f t="shared" si="389"/>
        <v>14814.24</v>
      </c>
      <c r="CZ299">
        <f t="shared" si="390"/>
        <v>8597.5499999999993</v>
      </c>
      <c r="DC299" t="s">
        <v>6</v>
      </c>
      <c r="DD299" t="s">
        <v>6</v>
      </c>
      <c r="DE299" t="s">
        <v>6</v>
      </c>
      <c r="DF299" t="s">
        <v>6</v>
      </c>
      <c r="DG299" t="s">
        <v>6</v>
      </c>
      <c r="DH299" t="s">
        <v>6</v>
      </c>
      <c r="DI299" t="s">
        <v>6</v>
      </c>
      <c r="DJ299" t="s">
        <v>6</v>
      </c>
      <c r="DK299" t="s">
        <v>6</v>
      </c>
      <c r="DL299" t="s">
        <v>6</v>
      </c>
      <c r="DM299" t="s">
        <v>6</v>
      </c>
      <c r="DN299">
        <v>0</v>
      </c>
      <c r="DO299">
        <v>0</v>
      </c>
      <c r="DP299">
        <v>1</v>
      </c>
      <c r="DQ299">
        <v>1</v>
      </c>
      <c r="DU299">
        <v>1005</v>
      </c>
      <c r="DV299" t="s">
        <v>80</v>
      </c>
      <c r="DW299" t="s">
        <v>80</v>
      </c>
      <c r="DX299">
        <v>100</v>
      </c>
      <c r="DZ299" t="s">
        <v>6</v>
      </c>
      <c r="EA299" t="s">
        <v>6</v>
      </c>
      <c r="EB299" t="s">
        <v>6</v>
      </c>
      <c r="EC299" t="s">
        <v>6</v>
      </c>
      <c r="EE299">
        <v>66434313</v>
      </c>
      <c r="EF299">
        <v>2</v>
      </c>
      <c r="EG299" t="s">
        <v>25</v>
      </c>
      <c r="EH299">
        <v>11</v>
      </c>
      <c r="EI299" t="s">
        <v>72</v>
      </c>
      <c r="EJ299">
        <v>1</v>
      </c>
      <c r="EK299">
        <v>11001</v>
      </c>
      <c r="EL299" t="s">
        <v>72</v>
      </c>
      <c r="EM299" t="s">
        <v>73</v>
      </c>
      <c r="EO299" t="s">
        <v>6</v>
      </c>
      <c r="EQ299">
        <v>1310720</v>
      </c>
      <c r="ER299">
        <v>2823.23</v>
      </c>
      <c r="ES299">
        <v>85.74</v>
      </c>
      <c r="ET299">
        <v>24.42</v>
      </c>
      <c r="EU299">
        <v>17.53</v>
      </c>
      <c r="EV299">
        <v>2713.07</v>
      </c>
      <c r="EW299">
        <v>310.42</v>
      </c>
      <c r="EX299">
        <v>1.73</v>
      </c>
      <c r="EY299">
        <v>0</v>
      </c>
      <c r="FQ299">
        <v>0</v>
      </c>
      <c r="FR299">
        <v>0</v>
      </c>
      <c r="FS299">
        <v>0</v>
      </c>
      <c r="FX299">
        <v>112</v>
      </c>
      <c r="FY299">
        <v>65</v>
      </c>
      <c r="GA299" t="s">
        <v>6</v>
      </c>
      <c r="GD299">
        <v>1</v>
      </c>
      <c r="GF299">
        <v>305316977</v>
      </c>
      <c r="GG299">
        <v>2</v>
      </c>
      <c r="GH299">
        <v>1</v>
      </c>
      <c r="GI299">
        <v>4</v>
      </c>
      <c r="GJ299">
        <v>0</v>
      </c>
      <c r="GK299">
        <v>0</v>
      </c>
      <c r="GL299">
        <f t="shared" si="391"/>
        <v>0</v>
      </c>
      <c r="GM299">
        <f t="shared" si="392"/>
        <v>36687</v>
      </c>
      <c r="GN299">
        <f t="shared" si="393"/>
        <v>36687</v>
      </c>
      <c r="GO299">
        <f t="shared" si="394"/>
        <v>0</v>
      </c>
      <c r="GP299">
        <f t="shared" si="395"/>
        <v>0</v>
      </c>
      <c r="GR299">
        <v>0</v>
      </c>
      <c r="GS299">
        <v>3</v>
      </c>
      <c r="GT299">
        <v>0</v>
      </c>
      <c r="GU299" t="s">
        <v>6</v>
      </c>
      <c r="GV299">
        <f t="shared" si="396"/>
        <v>0</v>
      </c>
      <c r="GW299">
        <v>1</v>
      </c>
      <c r="GX299">
        <f t="shared" si="397"/>
        <v>0</v>
      </c>
      <c r="HA299">
        <v>0</v>
      </c>
      <c r="HB299">
        <v>0</v>
      </c>
      <c r="HC299">
        <f t="shared" si="398"/>
        <v>0</v>
      </c>
      <c r="HE299" t="s">
        <v>6</v>
      </c>
      <c r="HF299" t="s">
        <v>6</v>
      </c>
      <c r="HM299" t="s">
        <v>6</v>
      </c>
      <c r="HN299" t="s">
        <v>75</v>
      </c>
      <c r="HO299" t="s">
        <v>76</v>
      </c>
      <c r="HP299" t="s">
        <v>72</v>
      </c>
      <c r="HQ299" t="s">
        <v>72</v>
      </c>
      <c r="HS299">
        <v>0</v>
      </c>
      <c r="IK299">
        <v>0</v>
      </c>
    </row>
    <row r="300" spans="1:245" x14ac:dyDescent="0.2">
      <c r="A300">
        <v>18</v>
      </c>
      <c r="B300">
        <v>1</v>
      </c>
      <c r="C300">
        <v>481</v>
      </c>
      <c r="E300" t="s">
        <v>648</v>
      </c>
      <c r="F300" t="s">
        <v>326</v>
      </c>
      <c r="G300" t="s">
        <v>327</v>
      </c>
      <c r="H300" t="str">
        <f>'1.Ведомость'!C239</f>
        <v>кг</v>
      </c>
      <c r="I300">
        <f>I299*J300</f>
        <v>264.60000000000002</v>
      </c>
      <c r="J300">
        <v>2450.0000000000005</v>
      </c>
      <c r="K300">
        <v>2450</v>
      </c>
      <c r="O300">
        <f t="shared" si="362"/>
        <v>5906</v>
      </c>
      <c r="P300">
        <f t="shared" si="363"/>
        <v>5906</v>
      </c>
      <c r="Q300">
        <f t="shared" si="364"/>
        <v>0</v>
      </c>
      <c r="R300">
        <f t="shared" si="365"/>
        <v>0</v>
      </c>
      <c r="S300">
        <f t="shared" si="366"/>
        <v>0</v>
      </c>
      <c r="T300">
        <f t="shared" si="367"/>
        <v>0</v>
      </c>
      <c r="U300">
        <f t="shared" si="368"/>
        <v>0</v>
      </c>
      <c r="V300">
        <f t="shared" si="369"/>
        <v>0</v>
      </c>
      <c r="W300">
        <f t="shared" si="370"/>
        <v>0</v>
      </c>
      <c r="X300">
        <f t="shared" si="371"/>
        <v>0</v>
      </c>
      <c r="Y300">
        <f t="shared" si="372"/>
        <v>0</v>
      </c>
      <c r="AA300">
        <v>92806356</v>
      </c>
      <c r="AB300">
        <f t="shared" si="373"/>
        <v>2.25</v>
      </c>
      <c r="AC300">
        <f t="shared" si="374"/>
        <v>2.25</v>
      </c>
      <c r="AD300">
        <f t="shared" si="375"/>
        <v>0</v>
      </c>
      <c r="AE300">
        <f t="shared" si="376"/>
        <v>0</v>
      </c>
      <c r="AF300">
        <f t="shared" si="377"/>
        <v>0</v>
      </c>
      <c r="AG300">
        <f t="shared" si="378"/>
        <v>0</v>
      </c>
      <c r="AH300">
        <f t="shared" si="379"/>
        <v>0</v>
      </c>
      <c r="AI300">
        <f t="shared" si="380"/>
        <v>0</v>
      </c>
      <c r="AJ300">
        <f t="shared" si="381"/>
        <v>0</v>
      </c>
      <c r="AK300">
        <v>2.25</v>
      </c>
      <c r="AL300">
        <v>2.25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112</v>
      </c>
      <c r="AU300">
        <v>65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9.92</v>
      </c>
      <c r="BD300" t="s">
        <v>6</v>
      </c>
      <c r="BE300" t="s">
        <v>6</v>
      </c>
      <c r="BF300" t="s">
        <v>6</v>
      </c>
      <c r="BG300" t="s">
        <v>6</v>
      </c>
      <c r="BH300">
        <v>3</v>
      </c>
      <c r="BI300">
        <v>1</v>
      </c>
      <c r="BJ300" t="s">
        <v>328</v>
      </c>
      <c r="BM300">
        <v>11001</v>
      </c>
      <c r="BN300">
        <v>0</v>
      </c>
      <c r="BO300" t="s">
        <v>6</v>
      </c>
      <c r="BP300">
        <v>0</v>
      </c>
      <c r="BQ300">
        <v>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6</v>
      </c>
      <c r="BZ300">
        <v>112</v>
      </c>
      <c r="CA300">
        <v>65</v>
      </c>
      <c r="CB300" t="s">
        <v>6</v>
      </c>
      <c r="CE300">
        <v>0</v>
      </c>
      <c r="CF300">
        <v>0</v>
      </c>
      <c r="CG300">
        <v>0</v>
      </c>
      <c r="CM300">
        <v>0</v>
      </c>
      <c r="CN300" t="s">
        <v>6</v>
      </c>
      <c r="CO300">
        <v>0</v>
      </c>
      <c r="CP300">
        <f t="shared" si="382"/>
        <v>5906</v>
      </c>
      <c r="CQ300">
        <f t="shared" si="399"/>
        <v>22.32</v>
      </c>
      <c r="CR300">
        <f t="shared" si="400"/>
        <v>0</v>
      </c>
      <c r="CS300">
        <f t="shared" si="383"/>
        <v>0</v>
      </c>
      <c r="CT300">
        <f t="shared" si="384"/>
        <v>0</v>
      </c>
      <c r="CU300">
        <f t="shared" si="385"/>
        <v>0</v>
      </c>
      <c r="CV300">
        <f t="shared" si="386"/>
        <v>0</v>
      </c>
      <c r="CW300">
        <f t="shared" si="387"/>
        <v>0</v>
      </c>
      <c r="CX300">
        <f t="shared" si="388"/>
        <v>0</v>
      </c>
      <c r="CY300">
        <f t="shared" si="389"/>
        <v>0</v>
      </c>
      <c r="CZ300">
        <f t="shared" si="390"/>
        <v>0</v>
      </c>
      <c r="DC300" t="s">
        <v>6</v>
      </c>
      <c r="DD300" t="s">
        <v>6</v>
      </c>
      <c r="DE300" t="s">
        <v>6</v>
      </c>
      <c r="DF300" t="s">
        <v>6</v>
      </c>
      <c r="DG300" t="s">
        <v>6</v>
      </c>
      <c r="DH300" t="s">
        <v>6</v>
      </c>
      <c r="DI300" t="s">
        <v>6</v>
      </c>
      <c r="DJ300" t="s">
        <v>6</v>
      </c>
      <c r="DK300" t="s">
        <v>6</v>
      </c>
      <c r="DL300" t="s">
        <v>6</v>
      </c>
      <c r="DM300" t="s">
        <v>6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220</v>
      </c>
      <c r="DW300" t="s">
        <v>220</v>
      </c>
      <c r="DX300">
        <v>1</v>
      </c>
      <c r="DZ300" t="s">
        <v>6</v>
      </c>
      <c r="EA300" t="s">
        <v>6</v>
      </c>
      <c r="EB300" t="s">
        <v>6</v>
      </c>
      <c r="EC300" t="s">
        <v>6</v>
      </c>
      <c r="EE300">
        <v>66434313</v>
      </c>
      <c r="EF300">
        <v>2</v>
      </c>
      <c r="EG300" t="s">
        <v>25</v>
      </c>
      <c r="EH300">
        <v>11</v>
      </c>
      <c r="EI300" t="s">
        <v>72</v>
      </c>
      <c r="EJ300">
        <v>1</v>
      </c>
      <c r="EK300">
        <v>11001</v>
      </c>
      <c r="EL300" t="s">
        <v>72</v>
      </c>
      <c r="EM300" t="s">
        <v>73</v>
      </c>
      <c r="EO300" t="s">
        <v>6</v>
      </c>
      <c r="EQ300">
        <v>0</v>
      </c>
      <c r="ER300">
        <v>2.25</v>
      </c>
      <c r="ES300">
        <v>2.25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v>0</v>
      </c>
      <c r="FS300">
        <v>0</v>
      </c>
      <c r="FX300">
        <v>112</v>
      </c>
      <c r="FY300">
        <v>65</v>
      </c>
      <c r="GA300" t="s">
        <v>6</v>
      </c>
      <c r="GD300">
        <v>1</v>
      </c>
      <c r="GF300">
        <v>14812741</v>
      </c>
      <c r="GG300">
        <v>2</v>
      </c>
      <c r="GH300">
        <v>1</v>
      </c>
      <c r="GI300">
        <v>4</v>
      </c>
      <c r="GJ300">
        <v>0</v>
      </c>
      <c r="GK300">
        <v>0</v>
      </c>
      <c r="GL300">
        <f t="shared" si="391"/>
        <v>0</v>
      </c>
      <c r="GM300">
        <f t="shared" si="392"/>
        <v>5906</v>
      </c>
      <c r="GN300">
        <f t="shared" si="393"/>
        <v>5906</v>
      </c>
      <c r="GO300">
        <f t="shared" si="394"/>
        <v>0</v>
      </c>
      <c r="GP300">
        <f t="shared" si="395"/>
        <v>0</v>
      </c>
      <c r="GR300">
        <v>0</v>
      </c>
      <c r="GS300">
        <v>3</v>
      </c>
      <c r="GT300">
        <v>0</v>
      </c>
      <c r="GU300" t="s">
        <v>6</v>
      </c>
      <c r="GV300">
        <f t="shared" si="396"/>
        <v>0</v>
      </c>
      <c r="GW300">
        <v>1</v>
      </c>
      <c r="GX300">
        <f t="shared" si="397"/>
        <v>0</v>
      </c>
      <c r="HA300">
        <v>0</v>
      </c>
      <c r="HB300">
        <v>0</v>
      </c>
      <c r="HC300">
        <f t="shared" si="398"/>
        <v>0</v>
      </c>
      <c r="HE300" t="s">
        <v>6</v>
      </c>
      <c r="HF300" t="s">
        <v>6</v>
      </c>
      <c r="HM300" t="s">
        <v>6</v>
      </c>
      <c r="HN300" t="s">
        <v>75</v>
      </c>
      <c r="HO300" t="s">
        <v>76</v>
      </c>
      <c r="HP300" t="s">
        <v>72</v>
      </c>
      <c r="HQ300" t="s">
        <v>72</v>
      </c>
      <c r="HS300">
        <v>0</v>
      </c>
      <c r="IK300">
        <v>0</v>
      </c>
    </row>
    <row r="301" spans="1:245" x14ac:dyDescent="0.2">
      <c r="A301">
        <v>18</v>
      </c>
      <c r="B301">
        <v>1</v>
      </c>
      <c r="C301">
        <v>480</v>
      </c>
      <c r="E301" t="s">
        <v>649</v>
      </c>
      <c r="F301" t="s">
        <v>330</v>
      </c>
      <c r="G301" t="s">
        <v>331</v>
      </c>
      <c r="H301" t="str">
        <f>'1.Ведомость'!C240</f>
        <v>м2</v>
      </c>
      <c r="I301">
        <f>I299*J301</f>
        <v>11.016</v>
      </c>
      <c r="J301">
        <v>102</v>
      </c>
      <c r="K301">
        <v>102</v>
      </c>
      <c r="O301">
        <f t="shared" si="362"/>
        <v>8044</v>
      </c>
      <c r="P301">
        <f t="shared" si="363"/>
        <v>8044</v>
      </c>
      <c r="Q301">
        <f t="shared" si="364"/>
        <v>0</v>
      </c>
      <c r="R301">
        <f t="shared" si="365"/>
        <v>0</v>
      </c>
      <c r="S301">
        <f t="shared" si="366"/>
        <v>0</v>
      </c>
      <c r="T301">
        <f t="shared" si="367"/>
        <v>0</v>
      </c>
      <c r="U301">
        <f t="shared" si="368"/>
        <v>0</v>
      </c>
      <c r="V301">
        <f t="shared" si="369"/>
        <v>0</v>
      </c>
      <c r="W301">
        <f t="shared" si="370"/>
        <v>0</v>
      </c>
      <c r="X301">
        <f t="shared" si="371"/>
        <v>0</v>
      </c>
      <c r="Y301">
        <f t="shared" si="372"/>
        <v>0</v>
      </c>
      <c r="AA301">
        <v>92806356</v>
      </c>
      <c r="AB301">
        <f t="shared" si="373"/>
        <v>73.61</v>
      </c>
      <c r="AC301">
        <f t="shared" si="374"/>
        <v>73.61</v>
      </c>
      <c r="AD301">
        <f t="shared" si="375"/>
        <v>0</v>
      </c>
      <c r="AE301">
        <f t="shared" si="376"/>
        <v>0</v>
      </c>
      <c r="AF301">
        <f t="shared" si="377"/>
        <v>0</v>
      </c>
      <c r="AG301">
        <f t="shared" si="378"/>
        <v>0</v>
      </c>
      <c r="AH301">
        <f t="shared" si="379"/>
        <v>0</v>
      </c>
      <c r="AI301">
        <f t="shared" si="380"/>
        <v>0</v>
      </c>
      <c r="AJ301">
        <f t="shared" si="381"/>
        <v>0</v>
      </c>
      <c r="AK301">
        <v>73.61</v>
      </c>
      <c r="AL301">
        <v>73.61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112</v>
      </c>
      <c r="AU301">
        <v>65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9.92</v>
      </c>
      <c r="BD301" t="s">
        <v>6</v>
      </c>
      <c r="BE301" t="s">
        <v>6</v>
      </c>
      <c r="BF301" t="s">
        <v>6</v>
      </c>
      <c r="BG301" t="s">
        <v>6</v>
      </c>
      <c r="BH301">
        <v>3</v>
      </c>
      <c r="BI301">
        <v>1</v>
      </c>
      <c r="BJ301" t="s">
        <v>333</v>
      </c>
      <c r="BM301">
        <v>11001</v>
      </c>
      <c r="BN301">
        <v>0</v>
      </c>
      <c r="BO301" t="s">
        <v>6</v>
      </c>
      <c r="BP301">
        <v>0</v>
      </c>
      <c r="BQ301">
        <v>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6</v>
      </c>
      <c r="BZ301">
        <v>112</v>
      </c>
      <c r="CA301">
        <v>65</v>
      </c>
      <c r="CB301" t="s">
        <v>6</v>
      </c>
      <c r="CE301">
        <v>0</v>
      </c>
      <c r="CF301">
        <v>0</v>
      </c>
      <c r="CG301">
        <v>0</v>
      </c>
      <c r="CM301">
        <v>0</v>
      </c>
      <c r="CN301" t="s">
        <v>6</v>
      </c>
      <c r="CO301">
        <v>0</v>
      </c>
      <c r="CP301">
        <f t="shared" si="382"/>
        <v>8044</v>
      </c>
      <c r="CQ301">
        <f t="shared" si="399"/>
        <v>730.21119999999996</v>
      </c>
      <c r="CR301">
        <f t="shared" si="400"/>
        <v>0</v>
      </c>
      <c r="CS301">
        <f t="shared" si="383"/>
        <v>0</v>
      </c>
      <c r="CT301">
        <f t="shared" si="384"/>
        <v>0</v>
      </c>
      <c r="CU301">
        <f t="shared" si="385"/>
        <v>0</v>
      </c>
      <c r="CV301">
        <f t="shared" si="386"/>
        <v>0</v>
      </c>
      <c r="CW301">
        <f t="shared" si="387"/>
        <v>0</v>
      </c>
      <c r="CX301">
        <f t="shared" si="388"/>
        <v>0</v>
      </c>
      <c r="CY301">
        <f t="shared" si="389"/>
        <v>0</v>
      </c>
      <c r="CZ301">
        <f t="shared" si="390"/>
        <v>0</v>
      </c>
      <c r="DC301" t="s">
        <v>6</v>
      </c>
      <c r="DD301" t="s">
        <v>6</v>
      </c>
      <c r="DE301" t="s">
        <v>6</v>
      </c>
      <c r="DF301" t="s">
        <v>6</v>
      </c>
      <c r="DG301" t="s">
        <v>6</v>
      </c>
      <c r="DH301" t="s">
        <v>6</v>
      </c>
      <c r="DI301" t="s">
        <v>6</v>
      </c>
      <c r="DJ301" t="s">
        <v>6</v>
      </c>
      <c r="DK301" t="s">
        <v>6</v>
      </c>
      <c r="DL301" t="s">
        <v>6</v>
      </c>
      <c r="DM301" t="s">
        <v>6</v>
      </c>
      <c r="DN301">
        <v>0</v>
      </c>
      <c r="DO301">
        <v>0</v>
      </c>
      <c r="DP301">
        <v>1</v>
      </c>
      <c r="DQ301">
        <v>1</v>
      </c>
      <c r="DU301">
        <v>1005</v>
      </c>
      <c r="DV301" t="s">
        <v>332</v>
      </c>
      <c r="DW301" t="s">
        <v>332</v>
      </c>
      <c r="DX301">
        <v>1</v>
      </c>
      <c r="DZ301" t="s">
        <v>6</v>
      </c>
      <c r="EA301" t="s">
        <v>6</v>
      </c>
      <c r="EB301" t="s">
        <v>6</v>
      </c>
      <c r="EC301" t="s">
        <v>6</v>
      </c>
      <c r="EE301">
        <v>66434313</v>
      </c>
      <c r="EF301">
        <v>2</v>
      </c>
      <c r="EG301" t="s">
        <v>25</v>
      </c>
      <c r="EH301">
        <v>11</v>
      </c>
      <c r="EI301" t="s">
        <v>72</v>
      </c>
      <c r="EJ301">
        <v>1</v>
      </c>
      <c r="EK301">
        <v>11001</v>
      </c>
      <c r="EL301" t="s">
        <v>72</v>
      </c>
      <c r="EM301" t="s">
        <v>73</v>
      </c>
      <c r="EO301" t="s">
        <v>6</v>
      </c>
      <c r="EQ301">
        <v>0</v>
      </c>
      <c r="ER301">
        <v>725.79</v>
      </c>
      <c r="ES301">
        <v>73.61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v>0</v>
      </c>
      <c r="FS301">
        <v>0</v>
      </c>
      <c r="FX301">
        <v>112</v>
      </c>
      <c r="FY301">
        <v>65</v>
      </c>
      <c r="GA301" t="s">
        <v>6</v>
      </c>
      <c r="GD301">
        <v>1</v>
      </c>
      <c r="GF301">
        <v>-1463692759</v>
      </c>
      <c r="GG301">
        <v>2</v>
      </c>
      <c r="GH301">
        <v>0</v>
      </c>
      <c r="GI301">
        <v>4</v>
      </c>
      <c r="GJ301">
        <v>0</v>
      </c>
      <c r="GK301">
        <v>0</v>
      </c>
      <c r="GL301">
        <f t="shared" si="391"/>
        <v>0</v>
      </c>
      <c r="GM301">
        <f t="shared" si="392"/>
        <v>8044</v>
      </c>
      <c r="GN301">
        <f t="shared" si="393"/>
        <v>8044</v>
      </c>
      <c r="GO301">
        <f t="shared" si="394"/>
        <v>0</v>
      </c>
      <c r="GP301">
        <f t="shared" si="395"/>
        <v>0</v>
      </c>
      <c r="GR301">
        <v>0</v>
      </c>
      <c r="GS301">
        <v>3</v>
      </c>
      <c r="GT301">
        <v>0</v>
      </c>
      <c r="GU301" t="s">
        <v>6</v>
      </c>
      <c r="GV301">
        <f t="shared" si="396"/>
        <v>0</v>
      </c>
      <c r="GW301">
        <v>1</v>
      </c>
      <c r="GX301">
        <f t="shared" si="397"/>
        <v>0</v>
      </c>
      <c r="HA301">
        <v>0</v>
      </c>
      <c r="HB301">
        <v>0</v>
      </c>
      <c r="HC301">
        <f t="shared" si="398"/>
        <v>0</v>
      </c>
      <c r="HE301" t="s">
        <v>6</v>
      </c>
      <c r="HF301" t="s">
        <v>6</v>
      </c>
      <c r="HM301" t="s">
        <v>6</v>
      </c>
      <c r="HN301" t="s">
        <v>75</v>
      </c>
      <c r="HO301" t="s">
        <v>76</v>
      </c>
      <c r="HP301" t="s">
        <v>72</v>
      </c>
      <c r="HQ301" t="s">
        <v>72</v>
      </c>
      <c r="HS301">
        <v>0</v>
      </c>
      <c r="IK301">
        <v>0</v>
      </c>
    </row>
    <row r="302" spans="1:245" x14ac:dyDescent="0.2">
      <c r="A302">
        <v>17</v>
      </c>
      <c r="B302">
        <v>1</v>
      </c>
      <c r="C302">
        <f>ROW(SmtRes!A485)</f>
        <v>485</v>
      </c>
      <c r="D302">
        <f>ROW(EtalonRes!A471)</f>
        <v>471</v>
      </c>
      <c r="E302" t="s">
        <v>650</v>
      </c>
      <c r="F302" t="s">
        <v>335</v>
      </c>
      <c r="G302" t="s">
        <v>336</v>
      </c>
      <c r="H302" t="s">
        <v>337</v>
      </c>
      <c r="I302">
        <v>10.8</v>
      </c>
      <c r="J302">
        <v>0</v>
      </c>
      <c r="K302">
        <v>10.8</v>
      </c>
      <c r="O302">
        <f t="shared" si="362"/>
        <v>4616</v>
      </c>
      <c r="P302">
        <f t="shared" si="363"/>
        <v>1106</v>
      </c>
      <c r="Q302">
        <f t="shared" si="364"/>
        <v>1413</v>
      </c>
      <c r="R302">
        <f t="shared" si="365"/>
        <v>780</v>
      </c>
      <c r="S302">
        <f t="shared" si="366"/>
        <v>2097</v>
      </c>
      <c r="T302">
        <f t="shared" si="367"/>
        <v>0</v>
      </c>
      <c r="U302">
        <f t="shared" si="368"/>
        <v>4.2119999999999997</v>
      </c>
      <c r="V302">
        <f t="shared" si="369"/>
        <v>1.728</v>
      </c>
      <c r="W302">
        <f t="shared" si="370"/>
        <v>0</v>
      </c>
      <c r="X302">
        <f t="shared" si="371"/>
        <v>3251</v>
      </c>
      <c r="Y302">
        <f t="shared" si="372"/>
        <v>2215</v>
      </c>
      <c r="AA302">
        <v>92806356</v>
      </c>
      <c r="AB302">
        <f t="shared" si="373"/>
        <v>22.97</v>
      </c>
      <c r="AC302">
        <f t="shared" si="374"/>
        <v>10.32</v>
      </c>
      <c r="AD302">
        <f t="shared" si="375"/>
        <v>8.32</v>
      </c>
      <c r="AE302">
        <f t="shared" si="376"/>
        <v>1.61</v>
      </c>
      <c r="AF302">
        <f t="shared" si="377"/>
        <v>4.33</v>
      </c>
      <c r="AG302">
        <f t="shared" si="378"/>
        <v>0</v>
      </c>
      <c r="AH302">
        <f t="shared" si="379"/>
        <v>0.39</v>
      </c>
      <c r="AI302">
        <f t="shared" si="380"/>
        <v>0.16</v>
      </c>
      <c r="AJ302">
        <f t="shared" si="381"/>
        <v>0</v>
      </c>
      <c r="AK302">
        <v>22.97</v>
      </c>
      <c r="AL302">
        <v>10.32</v>
      </c>
      <c r="AM302">
        <v>8.32</v>
      </c>
      <c r="AN302">
        <v>1.61</v>
      </c>
      <c r="AO302">
        <v>4.33</v>
      </c>
      <c r="AP302">
        <v>0</v>
      </c>
      <c r="AQ302">
        <v>0.39</v>
      </c>
      <c r="AR302">
        <v>0.16</v>
      </c>
      <c r="AS302">
        <v>0</v>
      </c>
      <c r="AT302">
        <v>113</v>
      </c>
      <c r="AU302">
        <v>77</v>
      </c>
      <c r="AV302">
        <v>1</v>
      </c>
      <c r="AW302">
        <v>1</v>
      </c>
      <c r="AZ302">
        <v>1</v>
      </c>
      <c r="BA302">
        <v>44.85</v>
      </c>
      <c r="BB302">
        <v>15.72</v>
      </c>
      <c r="BC302">
        <v>9.92</v>
      </c>
      <c r="BD302" t="s">
        <v>6</v>
      </c>
      <c r="BE302" t="s">
        <v>6</v>
      </c>
      <c r="BF302" t="s">
        <v>6</v>
      </c>
      <c r="BG302" t="s">
        <v>6</v>
      </c>
      <c r="BH302">
        <v>0</v>
      </c>
      <c r="BI302">
        <v>1</v>
      </c>
      <c r="BJ302" t="s">
        <v>338</v>
      </c>
      <c r="BM302">
        <v>27005</v>
      </c>
      <c r="BN302">
        <v>0</v>
      </c>
      <c r="BO302" t="s">
        <v>6</v>
      </c>
      <c r="BP302">
        <v>0</v>
      </c>
      <c r="BQ302">
        <v>2</v>
      </c>
      <c r="BR302">
        <v>0</v>
      </c>
      <c r="BS302">
        <v>44.85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113</v>
      </c>
      <c r="CA302">
        <v>77</v>
      </c>
      <c r="CB302" t="s">
        <v>6</v>
      </c>
      <c r="CE302">
        <v>0</v>
      </c>
      <c r="CF302">
        <v>0</v>
      </c>
      <c r="CG302">
        <v>0</v>
      </c>
      <c r="CM302">
        <v>0</v>
      </c>
      <c r="CN302" t="s">
        <v>6</v>
      </c>
      <c r="CO302">
        <v>0</v>
      </c>
      <c r="CP302">
        <f t="shared" si="382"/>
        <v>4616</v>
      </c>
      <c r="CQ302">
        <f t="shared" si="399"/>
        <v>102.37440000000001</v>
      </c>
      <c r="CR302">
        <f t="shared" si="400"/>
        <v>130.79040000000001</v>
      </c>
      <c r="CS302">
        <f t="shared" si="383"/>
        <v>72.208500000000001</v>
      </c>
      <c r="CT302">
        <f t="shared" si="384"/>
        <v>194.20050000000001</v>
      </c>
      <c r="CU302">
        <f t="shared" si="385"/>
        <v>0</v>
      </c>
      <c r="CV302">
        <f t="shared" si="386"/>
        <v>0.39</v>
      </c>
      <c r="CW302">
        <f t="shared" si="387"/>
        <v>0.16</v>
      </c>
      <c r="CX302">
        <f t="shared" si="388"/>
        <v>0</v>
      </c>
      <c r="CY302">
        <f t="shared" si="389"/>
        <v>3251.01</v>
      </c>
      <c r="CZ302">
        <f t="shared" si="390"/>
        <v>2215.29</v>
      </c>
      <c r="DC302" t="s">
        <v>6</v>
      </c>
      <c r="DD302" t="s">
        <v>6</v>
      </c>
      <c r="DE302" t="s">
        <v>6</v>
      </c>
      <c r="DF302" t="s">
        <v>6</v>
      </c>
      <c r="DG302" t="s">
        <v>6</v>
      </c>
      <c r="DH302" t="s">
        <v>6</v>
      </c>
      <c r="DI302" t="s">
        <v>6</v>
      </c>
      <c r="DJ302" t="s">
        <v>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337</v>
      </c>
      <c r="DW302" t="s">
        <v>337</v>
      </c>
      <c r="DX302">
        <v>1</v>
      </c>
      <c r="DZ302" t="s">
        <v>6</v>
      </c>
      <c r="EA302" t="s">
        <v>6</v>
      </c>
      <c r="EB302" t="s">
        <v>6</v>
      </c>
      <c r="EC302" t="s">
        <v>6</v>
      </c>
      <c r="EE302">
        <v>66434358</v>
      </c>
      <c r="EF302">
        <v>2</v>
      </c>
      <c r="EG302" t="s">
        <v>25</v>
      </c>
      <c r="EH302">
        <v>21</v>
      </c>
      <c r="EI302" t="s">
        <v>339</v>
      </c>
      <c r="EJ302">
        <v>1</v>
      </c>
      <c r="EK302">
        <v>27005</v>
      </c>
      <c r="EL302" t="s">
        <v>340</v>
      </c>
      <c r="EM302" t="s">
        <v>341</v>
      </c>
      <c r="EO302" t="s">
        <v>6</v>
      </c>
      <c r="EQ302">
        <v>1310720</v>
      </c>
      <c r="ER302">
        <v>22.97</v>
      </c>
      <c r="ES302">
        <v>10.32</v>
      </c>
      <c r="ET302">
        <v>8.32</v>
      </c>
      <c r="EU302">
        <v>1.61</v>
      </c>
      <c r="EV302">
        <v>4.33</v>
      </c>
      <c r="EW302">
        <v>0.39</v>
      </c>
      <c r="EX302">
        <v>0.16</v>
      </c>
      <c r="EY302">
        <v>0</v>
      </c>
      <c r="FQ302">
        <v>0</v>
      </c>
      <c r="FR302">
        <v>0</v>
      </c>
      <c r="FS302">
        <v>0</v>
      </c>
      <c r="FX302">
        <v>113</v>
      </c>
      <c r="FY302">
        <v>77</v>
      </c>
      <c r="GA302" t="s">
        <v>6</v>
      </c>
      <c r="GD302">
        <v>1</v>
      </c>
      <c r="GF302">
        <v>1184258644</v>
      </c>
      <c r="GG302">
        <v>2</v>
      </c>
      <c r="GH302">
        <v>1</v>
      </c>
      <c r="GI302">
        <v>4</v>
      </c>
      <c r="GJ302">
        <v>0</v>
      </c>
      <c r="GK302">
        <v>0</v>
      </c>
      <c r="GL302">
        <f t="shared" si="391"/>
        <v>0</v>
      </c>
      <c r="GM302">
        <f t="shared" si="392"/>
        <v>10082</v>
      </c>
      <c r="GN302">
        <f t="shared" si="393"/>
        <v>10082</v>
      </c>
      <c r="GO302">
        <f t="shared" si="394"/>
        <v>0</v>
      </c>
      <c r="GP302">
        <f t="shared" si="395"/>
        <v>0</v>
      </c>
      <c r="GR302">
        <v>0</v>
      </c>
      <c r="GS302">
        <v>3</v>
      </c>
      <c r="GT302">
        <v>0</v>
      </c>
      <c r="GU302" t="s">
        <v>6</v>
      </c>
      <c r="GV302">
        <f t="shared" si="396"/>
        <v>0</v>
      </c>
      <c r="GW302">
        <v>1</v>
      </c>
      <c r="GX302">
        <f t="shared" si="397"/>
        <v>0</v>
      </c>
      <c r="HA302">
        <v>0</v>
      </c>
      <c r="HB302">
        <v>0</v>
      </c>
      <c r="HC302">
        <f t="shared" si="398"/>
        <v>0</v>
      </c>
      <c r="HE302" t="s">
        <v>6</v>
      </c>
      <c r="HF302" t="s">
        <v>6</v>
      </c>
      <c r="HM302" t="s">
        <v>6</v>
      </c>
      <c r="HN302" t="s">
        <v>342</v>
      </c>
      <c r="HO302" t="s">
        <v>343</v>
      </c>
      <c r="HP302" t="s">
        <v>340</v>
      </c>
      <c r="HQ302" t="s">
        <v>340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C303">
        <f>ROW(SmtRes!A489)</f>
        <v>489</v>
      </c>
      <c r="D303">
        <f>ROW(EtalonRes!A475)</f>
        <v>475</v>
      </c>
      <c r="E303" t="s">
        <v>651</v>
      </c>
      <c r="F303" t="s">
        <v>345</v>
      </c>
      <c r="G303" t="s">
        <v>346</v>
      </c>
      <c r="H303" t="s">
        <v>337</v>
      </c>
      <c r="I303">
        <v>-10.8</v>
      </c>
      <c r="J303">
        <v>0</v>
      </c>
      <c r="K303">
        <v>-10.8</v>
      </c>
      <c r="O303">
        <f t="shared" si="362"/>
        <v>-521</v>
      </c>
      <c r="P303">
        <f t="shared" si="363"/>
        <v>-237</v>
      </c>
      <c r="Q303">
        <f t="shared" si="364"/>
        <v>-177</v>
      </c>
      <c r="R303">
        <f t="shared" si="365"/>
        <v>-97</v>
      </c>
      <c r="S303">
        <f t="shared" si="366"/>
        <v>-107</v>
      </c>
      <c r="T303">
        <f t="shared" si="367"/>
        <v>0</v>
      </c>
      <c r="U303">
        <f t="shared" si="368"/>
        <v>-0.216</v>
      </c>
      <c r="V303">
        <f t="shared" si="369"/>
        <v>-0.216</v>
      </c>
      <c r="W303">
        <f t="shared" si="370"/>
        <v>0</v>
      </c>
      <c r="X303">
        <f t="shared" si="371"/>
        <v>-231</v>
      </c>
      <c r="Y303">
        <f t="shared" si="372"/>
        <v>-157</v>
      </c>
      <c r="AA303">
        <v>92806356</v>
      </c>
      <c r="AB303">
        <f t="shared" si="373"/>
        <v>3.47</v>
      </c>
      <c r="AC303">
        <f t="shared" si="374"/>
        <v>2.21</v>
      </c>
      <c r="AD303">
        <f t="shared" si="375"/>
        <v>1.04</v>
      </c>
      <c r="AE303">
        <f t="shared" si="376"/>
        <v>0.2</v>
      </c>
      <c r="AF303">
        <f t="shared" si="377"/>
        <v>0.22</v>
      </c>
      <c r="AG303">
        <f t="shared" si="378"/>
        <v>0</v>
      </c>
      <c r="AH303">
        <f t="shared" si="379"/>
        <v>0.02</v>
      </c>
      <c r="AI303">
        <f t="shared" si="380"/>
        <v>0.02</v>
      </c>
      <c r="AJ303">
        <f t="shared" si="381"/>
        <v>0</v>
      </c>
      <c r="AK303">
        <v>3.47</v>
      </c>
      <c r="AL303">
        <v>2.21</v>
      </c>
      <c r="AM303">
        <v>1.04</v>
      </c>
      <c r="AN303">
        <v>0.2</v>
      </c>
      <c r="AO303">
        <v>0.22</v>
      </c>
      <c r="AP303">
        <v>0</v>
      </c>
      <c r="AQ303">
        <v>0.02</v>
      </c>
      <c r="AR303">
        <v>0.02</v>
      </c>
      <c r="AS303">
        <v>0</v>
      </c>
      <c r="AT303">
        <v>113</v>
      </c>
      <c r="AU303">
        <v>77</v>
      </c>
      <c r="AV303">
        <v>1</v>
      </c>
      <c r="AW303">
        <v>1</v>
      </c>
      <c r="AZ303">
        <v>1</v>
      </c>
      <c r="BA303">
        <v>44.85</v>
      </c>
      <c r="BB303">
        <v>15.72</v>
      </c>
      <c r="BC303">
        <v>9.92</v>
      </c>
      <c r="BD303" t="s">
        <v>6</v>
      </c>
      <c r="BE303" t="s">
        <v>6</v>
      </c>
      <c r="BF303" t="s">
        <v>6</v>
      </c>
      <c r="BG303" t="s">
        <v>6</v>
      </c>
      <c r="BH303">
        <v>0</v>
      </c>
      <c r="BI303">
        <v>1</v>
      </c>
      <c r="BJ303" t="s">
        <v>347</v>
      </c>
      <c r="BM303">
        <v>27005</v>
      </c>
      <c r="BN303">
        <v>0</v>
      </c>
      <c r="BO303" t="s">
        <v>6</v>
      </c>
      <c r="BP303">
        <v>0</v>
      </c>
      <c r="BQ303">
        <v>2</v>
      </c>
      <c r="BR303">
        <v>0</v>
      </c>
      <c r="BS303">
        <v>44.85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113</v>
      </c>
      <c r="CA303">
        <v>77</v>
      </c>
      <c r="CB303" t="s">
        <v>6</v>
      </c>
      <c r="CE303">
        <v>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 t="shared" si="382"/>
        <v>-521</v>
      </c>
      <c r="CQ303">
        <f t="shared" si="399"/>
        <v>21.923199999999998</v>
      </c>
      <c r="CR303">
        <f t="shared" si="400"/>
        <v>16.348800000000001</v>
      </c>
      <c r="CS303">
        <f t="shared" si="383"/>
        <v>8.9700000000000006</v>
      </c>
      <c r="CT303">
        <f t="shared" si="384"/>
        <v>9.8670000000000009</v>
      </c>
      <c r="CU303">
        <f t="shared" si="385"/>
        <v>0</v>
      </c>
      <c r="CV303">
        <f t="shared" si="386"/>
        <v>0.02</v>
      </c>
      <c r="CW303">
        <f t="shared" si="387"/>
        <v>0.02</v>
      </c>
      <c r="CX303">
        <f t="shared" si="388"/>
        <v>0</v>
      </c>
      <c r="CY303">
        <f t="shared" si="389"/>
        <v>-230.52</v>
      </c>
      <c r="CZ303">
        <f t="shared" si="390"/>
        <v>-157.08000000000001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337</v>
      </c>
      <c r="DW303" t="s">
        <v>337</v>
      </c>
      <c r="DX303">
        <v>1</v>
      </c>
      <c r="DZ303" t="s">
        <v>6</v>
      </c>
      <c r="EA303" t="s">
        <v>6</v>
      </c>
      <c r="EB303" t="s">
        <v>6</v>
      </c>
      <c r="EC303" t="s">
        <v>6</v>
      </c>
      <c r="EE303">
        <v>66434358</v>
      </c>
      <c r="EF303">
        <v>2</v>
      </c>
      <c r="EG303" t="s">
        <v>25</v>
      </c>
      <c r="EH303">
        <v>21</v>
      </c>
      <c r="EI303" t="s">
        <v>339</v>
      </c>
      <c r="EJ303">
        <v>1</v>
      </c>
      <c r="EK303">
        <v>27005</v>
      </c>
      <c r="EL303" t="s">
        <v>340</v>
      </c>
      <c r="EM303" t="s">
        <v>341</v>
      </c>
      <c r="EO303" t="s">
        <v>6</v>
      </c>
      <c r="EQ303">
        <v>1310720</v>
      </c>
      <c r="ER303">
        <v>3.47</v>
      </c>
      <c r="ES303">
        <v>2.21</v>
      </c>
      <c r="ET303">
        <v>1.04</v>
      </c>
      <c r="EU303">
        <v>0.2</v>
      </c>
      <c r="EV303">
        <v>0.22</v>
      </c>
      <c r="EW303">
        <v>0.02</v>
      </c>
      <c r="EX303">
        <v>0.02</v>
      </c>
      <c r="EY303">
        <v>0</v>
      </c>
      <c r="FQ303">
        <v>0</v>
      </c>
      <c r="FR303">
        <v>0</v>
      </c>
      <c r="FS303">
        <v>0</v>
      </c>
      <c r="FX303">
        <v>113</v>
      </c>
      <c r="FY303">
        <v>77</v>
      </c>
      <c r="GA303" t="s">
        <v>6</v>
      </c>
      <c r="GD303">
        <v>1</v>
      </c>
      <c r="GF303">
        <v>-1066888988</v>
      </c>
      <c r="GG303">
        <v>2</v>
      </c>
      <c r="GH303">
        <v>1</v>
      </c>
      <c r="GI303">
        <v>4</v>
      </c>
      <c r="GJ303">
        <v>0</v>
      </c>
      <c r="GK303">
        <v>0</v>
      </c>
      <c r="GL303">
        <f t="shared" si="391"/>
        <v>0</v>
      </c>
      <c r="GM303">
        <f t="shared" si="392"/>
        <v>-909</v>
      </c>
      <c r="GN303">
        <f t="shared" si="393"/>
        <v>-909</v>
      </c>
      <c r="GO303">
        <f t="shared" si="394"/>
        <v>0</v>
      </c>
      <c r="GP303">
        <f t="shared" si="395"/>
        <v>0</v>
      </c>
      <c r="GR303">
        <v>0</v>
      </c>
      <c r="GS303">
        <v>3</v>
      </c>
      <c r="GT303">
        <v>0</v>
      </c>
      <c r="GU303" t="s">
        <v>6</v>
      </c>
      <c r="GV303">
        <f t="shared" si="396"/>
        <v>0</v>
      </c>
      <c r="GW303">
        <v>1</v>
      </c>
      <c r="GX303">
        <f t="shared" si="397"/>
        <v>0</v>
      </c>
      <c r="HA303">
        <v>0</v>
      </c>
      <c r="HB303">
        <v>0</v>
      </c>
      <c r="HC303">
        <f t="shared" si="398"/>
        <v>0</v>
      </c>
      <c r="HE303" t="s">
        <v>6</v>
      </c>
      <c r="HF303" t="s">
        <v>6</v>
      </c>
      <c r="HM303" t="s">
        <v>6</v>
      </c>
      <c r="HN303" t="s">
        <v>342</v>
      </c>
      <c r="HO303" t="s">
        <v>343</v>
      </c>
      <c r="HP303" t="s">
        <v>340</v>
      </c>
      <c r="HQ303" t="s">
        <v>340</v>
      </c>
      <c r="HS303">
        <v>0</v>
      </c>
      <c r="IK303">
        <v>0</v>
      </c>
    </row>
    <row r="304" spans="1:245" x14ac:dyDescent="0.2">
      <c r="A304">
        <v>17</v>
      </c>
      <c r="B304">
        <v>1</v>
      </c>
      <c r="C304">
        <f>ROW(SmtRes!A497)</f>
        <v>497</v>
      </c>
      <c r="D304">
        <f>ROW(EtalonRes!A483)</f>
        <v>483</v>
      </c>
      <c r="E304" t="s">
        <v>652</v>
      </c>
      <c r="F304" t="s">
        <v>78</v>
      </c>
      <c r="G304" t="s">
        <v>79</v>
      </c>
      <c r="H304" t="s">
        <v>80</v>
      </c>
      <c r="I304">
        <f>ROUND(ROUND(0.02,3),7)</f>
        <v>0.02</v>
      </c>
      <c r="J304">
        <v>0</v>
      </c>
      <c r="K304">
        <f>ROUND(ROUND(0.02,3),7)</f>
        <v>0.02</v>
      </c>
      <c r="O304">
        <f t="shared" si="362"/>
        <v>216</v>
      </c>
      <c r="P304">
        <f t="shared" si="363"/>
        <v>12</v>
      </c>
      <c r="Q304">
        <f t="shared" si="364"/>
        <v>23</v>
      </c>
      <c r="R304">
        <f t="shared" si="365"/>
        <v>2</v>
      </c>
      <c r="S304">
        <f t="shared" si="366"/>
        <v>181</v>
      </c>
      <c r="T304">
        <f t="shared" si="367"/>
        <v>0</v>
      </c>
      <c r="U304">
        <f t="shared" si="368"/>
        <v>0.42399999999999999</v>
      </c>
      <c r="V304">
        <f t="shared" si="369"/>
        <v>4.0000000000000001E-3</v>
      </c>
      <c r="W304">
        <f t="shared" si="370"/>
        <v>0</v>
      </c>
      <c r="X304">
        <f t="shared" si="371"/>
        <v>201</v>
      </c>
      <c r="Y304">
        <f t="shared" si="372"/>
        <v>126</v>
      </c>
      <c r="AA304">
        <v>92806356</v>
      </c>
      <c r="AB304">
        <f t="shared" si="373"/>
        <v>336</v>
      </c>
      <c r="AC304">
        <f t="shared" si="374"/>
        <v>62.75</v>
      </c>
      <c r="AD304">
        <f t="shared" si="375"/>
        <v>71.64</v>
      </c>
      <c r="AE304">
        <f t="shared" si="376"/>
        <v>2.3199999999999998</v>
      </c>
      <c r="AF304">
        <f t="shared" si="377"/>
        <v>201.61</v>
      </c>
      <c r="AG304">
        <f t="shared" si="378"/>
        <v>0</v>
      </c>
      <c r="AH304">
        <f t="shared" si="379"/>
        <v>21.2</v>
      </c>
      <c r="AI304">
        <f t="shared" si="380"/>
        <v>0.2</v>
      </c>
      <c r="AJ304">
        <f t="shared" si="381"/>
        <v>0</v>
      </c>
      <c r="AK304">
        <v>336</v>
      </c>
      <c r="AL304">
        <v>62.75</v>
      </c>
      <c r="AM304">
        <v>71.64</v>
      </c>
      <c r="AN304">
        <v>2.3199999999999998</v>
      </c>
      <c r="AO304">
        <v>201.61</v>
      </c>
      <c r="AP304">
        <v>0</v>
      </c>
      <c r="AQ304">
        <v>21.2</v>
      </c>
      <c r="AR304">
        <v>0.2</v>
      </c>
      <c r="AS304">
        <v>0</v>
      </c>
      <c r="AT304">
        <v>110</v>
      </c>
      <c r="AU304">
        <v>69</v>
      </c>
      <c r="AV304">
        <v>1</v>
      </c>
      <c r="AW304">
        <v>1</v>
      </c>
      <c r="AZ304">
        <v>1</v>
      </c>
      <c r="BA304">
        <v>44.85</v>
      </c>
      <c r="BB304">
        <v>15.72</v>
      </c>
      <c r="BC304">
        <v>9.92</v>
      </c>
      <c r="BD304" t="s">
        <v>6</v>
      </c>
      <c r="BE304" t="s">
        <v>6</v>
      </c>
      <c r="BF304" t="s">
        <v>6</v>
      </c>
      <c r="BG304" t="s">
        <v>6</v>
      </c>
      <c r="BH304">
        <v>0</v>
      </c>
      <c r="BI304">
        <v>1</v>
      </c>
      <c r="BJ304" t="s">
        <v>81</v>
      </c>
      <c r="BM304">
        <v>8001</v>
      </c>
      <c r="BN304">
        <v>0</v>
      </c>
      <c r="BO304" t="s">
        <v>6</v>
      </c>
      <c r="BP304">
        <v>0</v>
      </c>
      <c r="BQ304">
        <v>23</v>
      </c>
      <c r="BR304">
        <v>0</v>
      </c>
      <c r="BS304">
        <v>44.85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110</v>
      </c>
      <c r="CA304">
        <v>69</v>
      </c>
      <c r="CB304" t="s">
        <v>6</v>
      </c>
      <c r="CE304">
        <v>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 t="shared" si="382"/>
        <v>216</v>
      </c>
      <c r="CQ304">
        <f t="shared" si="399"/>
        <v>622.48</v>
      </c>
      <c r="CR304">
        <f t="shared" si="400"/>
        <v>1126.1808000000001</v>
      </c>
      <c r="CS304">
        <f t="shared" si="383"/>
        <v>104.05199999999999</v>
      </c>
      <c r="CT304">
        <f t="shared" si="384"/>
        <v>9042.2085000000006</v>
      </c>
      <c r="CU304">
        <f t="shared" si="385"/>
        <v>0</v>
      </c>
      <c r="CV304">
        <f t="shared" si="386"/>
        <v>21.2</v>
      </c>
      <c r="CW304">
        <f t="shared" si="387"/>
        <v>0.2</v>
      </c>
      <c r="CX304">
        <f t="shared" si="388"/>
        <v>0</v>
      </c>
      <c r="CY304">
        <f t="shared" si="389"/>
        <v>201.3</v>
      </c>
      <c r="CZ304">
        <f t="shared" si="390"/>
        <v>126.27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1005</v>
      </c>
      <c r="DV304" t="s">
        <v>80</v>
      </c>
      <c r="DW304" t="s">
        <v>80</v>
      </c>
      <c r="DX304">
        <v>100</v>
      </c>
      <c r="DZ304" t="s">
        <v>6</v>
      </c>
      <c r="EA304" t="s">
        <v>6</v>
      </c>
      <c r="EB304" t="s">
        <v>6</v>
      </c>
      <c r="EC304" t="s">
        <v>6</v>
      </c>
      <c r="EE304">
        <v>66434308</v>
      </c>
      <c r="EF304">
        <v>23</v>
      </c>
      <c r="EG304" t="s">
        <v>82</v>
      </c>
      <c r="EH304">
        <v>8</v>
      </c>
      <c r="EI304" t="s">
        <v>83</v>
      </c>
      <c r="EJ304">
        <v>1</v>
      </c>
      <c r="EK304">
        <v>8001</v>
      </c>
      <c r="EL304" t="s">
        <v>83</v>
      </c>
      <c r="EM304" t="s">
        <v>84</v>
      </c>
      <c r="EO304" t="s">
        <v>6</v>
      </c>
      <c r="EQ304">
        <v>2097152</v>
      </c>
      <c r="ER304">
        <v>336</v>
      </c>
      <c r="ES304">
        <v>62.75</v>
      </c>
      <c r="ET304">
        <v>71.64</v>
      </c>
      <c r="EU304">
        <v>2.3199999999999998</v>
      </c>
      <c r="EV304">
        <v>201.61</v>
      </c>
      <c r="EW304">
        <v>21.2</v>
      </c>
      <c r="EX304">
        <v>0.2</v>
      </c>
      <c r="EY304">
        <v>0</v>
      </c>
      <c r="FQ304">
        <v>0</v>
      </c>
      <c r="FR304">
        <v>0</v>
      </c>
      <c r="FS304">
        <v>0</v>
      </c>
      <c r="FX304">
        <v>110</v>
      </c>
      <c r="FY304">
        <v>69</v>
      </c>
      <c r="GA304" t="s">
        <v>6</v>
      </c>
      <c r="GD304">
        <v>1</v>
      </c>
      <c r="GF304">
        <v>455493769</v>
      </c>
      <c r="GG304">
        <v>2</v>
      </c>
      <c r="GH304">
        <v>1</v>
      </c>
      <c r="GI304">
        <v>4</v>
      </c>
      <c r="GJ304">
        <v>0</v>
      </c>
      <c r="GK304">
        <v>0</v>
      </c>
      <c r="GL304">
        <f t="shared" si="391"/>
        <v>0</v>
      </c>
      <c r="GM304">
        <f t="shared" si="392"/>
        <v>543</v>
      </c>
      <c r="GN304">
        <f t="shared" si="393"/>
        <v>543</v>
      </c>
      <c r="GO304">
        <f t="shared" si="394"/>
        <v>0</v>
      </c>
      <c r="GP304">
        <f t="shared" si="395"/>
        <v>0</v>
      </c>
      <c r="GR304">
        <v>0</v>
      </c>
      <c r="GS304">
        <v>3</v>
      </c>
      <c r="GT304">
        <v>0</v>
      </c>
      <c r="GU304" t="s">
        <v>6</v>
      </c>
      <c r="GV304">
        <f t="shared" si="396"/>
        <v>0</v>
      </c>
      <c r="GW304">
        <v>1</v>
      </c>
      <c r="GX304">
        <f t="shared" si="397"/>
        <v>0</v>
      </c>
      <c r="HA304">
        <v>0</v>
      </c>
      <c r="HB304">
        <v>0</v>
      </c>
      <c r="HC304">
        <f t="shared" si="398"/>
        <v>0</v>
      </c>
      <c r="HE304" t="s">
        <v>6</v>
      </c>
      <c r="HF304" t="s">
        <v>6</v>
      </c>
      <c r="HM304" t="s">
        <v>6</v>
      </c>
      <c r="HN304" t="s">
        <v>85</v>
      </c>
      <c r="HO304" t="s">
        <v>86</v>
      </c>
      <c r="HP304" t="s">
        <v>83</v>
      </c>
      <c r="HQ304" t="s">
        <v>83</v>
      </c>
      <c r="HS304">
        <v>0</v>
      </c>
      <c r="IK304">
        <v>0</v>
      </c>
    </row>
    <row r="305" spans="1:245" x14ac:dyDescent="0.2">
      <c r="A305">
        <v>18</v>
      </c>
      <c r="B305">
        <v>1</v>
      </c>
      <c r="C305">
        <v>495</v>
      </c>
      <c r="E305" t="s">
        <v>653</v>
      </c>
      <c r="F305" t="s">
        <v>88</v>
      </c>
      <c r="G305" t="s">
        <v>89</v>
      </c>
      <c r="H305" t="str">
        <f>'1.Ведомость'!C244</f>
        <v>л</v>
      </c>
      <c r="I305">
        <f>I304*J305</f>
        <v>0.6</v>
      </c>
      <c r="J305">
        <v>30</v>
      </c>
      <c r="K305">
        <v>30</v>
      </c>
      <c r="O305">
        <f t="shared" si="362"/>
        <v>76</v>
      </c>
      <c r="P305">
        <f t="shared" si="363"/>
        <v>76</v>
      </c>
      <c r="Q305">
        <f t="shared" si="364"/>
        <v>0</v>
      </c>
      <c r="R305">
        <f t="shared" si="365"/>
        <v>0</v>
      </c>
      <c r="S305">
        <f t="shared" si="366"/>
        <v>0</v>
      </c>
      <c r="T305">
        <f t="shared" si="367"/>
        <v>0</v>
      </c>
      <c r="U305">
        <f t="shared" si="368"/>
        <v>0</v>
      </c>
      <c r="V305">
        <f t="shared" si="369"/>
        <v>0</v>
      </c>
      <c r="W305">
        <f t="shared" si="370"/>
        <v>0</v>
      </c>
      <c r="X305">
        <f t="shared" si="371"/>
        <v>0</v>
      </c>
      <c r="Y305">
        <f t="shared" si="372"/>
        <v>0</v>
      </c>
      <c r="AA305">
        <v>92806356</v>
      </c>
      <c r="AB305">
        <f t="shared" si="373"/>
        <v>12.71</v>
      </c>
      <c r="AC305">
        <f t="shared" si="374"/>
        <v>12.71</v>
      </c>
      <c r="AD305">
        <f t="shared" si="375"/>
        <v>0</v>
      </c>
      <c r="AE305">
        <f t="shared" si="376"/>
        <v>0</v>
      </c>
      <c r="AF305">
        <f t="shared" si="377"/>
        <v>0</v>
      </c>
      <c r="AG305">
        <f t="shared" si="378"/>
        <v>0</v>
      </c>
      <c r="AH305">
        <f t="shared" si="379"/>
        <v>0</v>
      </c>
      <c r="AI305">
        <f t="shared" si="380"/>
        <v>0</v>
      </c>
      <c r="AJ305">
        <f t="shared" si="381"/>
        <v>0</v>
      </c>
      <c r="AK305">
        <v>12.71</v>
      </c>
      <c r="AL305">
        <v>12.71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110</v>
      </c>
      <c r="AU305">
        <v>69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9.92</v>
      </c>
      <c r="BD305" t="s">
        <v>6</v>
      </c>
      <c r="BE305" t="s">
        <v>6</v>
      </c>
      <c r="BF305" t="s">
        <v>6</v>
      </c>
      <c r="BG305" t="s">
        <v>6</v>
      </c>
      <c r="BH305">
        <v>3</v>
      </c>
      <c r="BI305">
        <v>1</v>
      </c>
      <c r="BJ305" t="s">
        <v>91</v>
      </c>
      <c r="BM305">
        <v>8001</v>
      </c>
      <c r="BN305">
        <v>0</v>
      </c>
      <c r="BO305" t="s">
        <v>6</v>
      </c>
      <c r="BP305">
        <v>0</v>
      </c>
      <c r="BQ305">
        <v>23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110</v>
      </c>
      <c r="CA305">
        <v>69</v>
      </c>
      <c r="CB305" t="s">
        <v>6</v>
      </c>
      <c r="CE305">
        <v>0</v>
      </c>
      <c r="CF305">
        <v>0</v>
      </c>
      <c r="CG305">
        <v>0</v>
      </c>
      <c r="CM305">
        <v>0</v>
      </c>
      <c r="CN305" t="s">
        <v>6</v>
      </c>
      <c r="CO305">
        <v>0</v>
      </c>
      <c r="CP305">
        <f t="shared" si="382"/>
        <v>76</v>
      </c>
      <c r="CQ305">
        <f t="shared" si="399"/>
        <v>126.08320000000001</v>
      </c>
      <c r="CR305">
        <f t="shared" si="400"/>
        <v>0</v>
      </c>
      <c r="CS305">
        <f t="shared" si="383"/>
        <v>0</v>
      </c>
      <c r="CT305">
        <f t="shared" si="384"/>
        <v>0</v>
      </c>
      <c r="CU305">
        <f t="shared" si="385"/>
        <v>0</v>
      </c>
      <c r="CV305">
        <f t="shared" si="386"/>
        <v>0</v>
      </c>
      <c r="CW305">
        <f t="shared" si="387"/>
        <v>0</v>
      </c>
      <c r="CX305">
        <f t="shared" si="388"/>
        <v>0</v>
      </c>
      <c r="CY305">
        <f t="shared" si="389"/>
        <v>0</v>
      </c>
      <c r="CZ305">
        <f t="shared" si="390"/>
        <v>0</v>
      </c>
      <c r="DC305" t="s">
        <v>6</v>
      </c>
      <c r="DD305" t="s">
        <v>6</v>
      </c>
      <c r="DE305" t="s">
        <v>6</v>
      </c>
      <c r="DF305" t="s">
        <v>6</v>
      </c>
      <c r="DG305" t="s">
        <v>6</v>
      </c>
      <c r="DH305" t="s">
        <v>6</v>
      </c>
      <c r="DI305" t="s">
        <v>6</v>
      </c>
      <c r="DJ305" t="s">
        <v>6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1002</v>
      </c>
      <c r="DV305" t="s">
        <v>90</v>
      </c>
      <c r="DW305" t="s">
        <v>90</v>
      </c>
      <c r="DX305">
        <v>1</v>
      </c>
      <c r="DZ305" t="s">
        <v>6</v>
      </c>
      <c r="EA305" t="s">
        <v>6</v>
      </c>
      <c r="EB305" t="s">
        <v>6</v>
      </c>
      <c r="EC305" t="s">
        <v>6</v>
      </c>
      <c r="EE305">
        <v>66434308</v>
      </c>
      <c r="EF305">
        <v>23</v>
      </c>
      <c r="EG305" t="s">
        <v>82</v>
      </c>
      <c r="EH305">
        <v>8</v>
      </c>
      <c r="EI305" t="s">
        <v>83</v>
      </c>
      <c r="EJ305">
        <v>1</v>
      </c>
      <c r="EK305">
        <v>8001</v>
      </c>
      <c r="EL305" t="s">
        <v>83</v>
      </c>
      <c r="EM305" t="s">
        <v>84</v>
      </c>
      <c r="EO305" t="s">
        <v>6</v>
      </c>
      <c r="EQ305">
        <v>0</v>
      </c>
      <c r="ER305">
        <v>12.71</v>
      </c>
      <c r="ES305">
        <v>12.71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v>0</v>
      </c>
      <c r="FS305">
        <v>0</v>
      </c>
      <c r="FX305">
        <v>110</v>
      </c>
      <c r="FY305">
        <v>69</v>
      </c>
      <c r="GA305" t="s">
        <v>6</v>
      </c>
      <c r="GD305">
        <v>1</v>
      </c>
      <c r="GF305">
        <v>-316372755</v>
      </c>
      <c r="GG305">
        <v>2</v>
      </c>
      <c r="GH305">
        <v>1</v>
      </c>
      <c r="GI305">
        <v>4</v>
      </c>
      <c r="GJ305">
        <v>0</v>
      </c>
      <c r="GK305">
        <v>0</v>
      </c>
      <c r="GL305">
        <f t="shared" si="391"/>
        <v>0</v>
      </c>
      <c r="GM305">
        <f t="shared" si="392"/>
        <v>76</v>
      </c>
      <c r="GN305">
        <f t="shared" si="393"/>
        <v>76</v>
      </c>
      <c r="GO305">
        <f t="shared" si="394"/>
        <v>0</v>
      </c>
      <c r="GP305">
        <f t="shared" si="395"/>
        <v>0</v>
      </c>
      <c r="GR305">
        <v>0</v>
      </c>
      <c r="GS305">
        <v>3</v>
      </c>
      <c r="GT305">
        <v>0</v>
      </c>
      <c r="GU305" t="s">
        <v>6</v>
      </c>
      <c r="GV305">
        <f t="shared" si="396"/>
        <v>0</v>
      </c>
      <c r="GW305">
        <v>1</v>
      </c>
      <c r="GX305">
        <f t="shared" si="397"/>
        <v>0</v>
      </c>
      <c r="HA305">
        <v>0</v>
      </c>
      <c r="HB305">
        <v>0</v>
      </c>
      <c r="HC305">
        <f t="shared" si="398"/>
        <v>0</v>
      </c>
      <c r="HE305" t="s">
        <v>6</v>
      </c>
      <c r="HF305" t="s">
        <v>6</v>
      </c>
      <c r="HM305" t="s">
        <v>6</v>
      </c>
      <c r="HN305" t="s">
        <v>85</v>
      </c>
      <c r="HO305" t="s">
        <v>86</v>
      </c>
      <c r="HP305" t="s">
        <v>83</v>
      </c>
      <c r="HQ305" t="s">
        <v>83</v>
      </c>
      <c r="HS305">
        <v>0</v>
      </c>
      <c r="IK305">
        <v>0</v>
      </c>
    </row>
    <row r="306" spans="1:245" x14ac:dyDescent="0.2">
      <c r="A306">
        <v>18</v>
      </c>
      <c r="B306">
        <v>1</v>
      </c>
      <c r="C306">
        <v>494</v>
      </c>
      <c r="E306" t="s">
        <v>654</v>
      </c>
      <c r="F306" t="s">
        <v>93</v>
      </c>
      <c r="G306" t="s">
        <v>94</v>
      </c>
      <c r="H306" t="str">
        <f>'1.Ведомость'!C245</f>
        <v>т</v>
      </c>
      <c r="I306">
        <f>I304*J306</f>
        <v>4.7999999999999996E-3</v>
      </c>
      <c r="J306">
        <v>0.23999999999999996</v>
      </c>
      <c r="K306">
        <v>0.24</v>
      </c>
      <c r="O306">
        <f t="shared" si="362"/>
        <v>709</v>
      </c>
      <c r="P306">
        <f t="shared" si="363"/>
        <v>709</v>
      </c>
      <c r="Q306">
        <f t="shared" si="364"/>
        <v>0</v>
      </c>
      <c r="R306">
        <f t="shared" si="365"/>
        <v>0</v>
      </c>
      <c r="S306">
        <f t="shared" si="366"/>
        <v>0</v>
      </c>
      <c r="T306">
        <f t="shared" si="367"/>
        <v>0</v>
      </c>
      <c r="U306">
        <f t="shared" si="368"/>
        <v>0</v>
      </c>
      <c r="V306">
        <f t="shared" si="369"/>
        <v>0</v>
      </c>
      <c r="W306">
        <f t="shared" si="370"/>
        <v>0</v>
      </c>
      <c r="X306">
        <f t="shared" si="371"/>
        <v>0</v>
      </c>
      <c r="Y306">
        <f t="shared" si="372"/>
        <v>0</v>
      </c>
      <c r="AA306">
        <v>92806356</v>
      </c>
      <c r="AB306">
        <f t="shared" si="373"/>
        <v>14888.28</v>
      </c>
      <c r="AC306">
        <f t="shared" si="374"/>
        <v>14888.28</v>
      </c>
      <c r="AD306">
        <f t="shared" si="375"/>
        <v>0</v>
      </c>
      <c r="AE306">
        <f t="shared" si="376"/>
        <v>0</v>
      </c>
      <c r="AF306">
        <f t="shared" si="377"/>
        <v>0</v>
      </c>
      <c r="AG306">
        <f t="shared" si="378"/>
        <v>0</v>
      </c>
      <c r="AH306">
        <f t="shared" si="379"/>
        <v>0</v>
      </c>
      <c r="AI306">
        <f t="shared" si="380"/>
        <v>0</v>
      </c>
      <c r="AJ306">
        <f t="shared" si="381"/>
        <v>0</v>
      </c>
      <c r="AK306">
        <v>14888.28</v>
      </c>
      <c r="AL306">
        <v>14888.28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110</v>
      </c>
      <c r="AU306">
        <v>69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9.92</v>
      </c>
      <c r="BD306" t="s">
        <v>6</v>
      </c>
      <c r="BE306" t="s">
        <v>6</v>
      </c>
      <c r="BF306" t="s">
        <v>6</v>
      </c>
      <c r="BG306" t="s">
        <v>6</v>
      </c>
      <c r="BH306">
        <v>3</v>
      </c>
      <c r="BI306">
        <v>1</v>
      </c>
      <c r="BJ306" t="s">
        <v>96</v>
      </c>
      <c r="BM306">
        <v>8001</v>
      </c>
      <c r="BN306">
        <v>0</v>
      </c>
      <c r="BO306" t="s">
        <v>6</v>
      </c>
      <c r="BP306">
        <v>0</v>
      </c>
      <c r="BQ306">
        <v>23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6</v>
      </c>
      <c r="BZ306">
        <v>110</v>
      </c>
      <c r="CA306">
        <v>69</v>
      </c>
      <c r="CB306" t="s">
        <v>6</v>
      </c>
      <c r="CE306">
        <v>0</v>
      </c>
      <c r="CF306">
        <v>0</v>
      </c>
      <c r="CG306">
        <v>0</v>
      </c>
      <c r="CM306">
        <v>0</v>
      </c>
      <c r="CN306" t="s">
        <v>6</v>
      </c>
      <c r="CO306">
        <v>0</v>
      </c>
      <c r="CP306">
        <f t="shared" si="382"/>
        <v>709</v>
      </c>
      <c r="CQ306">
        <f t="shared" si="399"/>
        <v>147691.73759999999</v>
      </c>
      <c r="CR306">
        <f t="shared" si="400"/>
        <v>0</v>
      </c>
      <c r="CS306">
        <f t="shared" si="383"/>
        <v>0</v>
      </c>
      <c r="CT306">
        <f t="shared" si="384"/>
        <v>0</v>
      </c>
      <c r="CU306">
        <f t="shared" si="385"/>
        <v>0</v>
      </c>
      <c r="CV306">
        <f t="shared" si="386"/>
        <v>0</v>
      </c>
      <c r="CW306">
        <f t="shared" si="387"/>
        <v>0</v>
      </c>
      <c r="CX306">
        <f t="shared" si="388"/>
        <v>0</v>
      </c>
      <c r="CY306">
        <f t="shared" si="389"/>
        <v>0</v>
      </c>
      <c r="CZ306">
        <f t="shared" si="390"/>
        <v>0</v>
      </c>
      <c r="DC306" t="s">
        <v>6</v>
      </c>
      <c r="DD306" t="s">
        <v>6</v>
      </c>
      <c r="DE306" t="s">
        <v>6</v>
      </c>
      <c r="DF306" t="s">
        <v>6</v>
      </c>
      <c r="DG306" t="s">
        <v>6</v>
      </c>
      <c r="DH306" t="s">
        <v>6</v>
      </c>
      <c r="DI306" t="s">
        <v>6</v>
      </c>
      <c r="DJ306" t="s">
        <v>6</v>
      </c>
      <c r="DK306" t="s">
        <v>6</v>
      </c>
      <c r="DL306" t="s">
        <v>6</v>
      </c>
      <c r="DM306" t="s">
        <v>6</v>
      </c>
      <c r="DN306">
        <v>0</v>
      </c>
      <c r="DO306">
        <v>0</v>
      </c>
      <c r="DP306">
        <v>1</v>
      </c>
      <c r="DQ306">
        <v>1</v>
      </c>
      <c r="DU306">
        <v>1009</v>
      </c>
      <c r="DV306" t="s">
        <v>95</v>
      </c>
      <c r="DW306" t="s">
        <v>95</v>
      </c>
      <c r="DX306">
        <v>1000</v>
      </c>
      <c r="DZ306" t="s">
        <v>6</v>
      </c>
      <c r="EA306" t="s">
        <v>6</v>
      </c>
      <c r="EB306" t="s">
        <v>6</v>
      </c>
      <c r="EC306" t="s">
        <v>6</v>
      </c>
      <c r="EE306">
        <v>66434308</v>
      </c>
      <c r="EF306">
        <v>23</v>
      </c>
      <c r="EG306" t="s">
        <v>82</v>
      </c>
      <c r="EH306">
        <v>8</v>
      </c>
      <c r="EI306" t="s">
        <v>83</v>
      </c>
      <c r="EJ306">
        <v>1</v>
      </c>
      <c r="EK306">
        <v>8001</v>
      </c>
      <c r="EL306" t="s">
        <v>83</v>
      </c>
      <c r="EM306" t="s">
        <v>84</v>
      </c>
      <c r="EO306" t="s">
        <v>6</v>
      </c>
      <c r="EQ306">
        <v>0</v>
      </c>
      <c r="ER306">
        <v>14888.28</v>
      </c>
      <c r="ES306">
        <v>14888.28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110</v>
      </c>
      <c r="FY306">
        <v>69</v>
      </c>
      <c r="GA306" t="s">
        <v>6</v>
      </c>
      <c r="GD306">
        <v>1</v>
      </c>
      <c r="GF306">
        <v>-1096356134</v>
      </c>
      <c r="GG306">
        <v>2</v>
      </c>
      <c r="GH306">
        <v>1</v>
      </c>
      <c r="GI306">
        <v>4</v>
      </c>
      <c r="GJ306">
        <v>0</v>
      </c>
      <c r="GK306">
        <v>0</v>
      </c>
      <c r="GL306">
        <f t="shared" si="391"/>
        <v>0</v>
      </c>
      <c r="GM306">
        <f t="shared" si="392"/>
        <v>709</v>
      </c>
      <c r="GN306">
        <f t="shared" si="393"/>
        <v>709</v>
      </c>
      <c r="GO306">
        <f t="shared" si="394"/>
        <v>0</v>
      </c>
      <c r="GP306">
        <f t="shared" si="395"/>
        <v>0</v>
      </c>
      <c r="GR306">
        <v>0</v>
      </c>
      <c r="GS306">
        <v>3</v>
      </c>
      <c r="GT306">
        <v>0</v>
      </c>
      <c r="GU306" t="s">
        <v>6</v>
      </c>
      <c r="GV306">
        <f t="shared" si="396"/>
        <v>0</v>
      </c>
      <c r="GW306">
        <v>1</v>
      </c>
      <c r="GX306">
        <f t="shared" si="397"/>
        <v>0</v>
      </c>
      <c r="HA306">
        <v>0</v>
      </c>
      <c r="HB306">
        <v>0</v>
      </c>
      <c r="HC306">
        <f t="shared" si="398"/>
        <v>0</v>
      </c>
      <c r="HE306" t="s">
        <v>6</v>
      </c>
      <c r="HF306" t="s">
        <v>6</v>
      </c>
      <c r="HM306" t="s">
        <v>6</v>
      </c>
      <c r="HN306" t="s">
        <v>85</v>
      </c>
      <c r="HO306" t="s">
        <v>86</v>
      </c>
      <c r="HP306" t="s">
        <v>83</v>
      </c>
      <c r="HQ306" t="s">
        <v>83</v>
      </c>
      <c r="HS306">
        <v>0</v>
      </c>
      <c r="IK306">
        <v>0</v>
      </c>
    </row>
    <row r="307" spans="1:245" x14ac:dyDescent="0.2">
      <c r="A307">
        <v>18</v>
      </c>
      <c r="B307">
        <v>1</v>
      </c>
      <c r="C307">
        <v>496</v>
      </c>
      <c r="E307" t="s">
        <v>655</v>
      </c>
      <c r="F307" t="s">
        <v>98</v>
      </c>
      <c r="G307" t="s">
        <v>99</v>
      </c>
      <c r="H307" t="str">
        <f>'1.Ведомость'!C246</f>
        <v>т</v>
      </c>
      <c r="I307">
        <f>I304*J307</f>
        <v>-4.8000000000000001E-4</v>
      </c>
      <c r="J307">
        <v>-2.4E-2</v>
      </c>
      <c r="K307">
        <v>-2.4E-2</v>
      </c>
      <c r="O307">
        <f t="shared" si="362"/>
        <v>-12</v>
      </c>
      <c r="P307">
        <f t="shared" si="363"/>
        <v>-12</v>
      </c>
      <c r="Q307">
        <f t="shared" si="364"/>
        <v>0</v>
      </c>
      <c r="R307">
        <f t="shared" si="365"/>
        <v>0</v>
      </c>
      <c r="S307">
        <f t="shared" si="366"/>
        <v>0</v>
      </c>
      <c r="T307">
        <f t="shared" si="367"/>
        <v>0</v>
      </c>
      <c r="U307">
        <f t="shared" si="368"/>
        <v>0</v>
      </c>
      <c r="V307">
        <f t="shared" si="369"/>
        <v>0</v>
      </c>
      <c r="W307">
        <f t="shared" si="370"/>
        <v>0</v>
      </c>
      <c r="X307">
        <f t="shared" si="371"/>
        <v>0</v>
      </c>
      <c r="Y307">
        <f t="shared" si="372"/>
        <v>0</v>
      </c>
      <c r="AA307">
        <v>92806356</v>
      </c>
      <c r="AB307">
        <f t="shared" si="373"/>
        <v>2606.9</v>
      </c>
      <c r="AC307">
        <f t="shared" si="374"/>
        <v>2606.9</v>
      </c>
      <c r="AD307">
        <f t="shared" si="375"/>
        <v>0</v>
      </c>
      <c r="AE307">
        <f t="shared" si="376"/>
        <v>0</v>
      </c>
      <c r="AF307">
        <f t="shared" si="377"/>
        <v>0</v>
      </c>
      <c r="AG307">
        <f t="shared" si="378"/>
        <v>0</v>
      </c>
      <c r="AH307">
        <f t="shared" si="379"/>
        <v>0</v>
      </c>
      <c r="AI307">
        <f t="shared" si="380"/>
        <v>0</v>
      </c>
      <c r="AJ307">
        <f t="shared" si="381"/>
        <v>0</v>
      </c>
      <c r="AK307">
        <v>2606.9</v>
      </c>
      <c r="AL307">
        <v>2606.9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110</v>
      </c>
      <c r="AU307">
        <v>69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9.92</v>
      </c>
      <c r="BD307" t="s">
        <v>6</v>
      </c>
      <c r="BE307" t="s">
        <v>6</v>
      </c>
      <c r="BF307" t="s">
        <v>6</v>
      </c>
      <c r="BG307" t="s">
        <v>6</v>
      </c>
      <c r="BH307">
        <v>3</v>
      </c>
      <c r="BI307">
        <v>1</v>
      </c>
      <c r="BJ307" t="s">
        <v>100</v>
      </c>
      <c r="BM307">
        <v>8001</v>
      </c>
      <c r="BN307">
        <v>0</v>
      </c>
      <c r="BO307" t="s">
        <v>6</v>
      </c>
      <c r="BP307">
        <v>0</v>
      </c>
      <c r="BQ307">
        <v>23</v>
      </c>
      <c r="BR307">
        <v>1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6</v>
      </c>
      <c r="BZ307">
        <v>110</v>
      </c>
      <c r="CA307">
        <v>69</v>
      </c>
      <c r="CB307" t="s">
        <v>6</v>
      </c>
      <c r="CE307">
        <v>0</v>
      </c>
      <c r="CF307">
        <v>0</v>
      </c>
      <c r="CG307">
        <v>0</v>
      </c>
      <c r="CM307">
        <v>0</v>
      </c>
      <c r="CN307" t="s">
        <v>6</v>
      </c>
      <c r="CO307">
        <v>0</v>
      </c>
      <c r="CP307">
        <f t="shared" si="382"/>
        <v>-12</v>
      </c>
      <c r="CQ307">
        <f t="shared" si="399"/>
        <v>25860.448</v>
      </c>
      <c r="CR307">
        <f t="shared" si="400"/>
        <v>0</v>
      </c>
      <c r="CS307">
        <f t="shared" si="383"/>
        <v>0</v>
      </c>
      <c r="CT307">
        <f t="shared" si="384"/>
        <v>0</v>
      </c>
      <c r="CU307">
        <f t="shared" si="385"/>
        <v>0</v>
      </c>
      <c r="CV307">
        <f t="shared" si="386"/>
        <v>0</v>
      </c>
      <c r="CW307">
        <f t="shared" si="387"/>
        <v>0</v>
      </c>
      <c r="CX307">
        <f t="shared" si="388"/>
        <v>0</v>
      </c>
      <c r="CY307">
        <f t="shared" si="389"/>
        <v>0</v>
      </c>
      <c r="CZ307">
        <f t="shared" si="390"/>
        <v>0</v>
      </c>
      <c r="DC307" t="s">
        <v>6</v>
      </c>
      <c r="DD307" t="s">
        <v>6</v>
      </c>
      <c r="DE307" t="s">
        <v>6</v>
      </c>
      <c r="DF307" t="s">
        <v>6</v>
      </c>
      <c r="DG307" t="s">
        <v>6</v>
      </c>
      <c r="DH307" t="s">
        <v>6</v>
      </c>
      <c r="DI307" t="s">
        <v>6</v>
      </c>
      <c r="DJ307" t="s">
        <v>6</v>
      </c>
      <c r="DK307" t="s">
        <v>6</v>
      </c>
      <c r="DL307" t="s">
        <v>6</v>
      </c>
      <c r="DM307" t="s">
        <v>6</v>
      </c>
      <c r="DN307">
        <v>0</v>
      </c>
      <c r="DO307">
        <v>0</v>
      </c>
      <c r="DP307">
        <v>1</v>
      </c>
      <c r="DQ307">
        <v>1</v>
      </c>
      <c r="DU307">
        <v>1009</v>
      </c>
      <c r="DV307" t="s">
        <v>95</v>
      </c>
      <c r="DW307" t="s">
        <v>95</v>
      </c>
      <c r="DX307">
        <v>1000</v>
      </c>
      <c r="DZ307" t="s">
        <v>6</v>
      </c>
      <c r="EA307" t="s">
        <v>6</v>
      </c>
      <c r="EB307" t="s">
        <v>6</v>
      </c>
      <c r="EC307" t="s">
        <v>6</v>
      </c>
      <c r="EE307">
        <v>66434308</v>
      </c>
      <c r="EF307">
        <v>23</v>
      </c>
      <c r="EG307" t="s">
        <v>82</v>
      </c>
      <c r="EH307">
        <v>8</v>
      </c>
      <c r="EI307" t="s">
        <v>83</v>
      </c>
      <c r="EJ307">
        <v>1</v>
      </c>
      <c r="EK307">
        <v>8001</v>
      </c>
      <c r="EL307" t="s">
        <v>83</v>
      </c>
      <c r="EM307" t="s">
        <v>84</v>
      </c>
      <c r="EO307" t="s">
        <v>6</v>
      </c>
      <c r="EQ307">
        <v>32768</v>
      </c>
      <c r="ER307">
        <v>2606.9</v>
      </c>
      <c r="ES307">
        <v>2606.9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v>0</v>
      </c>
      <c r="FS307">
        <v>0</v>
      </c>
      <c r="FX307">
        <v>110</v>
      </c>
      <c r="FY307">
        <v>69</v>
      </c>
      <c r="GA307" t="s">
        <v>6</v>
      </c>
      <c r="GD307">
        <v>1</v>
      </c>
      <c r="GF307">
        <v>567916422</v>
      </c>
      <c r="GG307">
        <v>2</v>
      </c>
      <c r="GH307">
        <v>1</v>
      </c>
      <c r="GI307">
        <v>4</v>
      </c>
      <c r="GJ307">
        <v>0</v>
      </c>
      <c r="GK307">
        <v>0</v>
      </c>
      <c r="GL307">
        <f t="shared" si="391"/>
        <v>0</v>
      </c>
      <c r="GM307">
        <f t="shared" si="392"/>
        <v>-12</v>
      </c>
      <c r="GN307">
        <f t="shared" si="393"/>
        <v>-12</v>
      </c>
      <c r="GO307">
        <f t="shared" si="394"/>
        <v>0</v>
      </c>
      <c r="GP307">
        <f t="shared" si="395"/>
        <v>0</v>
      </c>
      <c r="GR307">
        <v>0</v>
      </c>
      <c r="GS307">
        <v>3</v>
      </c>
      <c r="GT307">
        <v>0</v>
      </c>
      <c r="GU307" t="s">
        <v>6</v>
      </c>
      <c r="GV307">
        <f t="shared" si="396"/>
        <v>0</v>
      </c>
      <c r="GW307">
        <v>1</v>
      </c>
      <c r="GX307">
        <f t="shared" si="397"/>
        <v>0</v>
      </c>
      <c r="HA307">
        <v>0</v>
      </c>
      <c r="HB307">
        <v>0</v>
      </c>
      <c r="HC307">
        <f t="shared" si="398"/>
        <v>0</v>
      </c>
      <c r="HE307" t="s">
        <v>6</v>
      </c>
      <c r="HF307" t="s">
        <v>6</v>
      </c>
      <c r="HM307" t="s">
        <v>6</v>
      </c>
      <c r="HN307" t="s">
        <v>85</v>
      </c>
      <c r="HO307" t="s">
        <v>86</v>
      </c>
      <c r="HP307" t="s">
        <v>83</v>
      </c>
      <c r="HQ307" t="s">
        <v>83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C308">
        <f>ROW(SmtRes!A508)</f>
        <v>508</v>
      </c>
      <c r="D308">
        <f>ROW(EtalonRes!A492)</f>
        <v>492</v>
      </c>
      <c r="E308" t="s">
        <v>656</v>
      </c>
      <c r="F308" t="s">
        <v>657</v>
      </c>
      <c r="G308" t="s">
        <v>658</v>
      </c>
      <c r="H308" t="s">
        <v>659</v>
      </c>
      <c r="I308">
        <v>0.14000000000000001</v>
      </c>
      <c r="J308">
        <v>0</v>
      </c>
      <c r="K308">
        <v>0.14000000000000001</v>
      </c>
      <c r="O308">
        <f t="shared" si="362"/>
        <v>8994</v>
      </c>
      <c r="P308">
        <f t="shared" si="363"/>
        <v>5125</v>
      </c>
      <c r="Q308">
        <f t="shared" si="364"/>
        <v>161</v>
      </c>
      <c r="R308">
        <f t="shared" si="365"/>
        <v>55</v>
      </c>
      <c r="S308">
        <f t="shared" si="366"/>
        <v>3708</v>
      </c>
      <c r="T308">
        <f t="shared" si="367"/>
        <v>0</v>
      </c>
      <c r="U308">
        <f t="shared" si="368"/>
        <v>9.7720000000000002</v>
      </c>
      <c r="V308">
        <f t="shared" si="369"/>
        <v>9.0999999999999998E-2</v>
      </c>
      <c r="W308">
        <f t="shared" si="370"/>
        <v>0</v>
      </c>
      <c r="X308">
        <f t="shared" si="371"/>
        <v>5532</v>
      </c>
      <c r="Y308">
        <f t="shared" si="372"/>
        <v>3575</v>
      </c>
      <c r="AA308">
        <v>92806356</v>
      </c>
      <c r="AB308">
        <f t="shared" si="373"/>
        <v>4353.58</v>
      </c>
      <c r="AC308">
        <f t="shared" si="374"/>
        <v>3690.05</v>
      </c>
      <c r="AD308">
        <f t="shared" si="375"/>
        <v>73.02</v>
      </c>
      <c r="AE308">
        <f t="shared" si="376"/>
        <v>8.6999999999999993</v>
      </c>
      <c r="AF308">
        <f t="shared" si="377"/>
        <v>590.51</v>
      </c>
      <c r="AG308">
        <f t="shared" si="378"/>
        <v>0</v>
      </c>
      <c r="AH308">
        <f t="shared" si="379"/>
        <v>69.8</v>
      </c>
      <c r="AI308">
        <f t="shared" si="380"/>
        <v>0.65</v>
      </c>
      <c r="AJ308">
        <f t="shared" si="381"/>
        <v>0</v>
      </c>
      <c r="AK308">
        <v>4353.58</v>
      </c>
      <c r="AL308">
        <v>3690.05</v>
      </c>
      <c r="AM308">
        <v>73.02</v>
      </c>
      <c r="AN308">
        <v>8.6999999999999993</v>
      </c>
      <c r="AO308">
        <v>590.51</v>
      </c>
      <c r="AP308">
        <v>0</v>
      </c>
      <c r="AQ308">
        <v>69.8</v>
      </c>
      <c r="AR308">
        <v>0.65</v>
      </c>
      <c r="AS308">
        <v>0</v>
      </c>
      <c r="AT308">
        <v>147</v>
      </c>
      <c r="AU308">
        <v>95</v>
      </c>
      <c r="AV308">
        <v>1</v>
      </c>
      <c r="AW308">
        <v>1</v>
      </c>
      <c r="AZ308">
        <v>1</v>
      </c>
      <c r="BA308">
        <v>44.85</v>
      </c>
      <c r="BB308">
        <v>15.72</v>
      </c>
      <c r="BC308">
        <v>9.92</v>
      </c>
      <c r="BD308" t="s">
        <v>6</v>
      </c>
      <c r="BE308" t="s">
        <v>6</v>
      </c>
      <c r="BF308" t="s">
        <v>6</v>
      </c>
      <c r="BG308" t="s">
        <v>6</v>
      </c>
      <c r="BH308">
        <v>0</v>
      </c>
      <c r="BI308">
        <v>1</v>
      </c>
      <c r="BJ308" t="s">
        <v>660</v>
      </c>
      <c r="BM308">
        <v>27001</v>
      </c>
      <c r="BN308">
        <v>0</v>
      </c>
      <c r="BO308" t="s">
        <v>6</v>
      </c>
      <c r="BP308">
        <v>0</v>
      </c>
      <c r="BQ308">
        <v>2</v>
      </c>
      <c r="BR308">
        <v>0</v>
      </c>
      <c r="BS308">
        <v>44.85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6</v>
      </c>
      <c r="BZ308">
        <v>147</v>
      </c>
      <c r="CA308">
        <v>95</v>
      </c>
      <c r="CB308" t="s">
        <v>6</v>
      </c>
      <c r="CE308">
        <v>0</v>
      </c>
      <c r="CF308">
        <v>0</v>
      </c>
      <c r="CG308">
        <v>0</v>
      </c>
      <c r="CM308">
        <v>0</v>
      </c>
      <c r="CN308" t="s">
        <v>6</v>
      </c>
      <c r="CO308">
        <v>0</v>
      </c>
      <c r="CP308">
        <f t="shared" si="382"/>
        <v>8994</v>
      </c>
      <c r="CQ308">
        <f t="shared" si="399"/>
        <v>36605.296000000002</v>
      </c>
      <c r="CR308">
        <f t="shared" si="400"/>
        <v>1147.8743999999999</v>
      </c>
      <c r="CS308">
        <f t="shared" si="383"/>
        <v>390.19499999999999</v>
      </c>
      <c r="CT308">
        <f t="shared" si="384"/>
        <v>26484.373500000002</v>
      </c>
      <c r="CU308">
        <f t="shared" si="385"/>
        <v>0</v>
      </c>
      <c r="CV308">
        <f t="shared" si="386"/>
        <v>69.8</v>
      </c>
      <c r="CW308">
        <f t="shared" si="387"/>
        <v>0.65</v>
      </c>
      <c r="CX308">
        <f t="shared" si="388"/>
        <v>0</v>
      </c>
      <c r="CY308">
        <f t="shared" si="389"/>
        <v>5531.61</v>
      </c>
      <c r="CZ308">
        <f t="shared" si="390"/>
        <v>3574.85</v>
      </c>
      <c r="DC308" t="s">
        <v>6</v>
      </c>
      <c r="DD308" t="s">
        <v>6</v>
      </c>
      <c r="DE308" t="s">
        <v>6</v>
      </c>
      <c r="DF308" t="s">
        <v>6</v>
      </c>
      <c r="DG308" t="s">
        <v>6</v>
      </c>
      <c r="DH308" t="s">
        <v>6</v>
      </c>
      <c r="DI308" t="s">
        <v>6</v>
      </c>
      <c r="DJ308" t="s">
        <v>6</v>
      </c>
      <c r="DK308" t="s">
        <v>6</v>
      </c>
      <c r="DL308" t="s">
        <v>6</v>
      </c>
      <c r="DM308" t="s">
        <v>6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659</v>
      </c>
      <c r="DW308" t="s">
        <v>659</v>
      </c>
      <c r="DX308">
        <v>100</v>
      </c>
      <c r="DZ308" t="s">
        <v>6</v>
      </c>
      <c r="EA308" t="s">
        <v>6</v>
      </c>
      <c r="EB308" t="s">
        <v>6</v>
      </c>
      <c r="EC308" t="s">
        <v>6</v>
      </c>
      <c r="EE308">
        <v>66434354</v>
      </c>
      <c r="EF308">
        <v>2</v>
      </c>
      <c r="EG308" t="s">
        <v>25</v>
      </c>
      <c r="EH308">
        <v>21</v>
      </c>
      <c r="EI308" t="s">
        <v>339</v>
      </c>
      <c r="EJ308">
        <v>1</v>
      </c>
      <c r="EK308">
        <v>27001</v>
      </c>
      <c r="EL308" t="s">
        <v>339</v>
      </c>
      <c r="EM308" t="s">
        <v>341</v>
      </c>
      <c r="EO308" t="s">
        <v>6</v>
      </c>
      <c r="EQ308">
        <v>1310720</v>
      </c>
      <c r="ER308">
        <v>4353.58</v>
      </c>
      <c r="ES308">
        <v>3690.05</v>
      </c>
      <c r="ET308">
        <v>73.02</v>
      </c>
      <c r="EU308">
        <v>8.6999999999999993</v>
      </c>
      <c r="EV308">
        <v>590.51</v>
      </c>
      <c r="EW308">
        <v>69.8</v>
      </c>
      <c r="EX308">
        <v>0.65</v>
      </c>
      <c r="EY308">
        <v>0</v>
      </c>
      <c r="FQ308">
        <v>0</v>
      </c>
      <c r="FR308">
        <v>0</v>
      </c>
      <c r="FS308">
        <v>0</v>
      </c>
      <c r="FX308">
        <v>147</v>
      </c>
      <c r="FY308">
        <v>95</v>
      </c>
      <c r="GA308" t="s">
        <v>6</v>
      </c>
      <c r="GD308">
        <v>1</v>
      </c>
      <c r="GF308">
        <v>1203434529</v>
      </c>
      <c r="GG308">
        <v>2</v>
      </c>
      <c r="GH308">
        <v>1</v>
      </c>
      <c r="GI308">
        <v>4</v>
      </c>
      <c r="GJ308">
        <v>0</v>
      </c>
      <c r="GK308">
        <v>0</v>
      </c>
      <c r="GL308">
        <f t="shared" si="391"/>
        <v>0</v>
      </c>
      <c r="GM308">
        <f t="shared" si="392"/>
        <v>18101</v>
      </c>
      <c r="GN308">
        <f t="shared" si="393"/>
        <v>18101</v>
      </c>
      <c r="GO308">
        <f t="shared" si="394"/>
        <v>0</v>
      </c>
      <c r="GP308">
        <f t="shared" si="395"/>
        <v>0</v>
      </c>
      <c r="GR308">
        <v>0</v>
      </c>
      <c r="GS308">
        <v>3</v>
      </c>
      <c r="GT308">
        <v>0</v>
      </c>
      <c r="GU308" t="s">
        <v>6</v>
      </c>
      <c r="GV308">
        <f t="shared" si="396"/>
        <v>0</v>
      </c>
      <c r="GW308">
        <v>1</v>
      </c>
      <c r="GX308">
        <f t="shared" si="397"/>
        <v>0</v>
      </c>
      <c r="HA308">
        <v>0</v>
      </c>
      <c r="HB308">
        <v>0</v>
      </c>
      <c r="HC308">
        <f t="shared" si="398"/>
        <v>0</v>
      </c>
      <c r="HE308" t="s">
        <v>6</v>
      </c>
      <c r="HF308" t="s">
        <v>6</v>
      </c>
      <c r="HM308" t="s">
        <v>6</v>
      </c>
      <c r="HN308" t="s">
        <v>661</v>
      </c>
      <c r="HO308" t="s">
        <v>662</v>
      </c>
      <c r="HP308" t="s">
        <v>339</v>
      </c>
      <c r="HQ308" t="s">
        <v>339</v>
      </c>
      <c r="HS308">
        <v>0</v>
      </c>
      <c r="IK308">
        <v>0</v>
      </c>
    </row>
    <row r="309" spans="1:245" x14ac:dyDescent="0.2">
      <c r="A309">
        <v>18</v>
      </c>
      <c r="B309">
        <v>1</v>
      </c>
      <c r="C309">
        <v>508</v>
      </c>
      <c r="E309" t="s">
        <v>663</v>
      </c>
      <c r="F309" t="s">
        <v>664</v>
      </c>
      <c r="G309" t="s">
        <v>665</v>
      </c>
      <c r="H309" t="str">
        <f>'1.Ведомость'!C248</f>
        <v>ШТ</v>
      </c>
      <c r="I309">
        <f>I308*J309</f>
        <v>14</v>
      </c>
      <c r="J309">
        <v>99.999999999999986</v>
      </c>
      <c r="K309">
        <v>100</v>
      </c>
      <c r="O309">
        <f t="shared" si="362"/>
        <v>2319</v>
      </c>
      <c r="P309">
        <f t="shared" si="363"/>
        <v>2319</v>
      </c>
      <c r="Q309">
        <f t="shared" si="364"/>
        <v>0</v>
      </c>
      <c r="R309">
        <f t="shared" si="365"/>
        <v>0</v>
      </c>
      <c r="S309">
        <f t="shared" si="366"/>
        <v>0</v>
      </c>
      <c r="T309">
        <f t="shared" si="367"/>
        <v>0</v>
      </c>
      <c r="U309">
        <f t="shared" si="368"/>
        <v>0</v>
      </c>
      <c r="V309">
        <f t="shared" si="369"/>
        <v>0</v>
      </c>
      <c r="W309">
        <f t="shared" si="370"/>
        <v>0</v>
      </c>
      <c r="X309">
        <f t="shared" si="371"/>
        <v>0</v>
      </c>
      <c r="Y309">
        <f t="shared" si="372"/>
        <v>0</v>
      </c>
      <c r="AA309">
        <v>92806356</v>
      </c>
      <c r="AB309">
        <f t="shared" si="373"/>
        <v>165.61</v>
      </c>
      <c r="AC309">
        <f t="shared" si="374"/>
        <v>165.61</v>
      </c>
      <c r="AD309">
        <f t="shared" si="375"/>
        <v>0</v>
      </c>
      <c r="AE309">
        <f t="shared" si="376"/>
        <v>0</v>
      </c>
      <c r="AF309">
        <f t="shared" si="377"/>
        <v>0</v>
      </c>
      <c r="AG309">
        <f t="shared" si="378"/>
        <v>0</v>
      </c>
      <c r="AH309">
        <f t="shared" si="379"/>
        <v>0</v>
      </c>
      <c r="AI309">
        <f t="shared" si="380"/>
        <v>0</v>
      </c>
      <c r="AJ309">
        <f t="shared" si="381"/>
        <v>0</v>
      </c>
      <c r="AK309">
        <v>165.61</v>
      </c>
      <c r="AL309">
        <v>165.61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147</v>
      </c>
      <c r="AU309">
        <v>95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9.92</v>
      </c>
      <c r="BD309" t="s">
        <v>6</v>
      </c>
      <c r="BE309" t="s">
        <v>6</v>
      </c>
      <c r="BF309" t="s">
        <v>6</v>
      </c>
      <c r="BG309" t="s">
        <v>6</v>
      </c>
      <c r="BH309">
        <v>3</v>
      </c>
      <c r="BI309">
        <v>1</v>
      </c>
      <c r="BJ309" t="s">
        <v>666</v>
      </c>
      <c r="BM309">
        <v>27001</v>
      </c>
      <c r="BN309">
        <v>0</v>
      </c>
      <c r="BO309" t="s">
        <v>6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6</v>
      </c>
      <c r="BZ309">
        <v>147</v>
      </c>
      <c r="CA309">
        <v>95</v>
      </c>
      <c r="CB309" t="s">
        <v>6</v>
      </c>
      <c r="CE309">
        <v>0</v>
      </c>
      <c r="CF309">
        <v>0</v>
      </c>
      <c r="CG309">
        <v>0</v>
      </c>
      <c r="CM309">
        <v>0</v>
      </c>
      <c r="CN309" t="s">
        <v>6</v>
      </c>
      <c r="CO309">
        <v>0</v>
      </c>
      <c r="CP309">
        <f t="shared" si="382"/>
        <v>2319</v>
      </c>
      <c r="CQ309">
        <f t="shared" ref="CQ309:CR311" si="401">AC309</f>
        <v>165.61</v>
      </c>
      <c r="CR309">
        <f t="shared" si="401"/>
        <v>0</v>
      </c>
      <c r="CS309">
        <f t="shared" si="383"/>
        <v>0</v>
      </c>
      <c r="CT309">
        <f t="shared" si="384"/>
        <v>0</v>
      </c>
      <c r="CU309">
        <f t="shared" si="385"/>
        <v>0</v>
      </c>
      <c r="CV309">
        <f t="shared" si="386"/>
        <v>0</v>
      </c>
      <c r="CW309">
        <f t="shared" si="387"/>
        <v>0</v>
      </c>
      <c r="CX309">
        <f t="shared" si="388"/>
        <v>0</v>
      </c>
      <c r="CY309">
        <f t="shared" si="389"/>
        <v>0</v>
      </c>
      <c r="CZ309">
        <f t="shared" si="390"/>
        <v>0</v>
      </c>
      <c r="DC309" t="s">
        <v>6</v>
      </c>
      <c r="DD309" t="s">
        <v>6</v>
      </c>
      <c r="DE309" t="s">
        <v>6</v>
      </c>
      <c r="DF309" t="s">
        <v>6</v>
      </c>
      <c r="DG309" t="s">
        <v>6</v>
      </c>
      <c r="DH309" t="s">
        <v>6</v>
      </c>
      <c r="DI309" t="s">
        <v>6</v>
      </c>
      <c r="DJ309" t="s">
        <v>6</v>
      </c>
      <c r="DK309" t="s">
        <v>6</v>
      </c>
      <c r="DL309" t="s">
        <v>6</v>
      </c>
      <c r="DM309" t="s">
        <v>6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41</v>
      </c>
      <c r="DW309" t="s">
        <v>41</v>
      </c>
      <c r="DX309">
        <v>1</v>
      </c>
      <c r="DZ309" t="s">
        <v>6</v>
      </c>
      <c r="EA309" t="s">
        <v>6</v>
      </c>
      <c r="EB309" t="s">
        <v>6</v>
      </c>
      <c r="EC309" t="s">
        <v>6</v>
      </c>
      <c r="EE309">
        <v>66434354</v>
      </c>
      <c r="EF309">
        <v>2</v>
      </c>
      <c r="EG309" t="s">
        <v>25</v>
      </c>
      <c r="EH309">
        <v>21</v>
      </c>
      <c r="EI309" t="s">
        <v>339</v>
      </c>
      <c r="EJ309">
        <v>1</v>
      </c>
      <c r="EK309">
        <v>27001</v>
      </c>
      <c r="EL309" t="s">
        <v>339</v>
      </c>
      <c r="EM309" t="s">
        <v>341</v>
      </c>
      <c r="EO309" t="s">
        <v>6</v>
      </c>
      <c r="EQ309">
        <v>0</v>
      </c>
      <c r="ER309">
        <v>158.4</v>
      </c>
      <c r="ES309">
        <v>165.61</v>
      </c>
      <c r="ET309">
        <v>0</v>
      </c>
      <c r="EU309">
        <v>0</v>
      </c>
      <c r="EV309">
        <v>0</v>
      </c>
      <c r="EW309">
        <v>0</v>
      </c>
      <c r="EX309">
        <v>0</v>
      </c>
      <c r="EZ309">
        <v>5</v>
      </c>
      <c r="FC309">
        <v>0</v>
      </c>
      <c r="FD309">
        <v>18</v>
      </c>
      <c r="FF309">
        <v>158.4</v>
      </c>
      <c r="FQ309">
        <v>0</v>
      </c>
      <c r="FR309">
        <v>0</v>
      </c>
      <c r="FS309">
        <v>0</v>
      </c>
      <c r="FX309">
        <v>147</v>
      </c>
      <c r="FY309">
        <v>95</v>
      </c>
      <c r="GA309" t="s">
        <v>667</v>
      </c>
      <c r="GD309">
        <v>1</v>
      </c>
      <c r="GF309">
        <v>-215372616</v>
      </c>
      <c r="GG309">
        <v>2</v>
      </c>
      <c r="GH309">
        <v>3</v>
      </c>
      <c r="GI309">
        <v>4</v>
      </c>
      <c r="GJ309">
        <v>0</v>
      </c>
      <c r="GK309">
        <v>0</v>
      </c>
      <c r="GL309">
        <f t="shared" si="391"/>
        <v>0</v>
      </c>
      <c r="GM309">
        <f t="shared" si="392"/>
        <v>2319</v>
      </c>
      <c r="GN309">
        <f t="shared" si="393"/>
        <v>2319</v>
      </c>
      <c r="GO309">
        <f t="shared" si="394"/>
        <v>0</v>
      </c>
      <c r="GP309">
        <f t="shared" si="395"/>
        <v>0</v>
      </c>
      <c r="GR309">
        <v>1</v>
      </c>
      <c r="GS309">
        <v>1</v>
      </c>
      <c r="GT309">
        <v>0</v>
      </c>
      <c r="GU309" t="s">
        <v>6</v>
      </c>
      <c r="GV309">
        <f t="shared" si="396"/>
        <v>0</v>
      </c>
      <c r="GW309">
        <v>1</v>
      </c>
      <c r="GX309">
        <f t="shared" si="397"/>
        <v>0</v>
      </c>
      <c r="HA309">
        <v>0</v>
      </c>
      <c r="HB309">
        <v>0</v>
      </c>
      <c r="HC309">
        <f t="shared" si="398"/>
        <v>0</v>
      </c>
      <c r="HE309" t="s">
        <v>121</v>
      </c>
      <c r="HF309" t="s">
        <v>37</v>
      </c>
      <c r="HG309">
        <f>ROUND(AC309*I309,0)</f>
        <v>2319</v>
      </c>
      <c r="HM309" t="s">
        <v>6</v>
      </c>
      <c r="HN309" t="s">
        <v>661</v>
      </c>
      <c r="HO309" t="s">
        <v>662</v>
      </c>
      <c r="HP309" t="s">
        <v>339</v>
      </c>
      <c r="HQ309" t="s">
        <v>339</v>
      </c>
      <c r="HS309">
        <v>0</v>
      </c>
      <c r="IK309">
        <v>0</v>
      </c>
    </row>
    <row r="310" spans="1:245" x14ac:dyDescent="0.2">
      <c r="A310">
        <v>18</v>
      </c>
      <c r="B310">
        <v>1</v>
      </c>
      <c r="C310">
        <v>507</v>
      </c>
      <c r="E310" t="s">
        <v>668</v>
      </c>
      <c r="F310" t="s">
        <v>32</v>
      </c>
      <c r="G310" t="s">
        <v>70</v>
      </c>
      <c r="H310" t="str">
        <f>'1.Ведомость'!C249</f>
        <v>м3</v>
      </c>
      <c r="I310">
        <f>I308*J310</f>
        <v>0.82599999999999996</v>
      </c>
      <c r="J310">
        <v>5.8999999999999995</v>
      </c>
      <c r="K310">
        <v>5.9</v>
      </c>
      <c r="O310">
        <f t="shared" si="362"/>
        <v>4005</v>
      </c>
      <c r="P310">
        <f t="shared" si="363"/>
        <v>4005</v>
      </c>
      <c r="Q310">
        <f t="shared" si="364"/>
        <v>0</v>
      </c>
      <c r="R310">
        <f t="shared" si="365"/>
        <v>0</v>
      </c>
      <c r="S310">
        <f t="shared" si="366"/>
        <v>0</v>
      </c>
      <c r="T310">
        <f t="shared" si="367"/>
        <v>0</v>
      </c>
      <c r="U310">
        <f t="shared" si="368"/>
        <v>0</v>
      </c>
      <c r="V310">
        <f t="shared" si="369"/>
        <v>0</v>
      </c>
      <c r="W310">
        <f t="shared" si="370"/>
        <v>0</v>
      </c>
      <c r="X310">
        <f t="shared" si="371"/>
        <v>0</v>
      </c>
      <c r="Y310">
        <f t="shared" si="372"/>
        <v>0</v>
      </c>
      <c r="AA310">
        <v>92806356</v>
      </c>
      <c r="AB310">
        <f t="shared" si="373"/>
        <v>4849.18</v>
      </c>
      <c r="AC310">
        <f t="shared" si="374"/>
        <v>4849.18</v>
      </c>
      <c r="AD310">
        <f t="shared" si="375"/>
        <v>0</v>
      </c>
      <c r="AE310">
        <f t="shared" si="376"/>
        <v>0</v>
      </c>
      <c r="AF310">
        <f t="shared" si="377"/>
        <v>0</v>
      </c>
      <c r="AG310">
        <f t="shared" si="378"/>
        <v>0</v>
      </c>
      <c r="AH310">
        <f t="shared" si="379"/>
        <v>0</v>
      </c>
      <c r="AI310">
        <f t="shared" si="380"/>
        <v>0</v>
      </c>
      <c r="AJ310">
        <f t="shared" si="381"/>
        <v>0</v>
      </c>
      <c r="AK310">
        <v>4849.18</v>
      </c>
      <c r="AL310">
        <v>4849.18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112</v>
      </c>
      <c r="AU310">
        <v>65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9.92</v>
      </c>
      <c r="BD310" t="s">
        <v>6</v>
      </c>
      <c r="BE310" t="s">
        <v>6</v>
      </c>
      <c r="BF310" t="s">
        <v>6</v>
      </c>
      <c r="BG310" t="s">
        <v>6</v>
      </c>
      <c r="BH310">
        <v>3</v>
      </c>
      <c r="BI310">
        <v>1</v>
      </c>
      <c r="BJ310" t="s">
        <v>71</v>
      </c>
      <c r="BM310">
        <v>11001</v>
      </c>
      <c r="BN310">
        <v>0</v>
      </c>
      <c r="BO310" t="s">
        <v>6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6</v>
      </c>
      <c r="BZ310">
        <v>112</v>
      </c>
      <c r="CA310">
        <v>65</v>
      </c>
      <c r="CB310" t="s">
        <v>6</v>
      </c>
      <c r="CE310">
        <v>0</v>
      </c>
      <c r="CF310">
        <v>0</v>
      </c>
      <c r="CG310">
        <v>0</v>
      </c>
      <c r="CM310">
        <v>0</v>
      </c>
      <c r="CN310" t="s">
        <v>6</v>
      </c>
      <c r="CO310">
        <v>0</v>
      </c>
      <c r="CP310">
        <f t="shared" si="382"/>
        <v>4005</v>
      </c>
      <c r="CQ310">
        <f t="shared" si="401"/>
        <v>4849.18</v>
      </c>
      <c r="CR310">
        <f t="shared" si="401"/>
        <v>0</v>
      </c>
      <c r="CS310">
        <f t="shared" si="383"/>
        <v>0</v>
      </c>
      <c r="CT310">
        <f t="shared" si="384"/>
        <v>0</v>
      </c>
      <c r="CU310">
        <f t="shared" si="385"/>
        <v>0</v>
      </c>
      <c r="CV310">
        <f t="shared" si="386"/>
        <v>0</v>
      </c>
      <c r="CW310">
        <f t="shared" si="387"/>
        <v>0</v>
      </c>
      <c r="CX310">
        <f t="shared" si="388"/>
        <v>0</v>
      </c>
      <c r="CY310">
        <f t="shared" si="389"/>
        <v>0</v>
      </c>
      <c r="CZ310">
        <f t="shared" si="390"/>
        <v>0</v>
      </c>
      <c r="DC310" t="s">
        <v>6</v>
      </c>
      <c r="DD310" t="s">
        <v>6</v>
      </c>
      <c r="DE310" t="s">
        <v>6</v>
      </c>
      <c r="DF310" t="s">
        <v>6</v>
      </c>
      <c r="DG310" t="s">
        <v>6</v>
      </c>
      <c r="DH310" t="s">
        <v>6</v>
      </c>
      <c r="DI310" t="s">
        <v>6</v>
      </c>
      <c r="DJ310" t="s">
        <v>6</v>
      </c>
      <c r="DK310" t="s">
        <v>6</v>
      </c>
      <c r="DL310" t="s">
        <v>6</v>
      </c>
      <c r="DM310" t="s">
        <v>6</v>
      </c>
      <c r="DN310">
        <v>0</v>
      </c>
      <c r="DO310">
        <v>0</v>
      </c>
      <c r="DP310">
        <v>1</v>
      </c>
      <c r="DQ310">
        <v>1</v>
      </c>
      <c r="DU310">
        <v>1007</v>
      </c>
      <c r="DV310" t="s">
        <v>34</v>
      </c>
      <c r="DW310" t="s">
        <v>34</v>
      </c>
      <c r="DX310">
        <v>1</v>
      </c>
      <c r="DZ310" t="s">
        <v>6</v>
      </c>
      <c r="EA310" t="s">
        <v>6</v>
      </c>
      <c r="EB310" t="s">
        <v>6</v>
      </c>
      <c r="EC310" t="s">
        <v>6</v>
      </c>
      <c r="EE310">
        <v>66434313</v>
      </c>
      <c r="EF310">
        <v>2</v>
      </c>
      <c r="EG310" t="s">
        <v>25</v>
      </c>
      <c r="EH310">
        <v>11</v>
      </c>
      <c r="EI310" t="s">
        <v>72</v>
      </c>
      <c r="EJ310">
        <v>1</v>
      </c>
      <c r="EK310">
        <v>11001</v>
      </c>
      <c r="EL310" t="s">
        <v>72</v>
      </c>
      <c r="EM310" t="s">
        <v>73</v>
      </c>
      <c r="EO310" t="s">
        <v>6</v>
      </c>
      <c r="EQ310">
        <v>0</v>
      </c>
      <c r="ER310">
        <v>4754.1000000000004</v>
      </c>
      <c r="ES310">
        <v>4849.18</v>
      </c>
      <c r="ET310">
        <v>0</v>
      </c>
      <c r="EU310">
        <v>0</v>
      </c>
      <c r="EV310">
        <v>0</v>
      </c>
      <c r="EW310">
        <v>0</v>
      </c>
      <c r="EX310">
        <v>0</v>
      </c>
      <c r="EZ310">
        <v>5</v>
      </c>
      <c r="FC310">
        <v>0</v>
      </c>
      <c r="FD310">
        <v>18</v>
      </c>
      <c r="FF310">
        <v>4754.1000000000004</v>
      </c>
      <c r="FQ310">
        <v>0</v>
      </c>
      <c r="FR310">
        <v>0</v>
      </c>
      <c r="FS310">
        <v>0</v>
      </c>
      <c r="FX310">
        <v>112</v>
      </c>
      <c r="FY310">
        <v>65</v>
      </c>
      <c r="GA310" t="s">
        <v>74</v>
      </c>
      <c r="GD310">
        <v>1</v>
      </c>
      <c r="GF310">
        <v>984400127</v>
      </c>
      <c r="GG310">
        <v>2</v>
      </c>
      <c r="GH310">
        <v>3</v>
      </c>
      <c r="GI310">
        <v>4</v>
      </c>
      <c r="GJ310">
        <v>0</v>
      </c>
      <c r="GK310">
        <v>0</v>
      </c>
      <c r="GL310">
        <f t="shared" si="391"/>
        <v>0</v>
      </c>
      <c r="GM310">
        <f t="shared" si="392"/>
        <v>4005</v>
      </c>
      <c r="GN310">
        <f t="shared" si="393"/>
        <v>4005</v>
      </c>
      <c r="GO310">
        <f t="shared" si="394"/>
        <v>0</v>
      </c>
      <c r="GP310">
        <f t="shared" si="395"/>
        <v>0</v>
      </c>
      <c r="GR310">
        <v>1</v>
      </c>
      <c r="GS310">
        <v>1</v>
      </c>
      <c r="GT310">
        <v>0</v>
      </c>
      <c r="GU310" t="s">
        <v>6</v>
      </c>
      <c r="GV310">
        <f t="shared" si="396"/>
        <v>0</v>
      </c>
      <c r="GW310">
        <v>1</v>
      </c>
      <c r="GX310">
        <f t="shared" si="397"/>
        <v>0</v>
      </c>
      <c r="HA310">
        <v>0</v>
      </c>
      <c r="HB310">
        <v>0</v>
      </c>
      <c r="HC310">
        <f t="shared" si="398"/>
        <v>0</v>
      </c>
      <c r="HE310" t="s">
        <v>36</v>
      </c>
      <c r="HF310" t="s">
        <v>37</v>
      </c>
      <c r="HG310">
        <f>ROUND(AC310*I310,0)</f>
        <v>4005</v>
      </c>
      <c r="HM310" t="s">
        <v>6</v>
      </c>
      <c r="HN310" t="s">
        <v>75</v>
      </c>
      <c r="HO310" t="s">
        <v>76</v>
      </c>
      <c r="HP310" t="s">
        <v>72</v>
      </c>
      <c r="HQ310" t="s">
        <v>72</v>
      </c>
      <c r="HS310">
        <v>0</v>
      </c>
      <c r="IK310">
        <v>0</v>
      </c>
    </row>
    <row r="311" spans="1:245" x14ac:dyDescent="0.2">
      <c r="A311">
        <v>18</v>
      </c>
      <c r="B311">
        <v>1</v>
      </c>
      <c r="C311">
        <v>506</v>
      </c>
      <c r="E311" t="s">
        <v>669</v>
      </c>
      <c r="F311" t="s">
        <v>32</v>
      </c>
      <c r="G311" t="s">
        <v>490</v>
      </c>
      <c r="H311" t="str">
        <f>'1.Ведомость'!C250</f>
        <v>м3</v>
      </c>
      <c r="I311">
        <f>I308*J311</f>
        <v>8.3999999999999995E-3</v>
      </c>
      <c r="J311">
        <v>5.9999999999999991E-2</v>
      </c>
      <c r="K311">
        <v>0.06</v>
      </c>
      <c r="O311">
        <f t="shared" si="362"/>
        <v>39</v>
      </c>
      <c r="P311">
        <f t="shared" si="363"/>
        <v>39</v>
      </c>
      <c r="Q311">
        <f t="shared" si="364"/>
        <v>0</v>
      </c>
      <c r="R311">
        <f t="shared" si="365"/>
        <v>0</v>
      </c>
      <c r="S311">
        <f t="shared" si="366"/>
        <v>0</v>
      </c>
      <c r="T311">
        <f t="shared" si="367"/>
        <v>0</v>
      </c>
      <c r="U311">
        <f t="shared" si="368"/>
        <v>0</v>
      </c>
      <c r="V311">
        <f t="shared" si="369"/>
        <v>0</v>
      </c>
      <c r="W311">
        <f t="shared" si="370"/>
        <v>0</v>
      </c>
      <c r="X311">
        <f t="shared" si="371"/>
        <v>0</v>
      </c>
      <c r="Y311">
        <f t="shared" si="372"/>
        <v>0</v>
      </c>
      <c r="AA311">
        <v>92806356</v>
      </c>
      <c r="AB311">
        <f t="shared" si="373"/>
        <v>4598.3599999999997</v>
      </c>
      <c r="AC311">
        <f t="shared" si="374"/>
        <v>4598.3599999999997</v>
      </c>
      <c r="AD311">
        <f t="shared" si="375"/>
        <v>0</v>
      </c>
      <c r="AE311">
        <f t="shared" si="376"/>
        <v>0</v>
      </c>
      <c r="AF311">
        <f t="shared" si="377"/>
        <v>0</v>
      </c>
      <c r="AG311">
        <f t="shared" si="378"/>
        <v>0</v>
      </c>
      <c r="AH311">
        <f t="shared" si="379"/>
        <v>0</v>
      </c>
      <c r="AI311">
        <f t="shared" si="380"/>
        <v>0</v>
      </c>
      <c r="AJ311">
        <f t="shared" si="381"/>
        <v>0</v>
      </c>
      <c r="AK311">
        <v>4598.3599999999997</v>
      </c>
      <c r="AL311">
        <v>4598.3599999999997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110</v>
      </c>
      <c r="AU311">
        <v>69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9.92</v>
      </c>
      <c r="BD311" t="s">
        <v>6</v>
      </c>
      <c r="BE311" t="s">
        <v>6</v>
      </c>
      <c r="BF311" t="s">
        <v>6</v>
      </c>
      <c r="BG311" t="s">
        <v>6</v>
      </c>
      <c r="BH311">
        <v>3</v>
      </c>
      <c r="BI311">
        <v>1</v>
      </c>
      <c r="BJ311" t="s">
        <v>491</v>
      </c>
      <c r="BM311">
        <v>8001</v>
      </c>
      <c r="BN311">
        <v>0</v>
      </c>
      <c r="BO311" t="s">
        <v>6</v>
      </c>
      <c r="BP311">
        <v>0</v>
      </c>
      <c r="BQ311">
        <v>23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6</v>
      </c>
      <c r="BZ311">
        <v>110</v>
      </c>
      <c r="CA311">
        <v>69</v>
      </c>
      <c r="CB311" t="s">
        <v>6</v>
      </c>
      <c r="CE311">
        <v>0</v>
      </c>
      <c r="CF311">
        <v>0</v>
      </c>
      <c r="CG311">
        <v>0</v>
      </c>
      <c r="CM311">
        <v>0</v>
      </c>
      <c r="CN311" t="s">
        <v>6</v>
      </c>
      <c r="CO311">
        <v>0</v>
      </c>
      <c r="CP311">
        <f t="shared" si="382"/>
        <v>39</v>
      </c>
      <c r="CQ311">
        <f t="shared" si="401"/>
        <v>4598.3599999999997</v>
      </c>
      <c r="CR311">
        <f t="shared" si="401"/>
        <v>0</v>
      </c>
      <c r="CS311">
        <f t="shared" si="383"/>
        <v>0</v>
      </c>
      <c r="CT311">
        <f t="shared" si="384"/>
        <v>0</v>
      </c>
      <c r="CU311">
        <f t="shared" si="385"/>
        <v>0</v>
      </c>
      <c r="CV311">
        <f t="shared" si="386"/>
        <v>0</v>
      </c>
      <c r="CW311">
        <f t="shared" si="387"/>
        <v>0</v>
      </c>
      <c r="CX311">
        <f t="shared" si="388"/>
        <v>0</v>
      </c>
      <c r="CY311">
        <f t="shared" si="389"/>
        <v>0</v>
      </c>
      <c r="CZ311">
        <f t="shared" si="390"/>
        <v>0</v>
      </c>
      <c r="DC311" t="s">
        <v>6</v>
      </c>
      <c r="DD311" t="s">
        <v>6</v>
      </c>
      <c r="DE311" t="s">
        <v>6</v>
      </c>
      <c r="DF311" t="s">
        <v>6</v>
      </c>
      <c r="DG311" t="s">
        <v>6</v>
      </c>
      <c r="DH311" t="s">
        <v>6</v>
      </c>
      <c r="DI311" t="s">
        <v>6</v>
      </c>
      <c r="DJ311" t="s">
        <v>6</v>
      </c>
      <c r="DK311" t="s">
        <v>6</v>
      </c>
      <c r="DL311" t="s">
        <v>6</v>
      </c>
      <c r="DM311" t="s">
        <v>6</v>
      </c>
      <c r="DN311">
        <v>0</v>
      </c>
      <c r="DO311">
        <v>0</v>
      </c>
      <c r="DP311">
        <v>1</v>
      </c>
      <c r="DQ311">
        <v>1</v>
      </c>
      <c r="DU311">
        <v>1007</v>
      </c>
      <c r="DV311" t="s">
        <v>34</v>
      </c>
      <c r="DW311" t="s">
        <v>34</v>
      </c>
      <c r="DX311">
        <v>1</v>
      </c>
      <c r="DZ311" t="s">
        <v>6</v>
      </c>
      <c r="EA311" t="s">
        <v>6</v>
      </c>
      <c r="EB311" t="s">
        <v>6</v>
      </c>
      <c r="EC311" t="s">
        <v>6</v>
      </c>
      <c r="EE311">
        <v>66434308</v>
      </c>
      <c r="EF311">
        <v>23</v>
      </c>
      <c r="EG311" t="s">
        <v>82</v>
      </c>
      <c r="EH311">
        <v>8</v>
      </c>
      <c r="EI311" t="s">
        <v>83</v>
      </c>
      <c r="EJ311">
        <v>1</v>
      </c>
      <c r="EK311">
        <v>8001</v>
      </c>
      <c r="EL311" t="s">
        <v>83</v>
      </c>
      <c r="EM311" t="s">
        <v>84</v>
      </c>
      <c r="EO311" t="s">
        <v>6</v>
      </c>
      <c r="EQ311">
        <v>0</v>
      </c>
      <c r="ER311">
        <v>4508.2</v>
      </c>
      <c r="ES311">
        <v>4598.3599999999997</v>
      </c>
      <c r="ET311">
        <v>0</v>
      </c>
      <c r="EU311">
        <v>0</v>
      </c>
      <c r="EV311">
        <v>0</v>
      </c>
      <c r="EW311">
        <v>0</v>
      </c>
      <c r="EX311">
        <v>0</v>
      </c>
      <c r="EZ311">
        <v>5</v>
      </c>
      <c r="FC311">
        <v>0</v>
      </c>
      <c r="FD311">
        <v>18</v>
      </c>
      <c r="FF311">
        <v>4508.2</v>
      </c>
      <c r="FQ311">
        <v>0</v>
      </c>
      <c r="FR311">
        <v>0</v>
      </c>
      <c r="FS311">
        <v>0</v>
      </c>
      <c r="FX311">
        <v>110</v>
      </c>
      <c r="FY311">
        <v>69</v>
      </c>
      <c r="GA311" t="s">
        <v>492</v>
      </c>
      <c r="GD311">
        <v>1</v>
      </c>
      <c r="GF311">
        <v>-1765545528</v>
      </c>
      <c r="GG311">
        <v>2</v>
      </c>
      <c r="GH311">
        <v>3</v>
      </c>
      <c r="GI311">
        <v>4</v>
      </c>
      <c r="GJ311">
        <v>0</v>
      </c>
      <c r="GK311">
        <v>0</v>
      </c>
      <c r="GL311">
        <f t="shared" si="391"/>
        <v>0</v>
      </c>
      <c r="GM311">
        <f t="shared" si="392"/>
        <v>39</v>
      </c>
      <c r="GN311">
        <f t="shared" si="393"/>
        <v>39</v>
      </c>
      <c r="GO311">
        <f t="shared" si="394"/>
        <v>0</v>
      </c>
      <c r="GP311">
        <f t="shared" si="395"/>
        <v>0</v>
      </c>
      <c r="GR311">
        <v>1</v>
      </c>
      <c r="GS311">
        <v>1</v>
      </c>
      <c r="GT311">
        <v>0</v>
      </c>
      <c r="GU311" t="s">
        <v>6</v>
      </c>
      <c r="GV311">
        <f t="shared" si="396"/>
        <v>0</v>
      </c>
      <c r="GW311">
        <v>1</v>
      </c>
      <c r="GX311">
        <f t="shared" si="397"/>
        <v>0</v>
      </c>
      <c r="HA311">
        <v>0</v>
      </c>
      <c r="HB311">
        <v>0</v>
      </c>
      <c r="HC311">
        <f t="shared" si="398"/>
        <v>0</v>
      </c>
      <c r="HE311" t="s">
        <v>36</v>
      </c>
      <c r="HF311" t="s">
        <v>37</v>
      </c>
      <c r="HG311">
        <f>ROUND(AC311*I311,0)</f>
        <v>39</v>
      </c>
      <c r="HM311" t="s">
        <v>6</v>
      </c>
      <c r="HN311" t="s">
        <v>85</v>
      </c>
      <c r="HO311" t="s">
        <v>86</v>
      </c>
      <c r="HP311" t="s">
        <v>83</v>
      </c>
      <c r="HQ311" t="s">
        <v>83</v>
      </c>
      <c r="HS311">
        <v>0</v>
      </c>
      <c r="IK311">
        <v>0</v>
      </c>
    </row>
    <row r="312" spans="1:245" x14ac:dyDescent="0.2">
      <c r="A312">
        <v>18</v>
      </c>
      <c r="B312">
        <v>1</v>
      </c>
      <c r="C312">
        <v>503</v>
      </c>
      <c r="E312" t="s">
        <v>670</v>
      </c>
      <c r="F312" t="s">
        <v>671</v>
      </c>
      <c r="G312" t="s">
        <v>70</v>
      </c>
      <c r="H312" t="str">
        <f>'1.Ведомость'!C251</f>
        <v>м3</v>
      </c>
      <c r="I312">
        <f>I308*J312</f>
        <v>-0.82599999999999996</v>
      </c>
      <c r="J312">
        <v>-5.8999999999999995</v>
      </c>
      <c r="K312">
        <v>-5.9</v>
      </c>
      <c r="O312">
        <f t="shared" si="362"/>
        <v>-4857</v>
      </c>
      <c r="P312">
        <f t="shared" si="363"/>
        <v>-4857</v>
      </c>
      <c r="Q312">
        <f t="shared" si="364"/>
        <v>0</v>
      </c>
      <c r="R312">
        <f t="shared" si="365"/>
        <v>0</v>
      </c>
      <c r="S312">
        <f t="shared" si="366"/>
        <v>0</v>
      </c>
      <c r="T312">
        <f t="shared" si="367"/>
        <v>0</v>
      </c>
      <c r="U312">
        <f t="shared" si="368"/>
        <v>0</v>
      </c>
      <c r="V312">
        <f t="shared" si="369"/>
        <v>0</v>
      </c>
      <c r="W312">
        <f t="shared" si="370"/>
        <v>0</v>
      </c>
      <c r="X312">
        <f t="shared" si="371"/>
        <v>0</v>
      </c>
      <c r="Y312">
        <f t="shared" si="372"/>
        <v>0</v>
      </c>
      <c r="AA312">
        <v>92806356</v>
      </c>
      <c r="AB312">
        <f t="shared" si="373"/>
        <v>592.76</v>
      </c>
      <c r="AC312">
        <f t="shared" si="374"/>
        <v>592.76</v>
      </c>
      <c r="AD312">
        <f t="shared" si="375"/>
        <v>0</v>
      </c>
      <c r="AE312">
        <f t="shared" si="376"/>
        <v>0</v>
      </c>
      <c r="AF312">
        <f t="shared" si="377"/>
        <v>0</v>
      </c>
      <c r="AG312">
        <f t="shared" si="378"/>
        <v>0</v>
      </c>
      <c r="AH312">
        <f t="shared" si="379"/>
        <v>0</v>
      </c>
      <c r="AI312">
        <f t="shared" si="380"/>
        <v>0</v>
      </c>
      <c r="AJ312">
        <f t="shared" si="381"/>
        <v>0</v>
      </c>
      <c r="AK312">
        <v>592.76</v>
      </c>
      <c r="AL312">
        <v>592.76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147</v>
      </c>
      <c r="AU312">
        <v>95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9.92</v>
      </c>
      <c r="BD312" t="s">
        <v>6</v>
      </c>
      <c r="BE312" t="s">
        <v>6</v>
      </c>
      <c r="BF312" t="s">
        <v>6</v>
      </c>
      <c r="BG312" t="s">
        <v>6</v>
      </c>
      <c r="BH312">
        <v>3</v>
      </c>
      <c r="BI312">
        <v>1</v>
      </c>
      <c r="BJ312" t="s">
        <v>672</v>
      </c>
      <c r="BM312">
        <v>27001</v>
      </c>
      <c r="BN312">
        <v>0</v>
      </c>
      <c r="BO312" t="s">
        <v>6</v>
      </c>
      <c r="BP312">
        <v>0</v>
      </c>
      <c r="BQ312">
        <v>2</v>
      </c>
      <c r="BR312">
        <v>1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6</v>
      </c>
      <c r="BZ312">
        <v>147</v>
      </c>
      <c r="CA312">
        <v>95</v>
      </c>
      <c r="CB312" t="s">
        <v>6</v>
      </c>
      <c r="CE312">
        <v>0</v>
      </c>
      <c r="CF312">
        <v>0</v>
      </c>
      <c r="CG312">
        <v>0</v>
      </c>
      <c r="CM312">
        <v>0</v>
      </c>
      <c r="CN312" t="s">
        <v>6</v>
      </c>
      <c r="CO312">
        <v>0</v>
      </c>
      <c r="CP312">
        <f t="shared" si="382"/>
        <v>-4857</v>
      </c>
      <c r="CQ312">
        <f>AC312*BC312</f>
        <v>5880.1791999999996</v>
      </c>
      <c r="CR312">
        <f>AD312*BB312</f>
        <v>0</v>
      </c>
      <c r="CS312">
        <f t="shared" si="383"/>
        <v>0</v>
      </c>
      <c r="CT312">
        <f t="shared" si="384"/>
        <v>0</v>
      </c>
      <c r="CU312">
        <f t="shared" si="385"/>
        <v>0</v>
      </c>
      <c r="CV312">
        <f t="shared" si="386"/>
        <v>0</v>
      </c>
      <c r="CW312">
        <f t="shared" si="387"/>
        <v>0</v>
      </c>
      <c r="CX312">
        <f t="shared" si="388"/>
        <v>0</v>
      </c>
      <c r="CY312">
        <f t="shared" si="389"/>
        <v>0</v>
      </c>
      <c r="CZ312">
        <f t="shared" si="390"/>
        <v>0</v>
      </c>
      <c r="DC312" t="s">
        <v>6</v>
      </c>
      <c r="DD312" t="s">
        <v>6</v>
      </c>
      <c r="DE312" t="s">
        <v>6</v>
      </c>
      <c r="DF312" t="s">
        <v>6</v>
      </c>
      <c r="DG312" t="s">
        <v>6</v>
      </c>
      <c r="DH312" t="s">
        <v>6</v>
      </c>
      <c r="DI312" t="s">
        <v>6</v>
      </c>
      <c r="DJ312" t="s">
        <v>6</v>
      </c>
      <c r="DK312" t="s">
        <v>6</v>
      </c>
      <c r="DL312" t="s">
        <v>6</v>
      </c>
      <c r="DM312" t="s">
        <v>6</v>
      </c>
      <c r="DN312">
        <v>0</v>
      </c>
      <c r="DO312">
        <v>0</v>
      </c>
      <c r="DP312">
        <v>1</v>
      </c>
      <c r="DQ312">
        <v>1</v>
      </c>
      <c r="DU312">
        <v>1007</v>
      </c>
      <c r="DV312" t="s">
        <v>34</v>
      </c>
      <c r="DW312" t="s">
        <v>34</v>
      </c>
      <c r="DX312">
        <v>1</v>
      </c>
      <c r="DZ312" t="s">
        <v>6</v>
      </c>
      <c r="EA312" t="s">
        <v>6</v>
      </c>
      <c r="EB312" t="s">
        <v>6</v>
      </c>
      <c r="EC312" t="s">
        <v>6</v>
      </c>
      <c r="EE312">
        <v>66434354</v>
      </c>
      <c r="EF312">
        <v>2</v>
      </c>
      <c r="EG312" t="s">
        <v>25</v>
      </c>
      <c r="EH312">
        <v>21</v>
      </c>
      <c r="EI312" t="s">
        <v>339</v>
      </c>
      <c r="EJ312">
        <v>1</v>
      </c>
      <c r="EK312">
        <v>27001</v>
      </c>
      <c r="EL312" t="s">
        <v>339</v>
      </c>
      <c r="EM312" t="s">
        <v>341</v>
      </c>
      <c r="EO312" t="s">
        <v>6</v>
      </c>
      <c r="EQ312">
        <v>0</v>
      </c>
      <c r="ER312">
        <v>592.76</v>
      </c>
      <c r="ES312">
        <v>592.76</v>
      </c>
      <c r="ET312">
        <v>0</v>
      </c>
      <c r="EU312">
        <v>0</v>
      </c>
      <c r="EV312">
        <v>0</v>
      </c>
      <c r="EW312">
        <v>0</v>
      </c>
      <c r="EX312">
        <v>0</v>
      </c>
      <c r="FQ312">
        <v>0</v>
      </c>
      <c r="FR312">
        <v>0</v>
      </c>
      <c r="FS312">
        <v>0</v>
      </c>
      <c r="FX312">
        <v>147</v>
      </c>
      <c r="FY312">
        <v>95</v>
      </c>
      <c r="GA312" t="s">
        <v>6</v>
      </c>
      <c r="GD312">
        <v>1</v>
      </c>
      <c r="GF312">
        <v>2039656126</v>
      </c>
      <c r="GG312">
        <v>2</v>
      </c>
      <c r="GH312">
        <v>1</v>
      </c>
      <c r="GI312">
        <v>4</v>
      </c>
      <c r="GJ312">
        <v>0</v>
      </c>
      <c r="GK312">
        <v>0</v>
      </c>
      <c r="GL312">
        <f t="shared" si="391"/>
        <v>0</v>
      </c>
      <c r="GM312">
        <f t="shared" si="392"/>
        <v>-4857</v>
      </c>
      <c r="GN312">
        <f t="shared" si="393"/>
        <v>-4857</v>
      </c>
      <c r="GO312">
        <f t="shared" si="394"/>
        <v>0</v>
      </c>
      <c r="GP312">
        <f t="shared" si="395"/>
        <v>0</v>
      </c>
      <c r="GR312">
        <v>0</v>
      </c>
      <c r="GS312">
        <v>3</v>
      </c>
      <c r="GT312">
        <v>0</v>
      </c>
      <c r="GU312" t="s">
        <v>6</v>
      </c>
      <c r="GV312">
        <f t="shared" si="396"/>
        <v>0</v>
      </c>
      <c r="GW312">
        <v>1</v>
      </c>
      <c r="GX312">
        <f t="shared" si="397"/>
        <v>0</v>
      </c>
      <c r="HA312">
        <v>0</v>
      </c>
      <c r="HB312">
        <v>0</v>
      </c>
      <c r="HC312">
        <f t="shared" si="398"/>
        <v>0</v>
      </c>
      <c r="HE312" t="s">
        <v>6</v>
      </c>
      <c r="HF312" t="s">
        <v>6</v>
      </c>
      <c r="HM312" t="s">
        <v>6</v>
      </c>
      <c r="HN312" t="s">
        <v>661</v>
      </c>
      <c r="HO312" t="s">
        <v>662</v>
      </c>
      <c r="HP312" t="s">
        <v>339</v>
      </c>
      <c r="HQ312" t="s">
        <v>339</v>
      </c>
      <c r="HS312">
        <v>0</v>
      </c>
      <c r="IK312">
        <v>0</v>
      </c>
    </row>
    <row r="313" spans="1:245" x14ac:dyDescent="0.2">
      <c r="A313">
        <v>18</v>
      </c>
      <c r="B313">
        <v>1</v>
      </c>
      <c r="C313">
        <v>504</v>
      </c>
      <c r="E313" t="s">
        <v>673</v>
      </c>
      <c r="F313" t="s">
        <v>674</v>
      </c>
      <c r="G313" t="s">
        <v>490</v>
      </c>
      <c r="H313" t="str">
        <f>'1.Ведомость'!C252</f>
        <v>м3</v>
      </c>
      <c r="I313">
        <f>I308*J313</f>
        <v>-8.3999999999999995E-3</v>
      </c>
      <c r="J313">
        <v>-5.9999999999999991E-2</v>
      </c>
      <c r="K313">
        <v>-0.06</v>
      </c>
      <c r="O313">
        <f t="shared" si="362"/>
        <v>-43</v>
      </c>
      <c r="P313">
        <f t="shared" si="363"/>
        <v>-43</v>
      </c>
      <c r="Q313">
        <f t="shared" si="364"/>
        <v>0</v>
      </c>
      <c r="R313">
        <f t="shared" si="365"/>
        <v>0</v>
      </c>
      <c r="S313">
        <f t="shared" si="366"/>
        <v>0</v>
      </c>
      <c r="T313">
        <f t="shared" si="367"/>
        <v>0</v>
      </c>
      <c r="U313">
        <f t="shared" si="368"/>
        <v>0</v>
      </c>
      <c r="V313">
        <f t="shared" si="369"/>
        <v>0</v>
      </c>
      <c r="W313">
        <f t="shared" si="370"/>
        <v>0</v>
      </c>
      <c r="X313">
        <f t="shared" si="371"/>
        <v>0</v>
      </c>
      <c r="Y313">
        <f t="shared" si="372"/>
        <v>0</v>
      </c>
      <c r="AA313">
        <v>92806356</v>
      </c>
      <c r="AB313">
        <f t="shared" si="373"/>
        <v>519.79999999999995</v>
      </c>
      <c r="AC313">
        <f t="shared" si="374"/>
        <v>519.79999999999995</v>
      </c>
      <c r="AD313">
        <f t="shared" si="375"/>
        <v>0</v>
      </c>
      <c r="AE313">
        <f t="shared" si="376"/>
        <v>0</v>
      </c>
      <c r="AF313">
        <f t="shared" si="377"/>
        <v>0</v>
      </c>
      <c r="AG313">
        <f t="shared" si="378"/>
        <v>0</v>
      </c>
      <c r="AH313">
        <f t="shared" si="379"/>
        <v>0</v>
      </c>
      <c r="AI313">
        <f t="shared" si="380"/>
        <v>0</v>
      </c>
      <c r="AJ313">
        <f t="shared" si="381"/>
        <v>0</v>
      </c>
      <c r="AK313">
        <v>519.79999999999995</v>
      </c>
      <c r="AL313">
        <v>519.79999999999995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147</v>
      </c>
      <c r="AU313">
        <v>95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9.92</v>
      </c>
      <c r="BD313" t="s">
        <v>6</v>
      </c>
      <c r="BE313" t="s">
        <v>6</v>
      </c>
      <c r="BF313" t="s">
        <v>6</v>
      </c>
      <c r="BG313" t="s">
        <v>6</v>
      </c>
      <c r="BH313">
        <v>3</v>
      </c>
      <c r="BI313">
        <v>1</v>
      </c>
      <c r="BJ313" t="s">
        <v>491</v>
      </c>
      <c r="BM313">
        <v>27001</v>
      </c>
      <c r="BN313">
        <v>0</v>
      </c>
      <c r="BO313" t="s">
        <v>6</v>
      </c>
      <c r="BP313">
        <v>0</v>
      </c>
      <c r="BQ313">
        <v>2</v>
      </c>
      <c r="BR313">
        <v>1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6</v>
      </c>
      <c r="BZ313">
        <v>147</v>
      </c>
      <c r="CA313">
        <v>95</v>
      </c>
      <c r="CB313" t="s">
        <v>6</v>
      </c>
      <c r="CE313">
        <v>0</v>
      </c>
      <c r="CF313">
        <v>0</v>
      </c>
      <c r="CG313">
        <v>0</v>
      </c>
      <c r="CM313">
        <v>0</v>
      </c>
      <c r="CN313" t="s">
        <v>6</v>
      </c>
      <c r="CO313">
        <v>0</v>
      </c>
      <c r="CP313">
        <f t="shared" si="382"/>
        <v>-43</v>
      </c>
      <c r="CQ313">
        <f>AC313*BC313</f>
        <v>5156.4159999999993</v>
      </c>
      <c r="CR313">
        <f>AD313*BB313</f>
        <v>0</v>
      </c>
      <c r="CS313">
        <f t="shared" si="383"/>
        <v>0</v>
      </c>
      <c r="CT313">
        <f t="shared" si="384"/>
        <v>0</v>
      </c>
      <c r="CU313">
        <f t="shared" si="385"/>
        <v>0</v>
      </c>
      <c r="CV313">
        <f t="shared" si="386"/>
        <v>0</v>
      </c>
      <c r="CW313">
        <f t="shared" si="387"/>
        <v>0</v>
      </c>
      <c r="CX313">
        <f t="shared" si="388"/>
        <v>0</v>
      </c>
      <c r="CY313">
        <f t="shared" si="389"/>
        <v>0</v>
      </c>
      <c r="CZ313">
        <f t="shared" si="390"/>
        <v>0</v>
      </c>
      <c r="DC313" t="s">
        <v>6</v>
      </c>
      <c r="DD313" t="s">
        <v>6</v>
      </c>
      <c r="DE313" t="s">
        <v>6</v>
      </c>
      <c r="DF313" t="s">
        <v>6</v>
      </c>
      <c r="DG313" t="s">
        <v>6</v>
      </c>
      <c r="DH313" t="s">
        <v>6</v>
      </c>
      <c r="DI313" t="s">
        <v>6</v>
      </c>
      <c r="DJ313" t="s">
        <v>6</v>
      </c>
      <c r="DK313" t="s">
        <v>6</v>
      </c>
      <c r="DL313" t="s">
        <v>6</v>
      </c>
      <c r="DM313" t="s">
        <v>6</v>
      </c>
      <c r="DN313">
        <v>0</v>
      </c>
      <c r="DO313">
        <v>0</v>
      </c>
      <c r="DP313">
        <v>1</v>
      </c>
      <c r="DQ313">
        <v>1</v>
      </c>
      <c r="DU313">
        <v>1007</v>
      </c>
      <c r="DV313" t="s">
        <v>34</v>
      </c>
      <c r="DW313" t="s">
        <v>34</v>
      </c>
      <c r="DX313">
        <v>1</v>
      </c>
      <c r="DZ313" t="s">
        <v>6</v>
      </c>
      <c r="EA313" t="s">
        <v>6</v>
      </c>
      <c r="EB313" t="s">
        <v>6</v>
      </c>
      <c r="EC313" t="s">
        <v>6</v>
      </c>
      <c r="EE313">
        <v>66434354</v>
      </c>
      <c r="EF313">
        <v>2</v>
      </c>
      <c r="EG313" t="s">
        <v>25</v>
      </c>
      <c r="EH313">
        <v>21</v>
      </c>
      <c r="EI313" t="s">
        <v>339</v>
      </c>
      <c r="EJ313">
        <v>1</v>
      </c>
      <c r="EK313">
        <v>27001</v>
      </c>
      <c r="EL313" t="s">
        <v>339</v>
      </c>
      <c r="EM313" t="s">
        <v>341</v>
      </c>
      <c r="EO313" t="s">
        <v>6</v>
      </c>
      <c r="EQ313">
        <v>0</v>
      </c>
      <c r="ER313">
        <v>519.79999999999995</v>
      </c>
      <c r="ES313">
        <v>519.79999999999995</v>
      </c>
      <c r="ET313">
        <v>0</v>
      </c>
      <c r="EU313">
        <v>0</v>
      </c>
      <c r="EV313">
        <v>0</v>
      </c>
      <c r="EW313">
        <v>0</v>
      </c>
      <c r="EX313">
        <v>0</v>
      </c>
      <c r="FQ313">
        <v>0</v>
      </c>
      <c r="FR313">
        <v>0</v>
      </c>
      <c r="FS313">
        <v>0</v>
      </c>
      <c r="FX313">
        <v>147</v>
      </c>
      <c r="FY313">
        <v>95</v>
      </c>
      <c r="GA313" t="s">
        <v>6</v>
      </c>
      <c r="GD313">
        <v>1</v>
      </c>
      <c r="GF313">
        <v>461598558</v>
      </c>
      <c r="GG313">
        <v>2</v>
      </c>
      <c r="GH313">
        <v>1</v>
      </c>
      <c r="GI313">
        <v>4</v>
      </c>
      <c r="GJ313">
        <v>0</v>
      </c>
      <c r="GK313">
        <v>0</v>
      </c>
      <c r="GL313">
        <f t="shared" si="391"/>
        <v>0</v>
      </c>
      <c r="GM313">
        <f t="shared" si="392"/>
        <v>-43</v>
      </c>
      <c r="GN313">
        <f t="shared" si="393"/>
        <v>-43</v>
      </c>
      <c r="GO313">
        <f t="shared" si="394"/>
        <v>0</v>
      </c>
      <c r="GP313">
        <f t="shared" si="395"/>
        <v>0</v>
      </c>
      <c r="GR313">
        <v>0</v>
      </c>
      <c r="GS313">
        <v>3</v>
      </c>
      <c r="GT313">
        <v>0</v>
      </c>
      <c r="GU313" t="s">
        <v>6</v>
      </c>
      <c r="GV313">
        <f t="shared" si="396"/>
        <v>0</v>
      </c>
      <c r="GW313">
        <v>1</v>
      </c>
      <c r="GX313">
        <f t="shared" si="397"/>
        <v>0</v>
      </c>
      <c r="HA313">
        <v>0</v>
      </c>
      <c r="HB313">
        <v>0</v>
      </c>
      <c r="HC313">
        <f t="shared" si="398"/>
        <v>0</v>
      </c>
      <c r="HE313" t="s">
        <v>6</v>
      </c>
      <c r="HF313" t="s">
        <v>6</v>
      </c>
      <c r="HM313" t="s">
        <v>6</v>
      </c>
      <c r="HN313" t="s">
        <v>661</v>
      </c>
      <c r="HO313" t="s">
        <v>662</v>
      </c>
      <c r="HP313" t="s">
        <v>339</v>
      </c>
      <c r="HQ313" t="s">
        <v>339</v>
      </c>
      <c r="HS313">
        <v>0</v>
      </c>
      <c r="IK313">
        <v>0</v>
      </c>
    </row>
    <row r="314" spans="1:245" x14ac:dyDescent="0.2">
      <c r="A314">
        <v>17</v>
      </c>
      <c r="B314">
        <v>1</v>
      </c>
      <c r="C314">
        <f>ROW(SmtRes!A513)</f>
        <v>513</v>
      </c>
      <c r="D314">
        <f>ROW(EtalonRes!A497)</f>
        <v>497</v>
      </c>
      <c r="E314" t="s">
        <v>675</v>
      </c>
      <c r="F314" t="s">
        <v>473</v>
      </c>
      <c r="G314" t="s">
        <v>474</v>
      </c>
      <c r="H314" t="s">
        <v>34</v>
      </c>
      <c r="I314">
        <v>1.4E-2</v>
      </c>
      <c r="J314">
        <v>0</v>
      </c>
      <c r="K314">
        <v>1.4E-2</v>
      </c>
      <c r="O314">
        <f t="shared" si="362"/>
        <v>61</v>
      </c>
      <c r="P314">
        <f t="shared" si="363"/>
        <v>0</v>
      </c>
      <c r="Q314">
        <f t="shared" si="364"/>
        <v>5</v>
      </c>
      <c r="R314">
        <f t="shared" si="365"/>
        <v>2</v>
      </c>
      <c r="S314">
        <f t="shared" si="366"/>
        <v>56</v>
      </c>
      <c r="T314">
        <f t="shared" si="367"/>
        <v>0</v>
      </c>
      <c r="U314">
        <f t="shared" si="368"/>
        <v>0.13258</v>
      </c>
      <c r="V314">
        <f t="shared" si="369"/>
        <v>4.3400000000000001E-3</v>
      </c>
      <c r="W314">
        <f t="shared" si="370"/>
        <v>0</v>
      </c>
      <c r="X314">
        <f t="shared" si="371"/>
        <v>56</v>
      </c>
      <c r="Y314">
        <f t="shared" si="372"/>
        <v>32</v>
      </c>
      <c r="AA314">
        <v>92806356</v>
      </c>
      <c r="AB314">
        <f t="shared" si="373"/>
        <v>112.39</v>
      </c>
      <c r="AC314">
        <f t="shared" si="374"/>
        <v>0</v>
      </c>
      <c r="AD314">
        <f t="shared" si="375"/>
        <v>23.37</v>
      </c>
      <c r="AE314">
        <f t="shared" si="376"/>
        <v>3.6</v>
      </c>
      <c r="AF314">
        <f t="shared" si="377"/>
        <v>89.02</v>
      </c>
      <c r="AG314">
        <f t="shared" si="378"/>
        <v>0</v>
      </c>
      <c r="AH314">
        <f t="shared" si="379"/>
        <v>9.4700000000000006</v>
      </c>
      <c r="AI314">
        <f t="shared" si="380"/>
        <v>0.31</v>
      </c>
      <c r="AJ314">
        <f t="shared" si="381"/>
        <v>0</v>
      </c>
      <c r="AK314">
        <v>112.39</v>
      </c>
      <c r="AL314">
        <v>0</v>
      </c>
      <c r="AM314">
        <v>23.37</v>
      </c>
      <c r="AN314">
        <v>3.6</v>
      </c>
      <c r="AO314">
        <v>89.02</v>
      </c>
      <c r="AP314">
        <v>0</v>
      </c>
      <c r="AQ314">
        <v>9.4700000000000006</v>
      </c>
      <c r="AR314">
        <v>0.31</v>
      </c>
      <c r="AS314">
        <v>0</v>
      </c>
      <c r="AT314">
        <v>97</v>
      </c>
      <c r="AU314">
        <v>55</v>
      </c>
      <c r="AV314">
        <v>1</v>
      </c>
      <c r="AW314">
        <v>1</v>
      </c>
      <c r="AZ314">
        <v>1</v>
      </c>
      <c r="BA314">
        <v>44.85</v>
      </c>
      <c r="BB314">
        <v>15.72</v>
      </c>
      <c r="BC314">
        <v>9.92</v>
      </c>
      <c r="BD314" t="s">
        <v>6</v>
      </c>
      <c r="BE314" t="s">
        <v>6</v>
      </c>
      <c r="BF314" t="s">
        <v>6</v>
      </c>
      <c r="BG314" t="s">
        <v>6</v>
      </c>
      <c r="BH314">
        <v>0</v>
      </c>
      <c r="BI314">
        <v>1</v>
      </c>
      <c r="BJ314" t="s">
        <v>475</v>
      </c>
      <c r="BM314">
        <v>26001</v>
      </c>
      <c r="BN314">
        <v>0</v>
      </c>
      <c r="BO314" t="s">
        <v>6</v>
      </c>
      <c r="BP314">
        <v>0</v>
      </c>
      <c r="BQ314">
        <v>2</v>
      </c>
      <c r="BR314">
        <v>0</v>
      </c>
      <c r="BS314">
        <v>44.85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6</v>
      </c>
      <c r="BZ314">
        <v>97</v>
      </c>
      <c r="CA314">
        <v>55</v>
      </c>
      <c r="CB314" t="s">
        <v>6</v>
      </c>
      <c r="CE314">
        <v>0</v>
      </c>
      <c r="CF314">
        <v>0</v>
      </c>
      <c r="CG314">
        <v>0</v>
      </c>
      <c r="CM314">
        <v>0</v>
      </c>
      <c r="CN314" t="s">
        <v>6</v>
      </c>
      <c r="CO314">
        <v>0</v>
      </c>
      <c r="CP314">
        <f t="shared" si="382"/>
        <v>61</v>
      </c>
      <c r="CQ314">
        <f>AC314*BC314</f>
        <v>0</v>
      </c>
      <c r="CR314">
        <f>AD314*BB314</f>
        <v>367.37640000000005</v>
      </c>
      <c r="CS314">
        <f t="shared" si="383"/>
        <v>161.46</v>
      </c>
      <c r="CT314">
        <f t="shared" si="384"/>
        <v>3992.547</v>
      </c>
      <c r="CU314">
        <f t="shared" si="385"/>
        <v>0</v>
      </c>
      <c r="CV314">
        <f t="shared" si="386"/>
        <v>9.4700000000000006</v>
      </c>
      <c r="CW314">
        <f t="shared" si="387"/>
        <v>0.31</v>
      </c>
      <c r="CX314">
        <f t="shared" si="388"/>
        <v>0</v>
      </c>
      <c r="CY314">
        <f t="shared" si="389"/>
        <v>56.26</v>
      </c>
      <c r="CZ314">
        <f t="shared" si="390"/>
        <v>31.9</v>
      </c>
      <c r="DC314" t="s">
        <v>6</v>
      </c>
      <c r="DD314" t="s">
        <v>6</v>
      </c>
      <c r="DE314" t="s">
        <v>6</v>
      </c>
      <c r="DF314" t="s">
        <v>6</v>
      </c>
      <c r="DG314" t="s">
        <v>6</v>
      </c>
      <c r="DH314" t="s">
        <v>6</v>
      </c>
      <c r="DI314" t="s">
        <v>6</v>
      </c>
      <c r="DJ314" t="s">
        <v>6</v>
      </c>
      <c r="DK314" t="s">
        <v>6</v>
      </c>
      <c r="DL314" t="s">
        <v>6</v>
      </c>
      <c r="DM314" t="s">
        <v>6</v>
      </c>
      <c r="DN314">
        <v>0</v>
      </c>
      <c r="DO314">
        <v>0</v>
      </c>
      <c r="DP314">
        <v>1</v>
      </c>
      <c r="DQ314">
        <v>1</v>
      </c>
      <c r="DU314">
        <v>1007</v>
      </c>
      <c r="DV314" t="s">
        <v>34</v>
      </c>
      <c r="DW314" t="s">
        <v>34</v>
      </c>
      <c r="DX314">
        <v>1</v>
      </c>
      <c r="DZ314" t="s">
        <v>6</v>
      </c>
      <c r="EA314" t="s">
        <v>6</v>
      </c>
      <c r="EB314" t="s">
        <v>6</v>
      </c>
      <c r="EC314" t="s">
        <v>6</v>
      </c>
      <c r="EE314">
        <v>66434353</v>
      </c>
      <c r="EF314">
        <v>2</v>
      </c>
      <c r="EG314" t="s">
        <v>25</v>
      </c>
      <c r="EH314">
        <v>20</v>
      </c>
      <c r="EI314" t="s">
        <v>476</v>
      </c>
      <c r="EJ314">
        <v>1</v>
      </c>
      <c r="EK314">
        <v>26001</v>
      </c>
      <c r="EL314" t="s">
        <v>476</v>
      </c>
      <c r="EM314" t="s">
        <v>477</v>
      </c>
      <c r="EO314" t="s">
        <v>6</v>
      </c>
      <c r="EQ314">
        <v>1310720</v>
      </c>
      <c r="ER314">
        <v>112.39</v>
      </c>
      <c r="ES314">
        <v>0</v>
      </c>
      <c r="ET314">
        <v>23.37</v>
      </c>
      <c r="EU314">
        <v>3.6</v>
      </c>
      <c r="EV314">
        <v>89.02</v>
      </c>
      <c r="EW314">
        <v>9.4700000000000006</v>
      </c>
      <c r="EX314">
        <v>0.31</v>
      </c>
      <c r="EY314">
        <v>0</v>
      </c>
      <c r="FQ314">
        <v>0</v>
      </c>
      <c r="FR314">
        <v>0</v>
      </c>
      <c r="FS314">
        <v>0</v>
      </c>
      <c r="FX314">
        <v>97</v>
      </c>
      <c r="FY314">
        <v>55</v>
      </c>
      <c r="GA314" t="s">
        <v>6</v>
      </c>
      <c r="GD314">
        <v>1</v>
      </c>
      <c r="GF314">
        <v>1187859086</v>
      </c>
      <c r="GG314">
        <v>2</v>
      </c>
      <c r="GH314">
        <v>1</v>
      </c>
      <c r="GI314">
        <v>4</v>
      </c>
      <c r="GJ314">
        <v>0</v>
      </c>
      <c r="GK314">
        <v>0</v>
      </c>
      <c r="GL314">
        <f t="shared" si="391"/>
        <v>0</v>
      </c>
      <c r="GM314">
        <f t="shared" si="392"/>
        <v>149</v>
      </c>
      <c r="GN314">
        <f t="shared" si="393"/>
        <v>149</v>
      </c>
      <c r="GO314">
        <f t="shared" si="394"/>
        <v>0</v>
      </c>
      <c r="GP314">
        <f t="shared" si="395"/>
        <v>0</v>
      </c>
      <c r="GR314">
        <v>0</v>
      </c>
      <c r="GS314">
        <v>3</v>
      </c>
      <c r="GT314">
        <v>0</v>
      </c>
      <c r="GU314" t="s">
        <v>6</v>
      </c>
      <c r="GV314">
        <f t="shared" si="396"/>
        <v>0</v>
      </c>
      <c r="GW314">
        <v>1</v>
      </c>
      <c r="GX314">
        <f t="shared" si="397"/>
        <v>0</v>
      </c>
      <c r="HA314">
        <v>0</v>
      </c>
      <c r="HB314">
        <v>0</v>
      </c>
      <c r="HC314">
        <f t="shared" si="398"/>
        <v>0</v>
      </c>
      <c r="HE314" t="s">
        <v>6</v>
      </c>
      <c r="HF314" t="s">
        <v>6</v>
      </c>
      <c r="HM314" t="s">
        <v>6</v>
      </c>
      <c r="HN314" t="s">
        <v>478</v>
      </c>
      <c r="HO314" t="s">
        <v>479</v>
      </c>
      <c r="HP314" t="s">
        <v>476</v>
      </c>
      <c r="HQ314" t="s">
        <v>476</v>
      </c>
      <c r="HS314">
        <v>0</v>
      </c>
      <c r="IK314">
        <v>0</v>
      </c>
    </row>
    <row r="315" spans="1:245" x14ac:dyDescent="0.2">
      <c r="A315">
        <v>18</v>
      </c>
      <c r="B315">
        <v>1</v>
      </c>
      <c r="C315">
        <v>513</v>
      </c>
      <c r="E315" t="s">
        <v>676</v>
      </c>
      <c r="F315" t="s">
        <v>481</v>
      </c>
      <c r="G315" t="s">
        <v>482</v>
      </c>
      <c r="H315" t="str">
        <f>'1.Ведомость'!C254</f>
        <v>м3</v>
      </c>
      <c r="I315">
        <f>I314*J315</f>
        <v>1.4280000000000001E-2</v>
      </c>
      <c r="J315">
        <v>1.02</v>
      </c>
      <c r="K315">
        <v>1.02</v>
      </c>
      <c r="O315">
        <f t="shared" si="362"/>
        <v>232</v>
      </c>
      <c r="P315">
        <f t="shared" si="363"/>
        <v>232</v>
      </c>
      <c r="Q315">
        <f t="shared" si="364"/>
        <v>0</v>
      </c>
      <c r="R315">
        <f t="shared" si="365"/>
        <v>0</v>
      </c>
      <c r="S315">
        <f t="shared" si="366"/>
        <v>0</v>
      </c>
      <c r="T315">
        <f t="shared" si="367"/>
        <v>0</v>
      </c>
      <c r="U315">
        <f t="shared" si="368"/>
        <v>0</v>
      </c>
      <c r="V315">
        <f t="shared" si="369"/>
        <v>0</v>
      </c>
      <c r="W315">
        <f t="shared" si="370"/>
        <v>0</v>
      </c>
      <c r="X315">
        <f t="shared" si="371"/>
        <v>0</v>
      </c>
      <c r="Y315">
        <f t="shared" si="372"/>
        <v>0</v>
      </c>
      <c r="AA315">
        <v>92806356</v>
      </c>
      <c r="AB315">
        <f t="shared" si="373"/>
        <v>1634.71</v>
      </c>
      <c r="AC315">
        <f t="shared" si="374"/>
        <v>1634.71</v>
      </c>
      <c r="AD315">
        <f t="shared" si="375"/>
        <v>0</v>
      </c>
      <c r="AE315">
        <f t="shared" si="376"/>
        <v>0</v>
      </c>
      <c r="AF315">
        <f t="shared" si="377"/>
        <v>0</v>
      </c>
      <c r="AG315">
        <f t="shared" si="378"/>
        <v>0</v>
      </c>
      <c r="AH315">
        <f t="shared" si="379"/>
        <v>0</v>
      </c>
      <c r="AI315">
        <f t="shared" si="380"/>
        <v>0</v>
      </c>
      <c r="AJ315">
        <f t="shared" si="381"/>
        <v>0</v>
      </c>
      <c r="AK315">
        <v>1634.71</v>
      </c>
      <c r="AL315">
        <v>1634.71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97</v>
      </c>
      <c r="AU315">
        <v>55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9.92</v>
      </c>
      <c r="BD315" t="s">
        <v>6</v>
      </c>
      <c r="BE315" t="s">
        <v>6</v>
      </c>
      <c r="BF315" t="s">
        <v>6</v>
      </c>
      <c r="BG315" t="s">
        <v>6</v>
      </c>
      <c r="BH315">
        <v>3</v>
      </c>
      <c r="BI315">
        <v>1</v>
      </c>
      <c r="BJ315" t="s">
        <v>483</v>
      </c>
      <c r="BM315">
        <v>26001</v>
      </c>
      <c r="BN315">
        <v>0</v>
      </c>
      <c r="BO315" t="s">
        <v>6</v>
      </c>
      <c r="BP315">
        <v>0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6</v>
      </c>
      <c r="BZ315">
        <v>97</v>
      </c>
      <c r="CA315">
        <v>55</v>
      </c>
      <c r="CB315" t="s">
        <v>6</v>
      </c>
      <c r="CE315">
        <v>0</v>
      </c>
      <c r="CF315">
        <v>0</v>
      </c>
      <c r="CG315">
        <v>0</v>
      </c>
      <c r="CM315">
        <v>0</v>
      </c>
      <c r="CN315" t="s">
        <v>6</v>
      </c>
      <c r="CO315">
        <v>0</v>
      </c>
      <c r="CP315">
        <f t="shared" si="382"/>
        <v>232</v>
      </c>
      <c r="CQ315">
        <f>AC315*BC315</f>
        <v>16216.323200000001</v>
      </c>
      <c r="CR315">
        <f>AD315*BB315</f>
        <v>0</v>
      </c>
      <c r="CS315">
        <f t="shared" si="383"/>
        <v>0</v>
      </c>
      <c r="CT315">
        <f t="shared" si="384"/>
        <v>0</v>
      </c>
      <c r="CU315">
        <f t="shared" si="385"/>
        <v>0</v>
      </c>
      <c r="CV315">
        <f t="shared" si="386"/>
        <v>0</v>
      </c>
      <c r="CW315">
        <f t="shared" si="387"/>
        <v>0</v>
      </c>
      <c r="CX315">
        <f t="shared" si="388"/>
        <v>0</v>
      </c>
      <c r="CY315">
        <f t="shared" si="389"/>
        <v>0</v>
      </c>
      <c r="CZ315">
        <f t="shared" si="390"/>
        <v>0</v>
      </c>
      <c r="DC315" t="s">
        <v>6</v>
      </c>
      <c r="DD315" t="s">
        <v>6</v>
      </c>
      <c r="DE315" t="s">
        <v>6</v>
      </c>
      <c r="DF315" t="s">
        <v>6</v>
      </c>
      <c r="DG315" t="s">
        <v>6</v>
      </c>
      <c r="DH315" t="s">
        <v>6</v>
      </c>
      <c r="DI315" t="s">
        <v>6</v>
      </c>
      <c r="DJ315" t="s">
        <v>6</v>
      </c>
      <c r="DK315" t="s">
        <v>6</v>
      </c>
      <c r="DL315" t="s">
        <v>6</v>
      </c>
      <c r="DM315" t="s">
        <v>6</v>
      </c>
      <c r="DN315">
        <v>0</v>
      </c>
      <c r="DO315">
        <v>0</v>
      </c>
      <c r="DP315">
        <v>1</v>
      </c>
      <c r="DQ315">
        <v>1</v>
      </c>
      <c r="DU315">
        <v>1007</v>
      </c>
      <c r="DV315" t="s">
        <v>34</v>
      </c>
      <c r="DW315" t="s">
        <v>34</v>
      </c>
      <c r="DX315">
        <v>1</v>
      </c>
      <c r="DZ315" t="s">
        <v>6</v>
      </c>
      <c r="EA315" t="s">
        <v>6</v>
      </c>
      <c r="EB315" t="s">
        <v>6</v>
      </c>
      <c r="EC315" t="s">
        <v>6</v>
      </c>
      <c r="EE315">
        <v>66434353</v>
      </c>
      <c r="EF315">
        <v>2</v>
      </c>
      <c r="EG315" t="s">
        <v>25</v>
      </c>
      <c r="EH315">
        <v>20</v>
      </c>
      <c r="EI315" t="s">
        <v>476</v>
      </c>
      <c r="EJ315">
        <v>1</v>
      </c>
      <c r="EK315">
        <v>26001</v>
      </c>
      <c r="EL315" t="s">
        <v>476</v>
      </c>
      <c r="EM315" t="s">
        <v>477</v>
      </c>
      <c r="EO315" t="s">
        <v>6</v>
      </c>
      <c r="EQ315">
        <v>0</v>
      </c>
      <c r="ER315">
        <v>1634.71</v>
      </c>
      <c r="ES315">
        <v>1634.71</v>
      </c>
      <c r="ET315">
        <v>0</v>
      </c>
      <c r="EU315">
        <v>0</v>
      </c>
      <c r="EV315">
        <v>0</v>
      </c>
      <c r="EW315">
        <v>0</v>
      </c>
      <c r="EX315">
        <v>0</v>
      </c>
      <c r="FQ315">
        <v>0</v>
      </c>
      <c r="FR315">
        <v>0</v>
      </c>
      <c r="FS315">
        <v>0</v>
      </c>
      <c r="FX315">
        <v>97</v>
      </c>
      <c r="FY315">
        <v>55</v>
      </c>
      <c r="GA315" t="s">
        <v>6</v>
      </c>
      <c r="GD315">
        <v>1</v>
      </c>
      <c r="GF315">
        <v>691173498</v>
      </c>
      <c r="GG315">
        <v>2</v>
      </c>
      <c r="GH315">
        <v>1</v>
      </c>
      <c r="GI315">
        <v>4</v>
      </c>
      <c r="GJ315">
        <v>0</v>
      </c>
      <c r="GK315">
        <v>0</v>
      </c>
      <c r="GL315">
        <f t="shared" si="391"/>
        <v>0</v>
      </c>
      <c r="GM315">
        <f t="shared" si="392"/>
        <v>232</v>
      </c>
      <c r="GN315">
        <f t="shared" si="393"/>
        <v>232</v>
      </c>
      <c r="GO315">
        <f t="shared" si="394"/>
        <v>0</v>
      </c>
      <c r="GP315">
        <f t="shared" si="395"/>
        <v>0</v>
      </c>
      <c r="GR315">
        <v>0</v>
      </c>
      <c r="GS315">
        <v>3</v>
      </c>
      <c r="GT315">
        <v>0</v>
      </c>
      <c r="GU315" t="s">
        <v>6</v>
      </c>
      <c r="GV315">
        <f t="shared" si="396"/>
        <v>0</v>
      </c>
      <c r="GW315">
        <v>1</v>
      </c>
      <c r="GX315">
        <f t="shared" si="397"/>
        <v>0</v>
      </c>
      <c r="HA315">
        <v>0</v>
      </c>
      <c r="HB315">
        <v>0</v>
      </c>
      <c r="HC315">
        <f t="shared" si="398"/>
        <v>0</v>
      </c>
      <c r="HE315" t="s">
        <v>6</v>
      </c>
      <c r="HF315" t="s">
        <v>6</v>
      </c>
      <c r="HM315" t="s">
        <v>6</v>
      </c>
      <c r="HN315" t="s">
        <v>478</v>
      </c>
      <c r="HO315" t="s">
        <v>479</v>
      </c>
      <c r="HP315" t="s">
        <v>476</v>
      </c>
      <c r="HQ315" t="s">
        <v>476</v>
      </c>
      <c r="HS315">
        <v>0</v>
      </c>
      <c r="IK315">
        <v>0</v>
      </c>
    </row>
    <row r="316" spans="1:245" x14ac:dyDescent="0.2">
      <c r="A316">
        <v>19</v>
      </c>
      <c r="B316">
        <v>1</v>
      </c>
      <c r="F316" t="s">
        <v>6</v>
      </c>
      <c r="G316" t="s">
        <v>677</v>
      </c>
      <c r="H316" t="s">
        <v>6</v>
      </c>
      <c r="AA316">
        <v>1</v>
      </c>
      <c r="IK316">
        <v>0</v>
      </c>
    </row>
    <row r="317" spans="1:245" x14ac:dyDescent="0.2">
      <c r="A317">
        <v>17</v>
      </c>
      <c r="B317">
        <v>1</v>
      </c>
      <c r="C317">
        <f>ROW(SmtRes!A521)</f>
        <v>521</v>
      </c>
      <c r="D317">
        <f>ROW(EtalonRes!A505)</f>
        <v>505</v>
      </c>
      <c r="E317" t="s">
        <v>678</v>
      </c>
      <c r="F317" t="s">
        <v>630</v>
      </c>
      <c r="G317" t="s">
        <v>631</v>
      </c>
      <c r="H317" t="s">
        <v>80</v>
      </c>
      <c r="I317">
        <v>6.3E-2</v>
      </c>
      <c r="J317">
        <v>0</v>
      </c>
      <c r="K317">
        <v>6.3E-2</v>
      </c>
      <c r="O317">
        <f t="shared" ref="O317:O330" si="402">ROUND(CP317,0)</f>
        <v>248</v>
      </c>
      <c r="P317">
        <f t="shared" ref="P317:P330" si="403">ROUND(CQ317*I317,0)</f>
        <v>0</v>
      </c>
      <c r="Q317">
        <f t="shared" ref="Q317:Q330" si="404">ROUND(CR317*I317,0)</f>
        <v>87</v>
      </c>
      <c r="R317">
        <f t="shared" ref="R317:R330" si="405">ROUND(CS317*I317,0)</f>
        <v>25</v>
      </c>
      <c r="S317">
        <f t="shared" ref="S317:S330" si="406">ROUND(CT317*I317,0)</f>
        <v>161</v>
      </c>
      <c r="T317">
        <f t="shared" ref="T317:T330" si="407">ROUND(CU317*I317,0)</f>
        <v>0</v>
      </c>
      <c r="U317">
        <f t="shared" ref="U317:U330" si="408">ROUND(CV317*I317,7)</f>
        <v>0.42903000000000002</v>
      </c>
      <c r="V317">
        <f t="shared" ref="V317:V330" si="409">ROUND(CW317*I317,7)</f>
        <v>5.5440000000000003E-2</v>
      </c>
      <c r="W317">
        <f t="shared" ref="W317:W330" si="410">ROUND(CX317*I317,0)</f>
        <v>0</v>
      </c>
      <c r="X317">
        <f t="shared" ref="X317:X330" si="411">ROUND(CY317,0)</f>
        <v>208</v>
      </c>
      <c r="Y317">
        <f t="shared" ref="Y317:Y330" si="412">ROUND(CZ317,0)</f>
        <v>121</v>
      </c>
      <c r="AA317">
        <v>92806356</v>
      </c>
      <c r="AB317">
        <f t="shared" ref="AB317:AB330" si="413">ROUND((AC317+AD317+AF317),2)</f>
        <v>145.06</v>
      </c>
      <c r="AC317">
        <f t="shared" ref="AC317:AC330" si="414">ROUND((ES317),2)</f>
        <v>0.54</v>
      </c>
      <c r="AD317">
        <f t="shared" ref="AD317:AD330" si="415">ROUND((((ET317)-(EU317))+AE317),2)</f>
        <v>87.45</v>
      </c>
      <c r="AE317">
        <f t="shared" ref="AE317:AE330" si="416">ROUND((EU317),2)</f>
        <v>8.86</v>
      </c>
      <c r="AF317">
        <f t="shared" ref="AF317:AF330" si="417">ROUND((EV317),2)</f>
        <v>57.07</v>
      </c>
      <c r="AG317">
        <f t="shared" ref="AG317:AG330" si="418">ROUND((AP317),2)</f>
        <v>0</v>
      </c>
      <c r="AH317">
        <f t="shared" ref="AH317:AH330" si="419">(EW317)</f>
        <v>6.81</v>
      </c>
      <c r="AI317">
        <f t="shared" ref="AI317:AI330" si="420">(EX317)</f>
        <v>0.88</v>
      </c>
      <c r="AJ317">
        <f t="shared" ref="AJ317:AJ330" si="421">(AS317)</f>
        <v>0</v>
      </c>
      <c r="AK317">
        <v>145.06</v>
      </c>
      <c r="AL317">
        <v>0.54</v>
      </c>
      <c r="AM317">
        <v>87.45</v>
      </c>
      <c r="AN317">
        <v>8.86</v>
      </c>
      <c r="AO317">
        <v>57.07</v>
      </c>
      <c r="AP317">
        <v>0</v>
      </c>
      <c r="AQ317">
        <v>6.81</v>
      </c>
      <c r="AR317">
        <v>0.88</v>
      </c>
      <c r="AS317">
        <v>0</v>
      </c>
      <c r="AT317">
        <v>112</v>
      </c>
      <c r="AU317">
        <v>65</v>
      </c>
      <c r="AV317">
        <v>1</v>
      </c>
      <c r="AW317">
        <v>1</v>
      </c>
      <c r="AZ317">
        <v>1</v>
      </c>
      <c r="BA317">
        <v>44.85</v>
      </c>
      <c r="BB317">
        <v>15.72</v>
      </c>
      <c r="BC317">
        <v>9.92</v>
      </c>
      <c r="BD317" t="s">
        <v>6</v>
      </c>
      <c r="BE317" t="s">
        <v>6</v>
      </c>
      <c r="BF317" t="s">
        <v>6</v>
      </c>
      <c r="BG317" t="s">
        <v>6</v>
      </c>
      <c r="BH317">
        <v>0</v>
      </c>
      <c r="BI317">
        <v>1</v>
      </c>
      <c r="BJ317" t="s">
        <v>632</v>
      </c>
      <c r="BM317">
        <v>11001</v>
      </c>
      <c r="BN317">
        <v>0</v>
      </c>
      <c r="BO317" t="s">
        <v>6</v>
      </c>
      <c r="BP317">
        <v>0</v>
      </c>
      <c r="BQ317">
        <v>2</v>
      </c>
      <c r="BR317">
        <v>0</v>
      </c>
      <c r="BS317">
        <v>44.85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6</v>
      </c>
      <c r="BZ317">
        <v>112</v>
      </c>
      <c r="CA317">
        <v>65</v>
      </c>
      <c r="CB317" t="s">
        <v>6</v>
      </c>
      <c r="CE317">
        <v>0</v>
      </c>
      <c r="CF317">
        <v>0</v>
      </c>
      <c r="CG317">
        <v>0</v>
      </c>
      <c r="CM317">
        <v>0</v>
      </c>
      <c r="CN317" t="s">
        <v>6</v>
      </c>
      <c r="CO317">
        <v>0</v>
      </c>
      <c r="CP317">
        <f t="shared" ref="CP317:CP330" si="422">(P317+Q317+S317)</f>
        <v>248</v>
      </c>
      <c r="CQ317">
        <f>AC317*BC317</f>
        <v>5.3568000000000007</v>
      </c>
      <c r="CR317">
        <f>AD317*BB317</f>
        <v>1374.7140000000002</v>
      </c>
      <c r="CS317">
        <f t="shared" ref="CS317:CS330" si="423">AE317*BS317</f>
        <v>397.37099999999998</v>
      </c>
      <c r="CT317">
        <f t="shared" ref="CT317:CT330" si="424">AF317*BA317</f>
        <v>2559.5895</v>
      </c>
      <c r="CU317">
        <f t="shared" ref="CU317:CU330" si="425">AG317</f>
        <v>0</v>
      </c>
      <c r="CV317">
        <f t="shared" ref="CV317:CV330" si="426">AH317</f>
        <v>6.81</v>
      </c>
      <c r="CW317">
        <f t="shared" ref="CW317:CW330" si="427">AI317</f>
        <v>0.88</v>
      </c>
      <c r="CX317">
        <f t="shared" ref="CX317:CX330" si="428">AJ317</f>
        <v>0</v>
      </c>
      <c r="CY317">
        <f t="shared" ref="CY317:CY330" si="429">(((S317+R317)*AT317)/100)</f>
        <v>208.32</v>
      </c>
      <c r="CZ317">
        <f t="shared" ref="CZ317:CZ330" si="430">(((S317+R317)*AU317)/100)</f>
        <v>120.9</v>
      </c>
      <c r="DC317" t="s">
        <v>6</v>
      </c>
      <c r="DD317" t="s">
        <v>6</v>
      </c>
      <c r="DE317" t="s">
        <v>6</v>
      </c>
      <c r="DF317" t="s">
        <v>6</v>
      </c>
      <c r="DG317" t="s">
        <v>6</v>
      </c>
      <c r="DH317" t="s">
        <v>6</v>
      </c>
      <c r="DI317" t="s">
        <v>6</v>
      </c>
      <c r="DJ317" t="s">
        <v>6</v>
      </c>
      <c r="DK317" t="s">
        <v>6</v>
      </c>
      <c r="DL317" t="s">
        <v>6</v>
      </c>
      <c r="DM317" t="s">
        <v>6</v>
      </c>
      <c r="DN317">
        <v>0</v>
      </c>
      <c r="DO317">
        <v>0</v>
      </c>
      <c r="DP317">
        <v>1</v>
      </c>
      <c r="DQ317">
        <v>1</v>
      </c>
      <c r="DU317">
        <v>1005</v>
      </c>
      <c r="DV317" t="s">
        <v>80</v>
      </c>
      <c r="DW317" t="s">
        <v>80</v>
      </c>
      <c r="DX317">
        <v>100</v>
      </c>
      <c r="DZ317" t="s">
        <v>6</v>
      </c>
      <c r="EA317" t="s">
        <v>6</v>
      </c>
      <c r="EB317" t="s">
        <v>6</v>
      </c>
      <c r="EC317" t="s">
        <v>6</v>
      </c>
      <c r="EE317">
        <v>66434313</v>
      </c>
      <c r="EF317">
        <v>2</v>
      </c>
      <c r="EG317" t="s">
        <v>25</v>
      </c>
      <c r="EH317">
        <v>11</v>
      </c>
      <c r="EI317" t="s">
        <v>72</v>
      </c>
      <c r="EJ317">
        <v>1</v>
      </c>
      <c r="EK317">
        <v>11001</v>
      </c>
      <c r="EL317" t="s">
        <v>72</v>
      </c>
      <c r="EM317" t="s">
        <v>73</v>
      </c>
      <c r="EO317" t="s">
        <v>6</v>
      </c>
      <c r="EQ317">
        <v>1310720</v>
      </c>
      <c r="ER317">
        <v>145.06</v>
      </c>
      <c r="ES317">
        <v>0.54</v>
      </c>
      <c r="ET317">
        <v>87.45</v>
      </c>
      <c r="EU317">
        <v>8.86</v>
      </c>
      <c r="EV317">
        <v>57.07</v>
      </c>
      <c r="EW317">
        <v>6.81</v>
      </c>
      <c r="EX317">
        <v>0.88</v>
      </c>
      <c r="EY317">
        <v>0</v>
      </c>
      <c r="FQ317">
        <v>0</v>
      </c>
      <c r="FR317">
        <v>0</v>
      </c>
      <c r="FS317">
        <v>0</v>
      </c>
      <c r="FX317">
        <v>112</v>
      </c>
      <c r="FY317">
        <v>65</v>
      </c>
      <c r="GA317" t="s">
        <v>6</v>
      </c>
      <c r="GD317">
        <v>1</v>
      </c>
      <c r="GF317">
        <v>-1343017220</v>
      </c>
      <c r="GG317">
        <v>2</v>
      </c>
      <c r="GH317">
        <v>1</v>
      </c>
      <c r="GI317">
        <v>4</v>
      </c>
      <c r="GJ317">
        <v>0</v>
      </c>
      <c r="GK317">
        <v>0</v>
      </c>
      <c r="GL317">
        <f t="shared" ref="GL317:GL330" si="431">ROUND(IF(AND(BH317=3,BI317=3,FS317&lt;&gt;0),P317,0),0)</f>
        <v>0</v>
      </c>
      <c r="GM317">
        <f t="shared" ref="GM317:GM330" si="432">ROUND(O317+X317+Y317,0)+GX317</f>
        <v>577</v>
      </c>
      <c r="GN317">
        <f t="shared" ref="GN317:GN330" si="433">IF(OR(BI317=0,BI317=1),GM317-GX317,0)</f>
        <v>577</v>
      </c>
      <c r="GO317">
        <f t="shared" ref="GO317:GO330" si="434">IF(BI317=2,GM317-GX317,0)</f>
        <v>0</v>
      </c>
      <c r="GP317">
        <f t="shared" ref="GP317:GP330" si="435">IF(BI317=4,GM317-GX317,0)</f>
        <v>0</v>
      </c>
      <c r="GR317">
        <v>0</v>
      </c>
      <c r="GS317">
        <v>3</v>
      </c>
      <c r="GT317">
        <v>0</v>
      </c>
      <c r="GU317" t="s">
        <v>6</v>
      </c>
      <c r="GV317">
        <f t="shared" ref="GV317:GV330" si="436">ROUND((GT317),2)</f>
        <v>0</v>
      </c>
      <c r="GW317">
        <v>1</v>
      </c>
      <c r="GX317">
        <f t="shared" ref="GX317:GX330" si="437">ROUND(HC317*I317,0)</f>
        <v>0</v>
      </c>
      <c r="HA317">
        <v>0</v>
      </c>
      <c r="HB317">
        <v>0</v>
      </c>
      <c r="HC317">
        <f t="shared" ref="HC317:HC330" si="438">GV317*GW317</f>
        <v>0</v>
      </c>
      <c r="HE317" t="s">
        <v>6</v>
      </c>
      <c r="HF317" t="s">
        <v>6</v>
      </c>
      <c r="HM317" t="s">
        <v>6</v>
      </c>
      <c r="HN317" t="s">
        <v>75</v>
      </c>
      <c r="HO317" t="s">
        <v>76</v>
      </c>
      <c r="HP317" t="s">
        <v>72</v>
      </c>
      <c r="HQ317" t="s">
        <v>72</v>
      </c>
      <c r="HS317">
        <v>0</v>
      </c>
      <c r="IK317">
        <v>0</v>
      </c>
    </row>
    <row r="318" spans="1:245" x14ac:dyDescent="0.2">
      <c r="A318">
        <v>18</v>
      </c>
      <c r="B318">
        <v>1</v>
      </c>
      <c r="C318">
        <v>521</v>
      </c>
      <c r="E318" t="s">
        <v>679</v>
      </c>
      <c r="F318" t="s">
        <v>318</v>
      </c>
      <c r="G318" t="s">
        <v>319</v>
      </c>
      <c r="H318" t="str">
        <f>'1.Ведомость'!C259</f>
        <v>м3</v>
      </c>
      <c r="I318">
        <f>I317*J318</f>
        <v>0.32129999999999997</v>
      </c>
      <c r="J318">
        <v>5.0999999999999996</v>
      </c>
      <c r="K318">
        <v>5.0999999999999996</v>
      </c>
      <c r="O318">
        <f t="shared" si="402"/>
        <v>282</v>
      </c>
      <c r="P318">
        <f t="shared" si="403"/>
        <v>282</v>
      </c>
      <c r="Q318">
        <f t="shared" si="404"/>
        <v>0</v>
      </c>
      <c r="R318">
        <f t="shared" si="405"/>
        <v>0</v>
      </c>
      <c r="S318">
        <f t="shared" si="406"/>
        <v>0</v>
      </c>
      <c r="T318">
        <f t="shared" si="407"/>
        <v>0</v>
      </c>
      <c r="U318">
        <f t="shared" si="408"/>
        <v>0</v>
      </c>
      <c r="V318">
        <f t="shared" si="409"/>
        <v>0</v>
      </c>
      <c r="W318">
        <f t="shared" si="410"/>
        <v>0</v>
      </c>
      <c r="X318">
        <f t="shared" si="411"/>
        <v>0</v>
      </c>
      <c r="Y318">
        <f t="shared" si="412"/>
        <v>0</v>
      </c>
      <c r="AA318">
        <v>92806356</v>
      </c>
      <c r="AB318">
        <f t="shared" si="413"/>
        <v>88.6</v>
      </c>
      <c r="AC318">
        <f t="shared" si="414"/>
        <v>88.6</v>
      </c>
      <c r="AD318">
        <f t="shared" si="415"/>
        <v>0</v>
      </c>
      <c r="AE318">
        <f t="shared" si="416"/>
        <v>0</v>
      </c>
      <c r="AF318">
        <f t="shared" si="417"/>
        <v>0</v>
      </c>
      <c r="AG318">
        <f t="shared" si="418"/>
        <v>0</v>
      </c>
      <c r="AH318">
        <f t="shared" si="419"/>
        <v>0</v>
      </c>
      <c r="AI318">
        <f t="shared" si="420"/>
        <v>0</v>
      </c>
      <c r="AJ318">
        <f t="shared" si="421"/>
        <v>0</v>
      </c>
      <c r="AK318">
        <v>88.6</v>
      </c>
      <c r="AL318">
        <v>88.6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112</v>
      </c>
      <c r="AU318">
        <v>65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9.92</v>
      </c>
      <c r="BD318" t="s">
        <v>6</v>
      </c>
      <c r="BE318" t="s">
        <v>6</v>
      </c>
      <c r="BF318" t="s">
        <v>6</v>
      </c>
      <c r="BG318" t="s">
        <v>6</v>
      </c>
      <c r="BH318">
        <v>3</v>
      </c>
      <c r="BI318">
        <v>1</v>
      </c>
      <c r="BJ318" t="s">
        <v>320</v>
      </c>
      <c r="BM318">
        <v>11001</v>
      </c>
      <c r="BN318">
        <v>0</v>
      </c>
      <c r="BO318" t="s">
        <v>6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6</v>
      </c>
      <c r="BZ318">
        <v>112</v>
      </c>
      <c r="CA318">
        <v>65</v>
      </c>
      <c r="CB318" t="s">
        <v>6</v>
      </c>
      <c r="CE318">
        <v>0</v>
      </c>
      <c r="CF318">
        <v>0</v>
      </c>
      <c r="CG318">
        <v>0</v>
      </c>
      <c r="CM318">
        <v>0</v>
      </c>
      <c r="CN318" t="s">
        <v>6</v>
      </c>
      <c r="CO318">
        <v>0</v>
      </c>
      <c r="CP318">
        <f t="shared" si="422"/>
        <v>282</v>
      </c>
      <c r="CQ318">
        <f>AC318*BC318</f>
        <v>878.91199999999992</v>
      </c>
      <c r="CR318">
        <f>AD318*BB318</f>
        <v>0</v>
      </c>
      <c r="CS318">
        <f t="shared" si="423"/>
        <v>0</v>
      </c>
      <c r="CT318">
        <f t="shared" si="424"/>
        <v>0</v>
      </c>
      <c r="CU318">
        <f t="shared" si="425"/>
        <v>0</v>
      </c>
      <c r="CV318">
        <f t="shared" si="426"/>
        <v>0</v>
      </c>
      <c r="CW318">
        <f t="shared" si="427"/>
        <v>0</v>
      </c>
      <c r="CX318">
        <f t="shared" si="428"/>
        <v>0</v>
      </c>
      <c r="CY318">
        <f t="shared" si="429"/>
        <v>0</v>
      </c>
      <c r="CZ318">
        <f t="shared" si="430"/>
        <v>0</v>
      </c>
      <c r="DC318" t="s">
        <v>6</v>
      </c>
      <c r="DD318" t="s">
        <v>6</v>
      </c>
      <c r="DE318" t="s">
        <v>6</v>
      </c>
      <c r="DF318" t="s">
        <v>6</v>
      </c>
      <c r="DG318" t="s">
        <v>6</v>
      </c>
      <c r="DH318" t="s">
        <v>6</v>
      </c>
      <c r="DI318" t="s">
        <v>6</v>
      </c>
      <c r="DJ318" t="s">
        <v>6</v>
      </c>
      <c r="DK318" t="s">
        <v>6</v>
      </c>
      <c r="DL318" t="s">
        <v>6</v>
      </c>
      <c r="DM318" t="s">
        <v>6</v>
      </c>
      <c r="DN318">
        <v>0</v>
      </c>
      <c r="DO318">
        <v>0</v>
      </c>
      <c r="DP318">
        <v>1</v>
      </c>
      <c r="DQ318">
        <v>1</v>
      </c>
      <c r="DU318">
        <v>1007</v>
      </c>
      <c r="DV318" t="s">
        <v>34</v>
      </c>
      <c r="DW318" t="s">
        <v>34</v>
      </c>
      <c r="DX318">
        <v>1</v>
      </c>
      <c r="DZ318" t="s">
        <v>6</v>
      </c>
      <c r="EA318" t="s">
        <v>6</v>
      </c>
      <c r="EB318" t="s">
        <v>6</v>
      </c>
      <c r="EC318" t="s">
        <v>6</v>
      </c>
      <c r="EE318">
        <v>66434313</v>
      </c>
      <c r="EF318">
        <v>2</v>
      </c>
      <c r="EG318" t="s">
        <v>25</v>
      </c>
      <c r="EH318">
        <v>11</v>
      </c>
      <c r="EI318" t="s">
        <v>72</v>
      </c>
      <c r="EJ318">
        <v>1</v>
      </c>
      <c r="EK318">
        <v>11001</v>
      </c>
      <c r="EL318" t="s">
        <v>72</v>
      </c>
      <c r="EM318" t="s">
        <v>73</v>
      </c>
      <c r="EO318" t="s">
        <v>6</v>
      </c>
      <c r="EQ318">
        <v>0</v>
      </c>
      <c r="ER318">
        <v>88.6</v>
      </c>
      <c r="ES318">
        <v>88.6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v>0</v>
      </c>
      <c r="FS318">
        <v>0</v>
      </c>
      <c r="FX318">
        <v>112</v>
      </c>
      <c r="FY318">
        <v>65</v>
      </c>
      <c r="GA318" t="s">
        <v>6</v>
      </c>
      <c r="GD318">
        <v>1</v>
      </c>
      <c r="GF318">
        <v>725164044</v>
      </c>
      <c r="GG318">
        <v>2</v>
      </c>
      <c r="GH318">
        <v>1</v>
      </c>
      <c r="GI318">
        <v>4</v>
      </c>
      <c r="GJ318">
        <v>0</v>
      </c>
      <c r="GK318">
        <v>0</v>
      </c>
      <c r="GL318">
        <f t="shared" si="431"/>
        <v>0</v>
      </c>
      <c r="GM318">
        <f t="shared" si="432"/>
        <v>282</v>
      </c>
      <c r="GN318">
        <f t="shared" si="433"/>
        <v>282</v>
      </c>
      <c r="GO318">
        <f t="shared" si="434"/>
        <v>0</v>
      </c>
      <c r="GP318">
        <f t="shared" si="435"/>
        <v>0</v>
      </c>
      <c r="GR318">
        <v>0</v>
      </c>
      <c r="GS318">
        <v>3</v>
      </c>
      <c r="GT318">
        <v>0</v>
      </c>
      <c r="GU318" t="s">
        <v>6</v>
      </c>
      <c r="GV318">
        <f t="shared" si="436"/>
        <v>0</v>
      </c>
      <c r="GW318">
        <v>1</v>
      </c>
      <c r="GX318">
        <f t="shared" si="437"/>
        <v>0</v>
      </c>
      <c r="HA318">
        <v>0</v>
      </c>
      <c r="HB318">
        <v>0</v>
      </c>
      <c r="HC318">
        <f t="shared" si="438"/>
        <v>0</v>
      </c>
      <c r="HE318" t="s">
        <v>6</v>
      </c>
      <c r="HF318" t="s">
        <v>6</v>
      </c>
      <c r="HM318" t="s">
        <v>6</v>
      </c>
      <c r="HN318" t="s">
        <v>75</v>
      </c>
      <c r="HO318" t="s">
        <v>76</v>
      </c>
      <c r="HP318" t="s">
        <v>72</v>
      </c>
      <c r="HQ318" t="s">
        <v>72</v>
      </c>
      <c r="HS318">
        <v>0</v>
      </c>
      <c r="IK318">
        <v>0</v>
      </c>
    </row>
    <row r="319" spans="1:245" x14ac:dyDescent="0.2">
      <c r="A319">
        <v>17</v>
      </c>
      <c r="B319">
        <v>1</v>
      </c>
      <c r="C319">
        <f>ROW(SmtRes!A529)</f>
        <v>529</v>
      </c>
      <c r="D319">
        <f>ROW(EtalonRes!A513)</f>
        <v>513</v>
      </c>
      <c r="E319" t="s">
        <v>680</v>
      </c>
      <c r="F319" t="s">
        <v>286</v>
      </c>
      <c r="G319" t="s">
        <v>287</v>
      </c>
      <c r="H319" t="s">
        <v>63</v>
      </c>
      <c r="I319">
        <v>6.3E-3</v>
      </c>
      <c r="J319">
        <v>0</v>
      </c>
      <c r="K319">
        <v>6.3E-3</v>
      </c>
      <c r="O319">
        <f t="shared" si="402"/>
        <v>510</v>
      </c>
      <c r="P319">
        <f t="shared" si="403"/>
        <v>57</v>
      </c>
      <c r="Q319">
        <f t="shared" si="404"/>
        <v>155</v>
      </c>
      <c r="R319">
        <f t="shared" si="405"/>
        <v>69</v>
      </c>
      <c r="S319">
        <f t="shared" si="406"/>
        <v>298</v>
      </c>
      <c r="T319">
        <f t="shared" si="407"/>
        <v>0</v>
      </c>
      <c r="U319">
        <f t="shared" si="408"/>
        <v>0.85050000000000003</v>
      </c>
      <c r="V319">
        <f t="shared" si="409"/>
        <v>0.11415599999999999</v>
      </c>
      <c r="W319">
        <f t="shared" si="410"/>
        <v>0</v>
      </c>
      <c r="X319">
        <f t="shared" si="411"/>
        <v>374</v>
      </c>
      <c r="Y319">
        <f t="shared" si="412"/>
        <v>213</v>
      </c>
      <c r="AA319">
        <v>92806356</v>
      </c>
      <c r="AB319">
        <f t="shared" si="413"/>
        <v>3528.33</v>
      </c>
      <c r="AC319">
        <f t="shared" si="414"/>
        <v>909.27</v>
      </c>
      <c r="AD319">
        <f t="shared" si="415"/>
        <v>1566.06</v>
      </c>
      <c r="AE319">
        <f t="shared" si="416"/>
        <v>244.39</v>
      </c>
      <c r="AF319">
        <f t="shared" si="417"/>
        <v>1053</v>
      </c>
      <c r="AG319">
        <f t="shared" si="418"/>
        <v>0</v>
      </c>
      <c r="AH319">
        <f t="shared" si="419"/>
        <v>135</v>
      </c>
      <c r="AI319">
        <f t="shared" si="420"/>
        <v>18.12</v>
      </c>
      <c r="AJ319">
        <f t="shared" si="421"/>
        <v>0</v>
      </c>
      <c r="AK319">
        <v>3528.33</v>
      </c>
      <c r="AL319">
        <v>909.27</v>
      </c>
      <c r="AM319">
        <v>1566.06</v>
      </c>
      <c r="AN319">
        <v>244.39</v>
      </c>
      <c r="AO319">
        <v>1053</v>
      </c>
      <c r="AP319">
        <v>0</v>
      </c>
      <c r="AQ319">
        <v>135</v>
      </c>
      <c r="AR319">
        <v>18.12</v>
      </c>
      <c r="AS319">
        <v>0</v>
      </c>
      <c r="AT319">
        <v>102</v>
      </c>
      <c r="AU319">
        <v>58</v>
      </c>
      <c r="AV319">
        <v>1</v>
      </c>
      <c r="AW319">
        <v>1</v>
      </c>
      <c r="AZ319">
        <v>1</v>
      </c>
      <c r="BA319">
        <v>44.85</v>
      </c>
      <c r="BB319">
        <v>15.72</v>
      </c>
      <c r="BC319">
        <v>9.92</v>
      </c>
      <c r="BD319" t="s">
        <v>6</v>
      </c>
      <c r="BE319" t="s">
        <v>6</v>
      </c>
      <c r="BF319" t="s">
        <v>6</v>
      </c>
      <c r="BG319" t="s">
        <v>6</v>
      </c>
      <c r="BH319">
        <v>0</v>
      </c>
      <c r="BI319">
        <v>1</v>
      </c>
      <c r="BJ319" t="s">
        <v>288</v>
      </c>
      <c r="BM319">
        <v>6001</v>
      </c>
      <c r="BN319">
        <v>0</v>
      </c>
      <c r="BO319" t="s">
        <v>6</v>
      </c>
      <c r="BP319">
        <v>0</v>
      </c>
      <c r="BQ319">
        <v>2</v>
      </c>
      <c r="BR319">
        <v>0</v>
      </c>
      <c r="BS319">
        <v>44.85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6</v>
      </c>
      <c r="BZ319">
        <v>102</v>
      </c>
      <c r="CA319">
        <v>58</v>
      </c>
      <c r="CB319" t="s">
        <v>6</v>
      </c>
      <c r="CE319">
        <v>0</v>
      </c>
      <c r="CF319">
        <v>0</v>
      </c>
      <c r="CG319">
        <v>0</v>
      </c>
      <c r="CM319">
        <v>0</v>
      </c>
      <c r="CN319" t="s">
        <v>6</v>
      </c>
      <c r="CO319">
        <v>0</v>
      </c>
      <c r="CP319">
        <f t="shared" si="422"/>
        <v>510</v>
      </c>
      <c r="CQ319">
        <f>AC319*BC319</f>
        <v>9019.9583999999995</v>
      </c>
      <c r="CR319">
        <f>AD319*BB319</f>
        <v>24618.463200000002</v>
      </c>
      <c r="CS319">
        <f t="shared" si="423"/>
        <v>10960.8915</v>
      </c>
      <c r="CT319">
        <f t="shared" si="424"/>
        <v>47227.05</v>
      </c>
      <c r="CU319">
        <f t="shared" si="425"/>
        <v>0</v>
      </c>
      <c r="CV319">
        <f t="shared" si="426"/>
        <v>135</v>
      </c>
      <c r="CW319">
        <f t="shared" si="427"/>
        <v>18.12</v>
      </c>
      <c r="CX319">
        <f t="shared" si="428"/>
        <v>0</v>
      </c>
      <c r="CY319">
        <f t="shared" si="429"/>
        <v>374.34</v>
      </c>
      <c r="CZ319">
        <f t="shared" si="430"/>
        <v>212.86</v>
      </c>
      <c r="DC319" t="s">
        <v>6</v>
      </c>
      <c r="DD319" t="s">
        <v>6</v>
      </c>
      <c r="DE319" t="s">
        <v>6</v>
      </c>
      <c r="DF319" t="s">
        <v>6</v>
      </c>
      <c r="DG319" t="s">
        <v>6</v>
      </c>
      <c r="DH319" t="s">
        <v>6</v>
      </c>
      <c r="DI319" t="s">
        <v>6</v>
      </c>
      <c r="DJ319" t="s">
        <v>6</v>
      </c>
      <c r="DK319" t="s">
        <v>6</v>
      </c>
      <c r="DL319" t="s">
        <v>6</v>
      </c>
      <c r="DM319" t="s">
        <v>6</v>
      </c>
      <c r="DN319">
        <v>0</v>
      </c>
      <c r="DO319">
        <v>0</v>
      </c>
      <c r="DP319">
        <v>1</v>
      </c>
      <c r="DQ319">
        <v>1</v>
      </c>
      <c r="DU319">
        <v>1007</v>
      </c>
      <c r="DV319" t="s">
        <v>63</v>
      </c>
      <c r="DW319" t="s">
        <v>63</v>
      </c>
      <c r="DX319">
        <v>100</v>
      </c>
      <c r="DZ319" t="s">
        <v>6</v>
      </c>
      <c r="EA319" t="s">
        <v>6</v>
      </c>
      <c r="EB319" t="s">
        <v>6</v>
      </c>
      <c r="EC319" t="s">
        <v>6</v>
      </c>
      <c r="EE319">
        <v>66434263</v>
      </c>
      <c r="EF319">
        <v>2</v>
      </c>
      <c r="EG319" t="s">
        <v>25</v>
      </c>
      <c r="EH319">
        <v>6</v>
      </c>
      <c r="EI319" t="s">
        <v>65</v>
      </c>
      <c r="EJ319">
        <v>1</v>
      </c>
      <c r="EK319">
        <v>6001</v>
      </c>
      <c r="EL319" t="s">
        <v>65</v>
      </c>
      <c r="EM319" t="s">
        <v>66</v>
      </c>
      <c r="EO319" t="s">
        <v>6</v>
      </c>
      <c r="EQ319">
        <v>1310720</v>
      </c>
      <c r="ER319">
        <v>3528.33</v>
      </c>
      <c r="ES319">
        <v>909.27</v>
      </c>
      <c r="ET319">
        <v>1566.06</v>
      </c>
      <c r="EU319">
        <v>244.39</v>
      </c>
      <c r="EV319">
        <v>1053</v>
      </c>
      <c r="EW319">
        <v>135</v>
      </c>
      <c r="EX319">
        <v>18.12</v>
      </c>
      <c r="EY319">
        <v>0</v>
      </c>
      <c r="FQ319">
        <v>0</v>
      </c>
      <c r="FR319">
        <v>0</v>
      </c>
      <c r="FS319">
        <v>0</v>
      </c>
      <c r="FX319">
        <v>102</v>
      </c>
      <c r="FY319">
        <v>58</v>
      </c>
      <c r="GA319" t="s">
        <v>6</v>
      </c>
      <c r="GD319">
        <v>1</v>
      </c>
      <c r="GF319">
        <v>2073913559</v>
      </c>
      <c r="GG319">
        <v>2</v>
      </c>
      <c r="GH319">
        <v>1</v>
      </c>
      <c r="GI319">
        <v>4</v>
      </c>
      <c r="GJ319">
        <v>0</v>
      </c>
      <c r="GK319">
        <v>0</v>
      </c>
      <c r="GL319">
        <f t="shared" si="431"/>
        <v>0</v>
      </c>
      <c r="GM319">
        <f t="shared" si="432"/>
        <v>1097</v>
      </c>
      <c r="GN319">
        <f t="shared" si="433"/>
        <v>1097</v>
      </c>
      <c r="GO319">
        <f t="shared" si="434"/>
        <v>0</v>
      </c>
      <c r="GP319">
        <f t="shared" si="435"/>
        <v>0</v>
      </c>
      <c r="GR319">
        <v>0</v>
      </c>
      <c r="GS319">
        <v>3</v>
      </c>
      <c r="GT319">
        <v>0</v>
      </c>
      <c r="GU319" t="s">
        <v>6</v>
      </c>
      <c r="GV319">
        <f t="shared" si="436"/>
        <v>0</v>
      </c>
      <c r="GW319">
        <v>1</v>
      </c>
      <c r="GX319">
        <f t="shared" si="437"/>
        <v>0</v>
      </c>
      <c r="HA319">
        <v>0</v>
      </c>
      <c r="HB319">
        <v>0</v>
      </c>
      <c r="HC319">
        <f t="shared" si="438"/>
        <v>0</v>
      </c>
      <c r="HE319" t="s">
        <v>6</v>
      </c>
      <c r="HF319" t="s">
        <v>6</v>
      </c>
      <c r="HM319" t="s">
        <v>6</v>
      </c>
      <c r="HN319" t="s">
        <v>67</v>
      </c>
      <c r="HO319" t="s">
        <v>68</v>
      </c>
      <c r="HP319" t="s">
        <v>65</v>
      </c>
      <c r="HQ319" t="s">
        <v>65</v>
      </c>
      <c r="HS319">
        <v>0</v>
      </c>
      <c r="IK319">
        <v>0</v>
      </c>
    </row>
    <row r="320" spans="1:245" x14ac:dyDescent="0.2">
      <c r="A320">
        <v>18</v>
      </c>
      <c r="B320">
        <v>1</v>
      </c>
      <c r="C320">
        <v>529</v>
      </c>
      <c r="E320" t="s">
        <v>681</v>
      </c>
      <c r="F320" t="s">
        <v>32</v>
      </c>
      <c r="G320" t="s">
        <v>290</v>
      </c>
      <c r="H320" t="str">
        <f>'1.Ведомость'!C261</f>
        <v>м3</v>
      </c>
      <c r="I320">
        <f>I319*J320</f>
        <v>0.64259999999999995</v>
      </c>
      <c r="J320">
        <v>101.99999999999999</v>
      </c>
      <c r="K320">
        <v>102</v>
      </c>
      <c r="O320">
        <f t="shared" si="402"/>
        <v>3035</v>
      </c>
      <c r="P320">
        <f t="shared" si="403"/>
        <v>3035</v>
      </c>
      <c r="Q320">
        <f t="shared" si="404"/>
        <v>0</v>
      </c>
      <c r="R320">
        <f t="shared" si="405"/>
        <v>0</v>
      </c>
      <c r="S320">
        <f t="shared" si="406"/>
        <v>0</v>
      </c>
      <c r="T320">
        <f t="shared" si="407"/>
        <v>0</v>
      </c>
      <c r="U320">
        <f t="shared" si="408"/>
        <v>0</v>
      </c>
      <c r="V320">
        <f t="shared" si="409"/>
        <v>0</v>
      </c>
      <c r="W320">
        <f t="shared" si="410"/>
        <v>0</v>
      </c>
      <c r="X320">
        <f t="shared" si="411"/>
        <v>0</v>
      </c>
      <c r="Y320">
        <f t="shared" si="412"/>
        <v>0</v>
      </c>
      <c r="AA320">
        <v>92806356</v>
      </c>
      <c r="AB320">
        <f t="shared" si="413"/>
        <v>4723.7700000000004</v>
      </c>
      <c r="AC320">
        <f t="shared" si="414"/>
        <v>4723.7700000000004</v>
      </c>
      <c r="AD320">
        <f t="shared" si="415"/>
        <v>0</v>
      </c>
      <c r="AE320">
        <f t="shared" si="416"/>
        <v>0</v>
      </c>
      <c r="AF320">
        <f t="shared" si="417"/>
        <v>0</v>
      </c>
      <c r="AG320">
        <f t="shared" si="418"/>
        <v>0</v>
      </c>
      <c r="AH320">
        <f t="shared" si="419"/>
        <v>0</v>
      </c>
      <c r="AI320">
        <f t="shared" si="420"/>
        <v>0</v>
      </c>
      <c r="AJ320">
        <f t="shared" si="421"/>
        <v>0</v>
      </c>
      <c r="AK320">
        <v>4723.7699999999995</v>
      </c>
      <c r="AL320">
        <v>4723.7699999999995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102</v>
      </c>
      <c r="AU320">
        <v>58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9.92</v>
      </c>
      <c r="BD320" t="s">
        <v>6</v>
      </c>
      <c r="BE320" t="s">
        <v>6</v>
      </c>
      <c r="BF320" t="s">
        <v>6</v>
      </c>
      <c r="BG320" t="s">
        <v>6</v>
      </c>
      <c r="BH320">
        <v>3</v>
      </c>
      <c r="BI320">
        <v>1</v>
      </c>
      <c r="BJ320" t="s">
        <v>291</v>
      </c>
      <c r="BM320">
        <v>6001</v>
      </c>
      <c r="BN320">
        <v>0</v>
      </c>
      <c r="BO320" t="s">
        <v>6</v>
      </c>
      <c r="BP320">
        <v>0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6</v>
      </c>
      <c r="BZ320">
        <v>102</v>
      </c>
      <c r="CA320">
        <v>58</v>
      </c>
      <c r="CB320" t="s">
        <v>6</v>
      </c>
      <c r="CE320">
        <v>0</v>
      </c>
      <c r="CF320">
        <v>0</v>
      </c>
      <c r="CG320">
        <v>0</v>
      </c>
      <c r="CM320">
        <v>0</v>
      </c>
      <c r="CN320" t="s">
        <v>6</v>
      </c>
      <c r="CO320">
        <v>0</v>
      </c>
      <c r="CP320">
        <f t="shared" si="422"/>
        <v>3035</v>
      </c>
      <c r="CQ320">
        <f>AC320</f>
        <v>4723.7700000000004</v>
      </c>
      <c r="CR320">
        <f>AD320</f>
        <v>0</v>
      </c>
      <c r="CS320">
        <f t="shared" si="423"/>
        <v>0</v>
      </c>
      <c r="CT320">
        <f t="shared" si="424"/>
        <v>0</v>
      </c>
      <c r="CU320">
        <f t="shared" si="425"/>
        <v>0</v>
      </c>
      <c r="CV320">
        <f t="shared" si="426"/>
        <v>0</v>
      </c>
      <c r="CW320">
        <f t="shared" si="427"/>
        <v>0</v>
      </c>
      <c r="CX320">
        <f t="shared" si="428"/>
        <v>0</v>
      </c>
      <c r="CY320">
        <f t="shared" si="429"/>
        <v>0</v>
      </c>
      <c r="CZ320">
        <f t="shared" si="430"/>
        <v>0</v>
      </c>
      <c r="DC320" t="s">
        <v>6</v>
      </c>
      <c r="DD320" t="s">
        <v>6</v>
      </c>
      <c r="DE320" t="s">
        <v>6</v>
      </c>
      <c r="DF320" t="s">
        <v>6</v>
      </c>
      <c r="DG320" t="s">
        <v>6</v>
      </c>
      <c r="DH320" t="s">
        <v>6</v>
      </c>
      <c r="DI320" t="s">
        <v>6</v>
      </c>
      <c r="DJ320" t="s">
        <v>6</v>
      </c>
      <c r="DK320" t="s">
        <v>6</v>
      </c>
      <c r="DL320" t="s">
        <v>6</v>
      </c>
      <c r="DM320" t="s">
        <v>6</v>
      </c>
      <c r="DN320">
        <v>0</v>
      </c>
      <c r="DO320">
        <v>0</v>
      </c>
      <c r="DP320">
        <v>1</v>
      </c>
      <c r="DQ320">
        <v>1</v>
      </c>
      <c r="DU320">
        <v>1007</v>
      </c>
      <c r="DV320" t="s">
        <v>34</v>
      </c>
      <c r="DW320" t="s">
        <v>34</v>
      </c>
      <c r="DX320">
        <v>1</v>
      </c>
      <c r="DZ320" t="s">
        <v>6</v>
      </c>
      <c r="EA320" t="s">
        <v>6</v>
      </c>
      <c r="EB320" t="s">
        <v>6</v>
      </c>
      <c r="EC320" t="s">
        <v>6</v>
      </c>
      <c r="EE320">
        <v>66434263</v>
      </c>
      <c r="EF320">
        <v>2</v>
      </c>
      <c r="EG320" t="s">
        <v>25</v>
      </c>
      <c r="EH320">
        <v>6</v>
      </c>
      <c r="EI320" t="s">
        <v>65</v>
      </c>
      <c r="EJ320">
        <v>1</v>
      </c>
      <c r="EK320">
        <v>6001</v>
      </c>
      <c r="EL320" t="s">
        <v>65</v>
      </c>
      <c r="EM320" t="s">
        <v>66</v>
      </c>
      <c r="EO320" t="s">
        <v>6</v>
      </c>
      <c r="EQ320">
        <v>0</v>
      </c>
      <c r="ER320">
        <v>4631.1499999999996</v>
      </c>
      <c r="ES320">
        <v>4723.7699999999995</v>
      </c>
      <c r="ET320">
        <v>0</v>
      </c>
      <c r="EU320">
        <v>0</v>
      </c>
      <c r="EV320">
        <v>0</v>
      </c>
      <c r="EW320">
        <v>0</v>
      </c>
      <c r="EX320">
        <v>0</v>
      </c>
      <c r="EZ320">
        <v>5</v>
      </c>
      <c r="FC320">
        <v>0</v>
      </c>
      <c r="FD320">
        <v>18</v>
      </c>
      <c r="FF320">
        <v>4631.1499999999996</v>
      </c>
      <c r="FQ320">
        <v>0</v>
      </c>
      <c r="FR320">
        <v>0</v>
      </c>
      <c r="FS320">
        <v>0</v>
      </c>
      <c r="FX320">
        <v>102</v>
      </c>
      <c r="FY320">
        <v>58</v>
      </c>
      <c r="GA320" t="s">
        <v>292</v>
      </c>
      <c r="GD320">
        <v>1</v>
      </c>
      <c r="GF320">
        <v>265377471</v>
      </c>
      <c r="GG320">
        <v>2</v>
      </c>
      <c r="GH320">
        <v>3</v>
      </c>
      <c r="GI320">
        <v>4</v>
      </c>
      <c r="GJ320">
        <v>0</v>
      </c>
      <c r="GK320">
        <v>0</v>
      </c>
      <c r="GL320">
        <f t="shared" si="431"/>
        <v>0</v>
      </c>
      <c r="GM320">
        <f t="shared" si="432"/>
        <v>3035</v>
      </c>
      <c r="GN320">
        <f t="shared" si="433"/>
        <v>3035</v>
      </c>
      <c r="GO320">
        <f t="shared" si="434"/>
        <v>0</v>
      </c>
      <c r="GP320">
        <f t="shared" si="435"/>
        <v>0</v>
      </c>
      <c r="GR320">
        <v>1</v>
      </c>
      <c r="GS320">
        <v>1</v>
      </c>
      <c r="GT320">
        <v>0</v>
      </c>
      <c r="GU320" t="s">
        <v>6</v>
      </c>
      <c r="GV320">
        <f t="shared" si="436"/>
        <v>0</v>
      </c>
      <c r="GW320">
        <v>1</v>
      </c>
      <c r="GX320">
        <f t="shared" si="437"/>
        <v>0</v>
      </c>
      <c r="HA320">
        <v>0</v>
      </c>
      <c r="HB320">
        <v>0</v>
      </c>
      <c r="HC320">
        <f t="shared" si="438"/>
        <v>0</v>
      </c>
      <c r="HE320" t="s">
        <v>36</v>
      </c>
      <c r="HF320" t="s">
        <v>37</v>
      </c>
      <c r="HG320">
        <f>ROUND(AC320*I320,0)</f>
        <v>3035</v>
      </c>
      <c r="HM320" t="s">
        <v>6</v>
      </c>
      <c r="HN320" t="s">
        <v>67</v>
      </c>
      <c r="HO320" t="s">
        <v>68</v>
      </c>
      <c r="HP320" t="s">
        <v>65</v>
      </c>
      <c r="HQ320" t="s">
        <v>65</v>
      </c>
      <c r="HS320">
        <v>0</v>
      </c>
      <c r="IK320">
        <v>0</v>
      </c>
    </row>
    <row r="321" spans="1:245" x14ac:dyDescent="0.2">
      <c r="A321">
        <v>17</v>
      </c>
      <c r="B321">
        <v>1</v>
      </c>
      <c r="C321">
        <f>ROW(SmtRes!A547)</f>
        <v>547</v>
      </c>
      <c r="D321">
        <f>ROW(EtalonRes!A531)</f>
        <v>531</v>
      </c>
      <c r="E321" t="s">
        <v>682</v>
      </c>
      <c r="F321" t="s">
        <v>463</v>
      </c>
      <c r="G321" t="s">
        <v>464</v>
      </c>
      <c r="H321" t="s">
        <v>63</v>
      </c>
      <c r="I321">
        <v>3.7199999999999997E-2</v>
      </c>
      <c r="J321">
        <v>0</v>
      </c>
      <c r="K321">
        <v>3.7199999999999997E-2</v>
      </c>
      <c r="O321">
        <f t="shared" si="402"/>
        <v>19043</v>
      </c>
      <c r="P321">
        <f t="shared" si="403"/>
        <v>3479</v>
      </c>
      <c r="Q321">
        <f t="shared" si="404"/>
        <v>2455</v>
      </c>
      <c r="R321">
        <f t="shared" si="405"/>
        <v>912</v>
      </c>
      <c r="S321">
        <f t="shared" si="406"/>
        <v>13109</v>
      </c>
      <c r="T321">
        <f t="shared" si="407"/>
        <v>0</v>
      </c>
      <c r="U321">
        <f t="shared" si="408"/>
        <v>33.442799999999998</v>
      </c>
      <c r="V321">
        <f t="shared" si="409"/>
        <v>1.526688</v>
      </c>
      <c r="W321">
        <f t="shared" si="410"/>
        <v>0</v>
      </c>
      <c r="X321">
        <f t="shared" si="411"/>
        <v>14301</v>
      </c>
      <c r="Y321">
        <f t="shared" si="412"/>
        <v>8132</v>
      </c>
      <c r="AA321">
        <v>92806356</v>
      </c>
      <c r="AB321">
        <f t="shared" si="413"/>
        <v>21483.4</v>
      </c>
      <c r="AC321">
        <f t="shared" si="414"/>
        <v>9428.6200000000008</v>
      </c>
      <c r="AD321">
        <f t="shared" si="415"/>
        <v>4197.5200000000004</v>
      </c>
      <c r="AE321">
        <f t="shared" si="416"/>
        <v>546.69000000000005</v>
      </c>
      <c r="AF321">
        <f t="shared" si="417"/>
        <v>7857.26</v>
      </c>
      <c r="AG321">
        <f t="shared" si="418"/>
        <v>0</v>
      </c>
      <c r="AH321">
        <f t="shared" si="419"/>
        <v>899</v>
      </c>
      <c r="AI321">
        <f t="shared" si="420"/>
        <v>41.04</v>
      </c>
      <c r="AJ321">
        <f t="shared" si="421"/>
        <v>0</v>
      </c>
      <c r="AK321">
        <v>21483.4</v>
      </c>
      <c r="AL321">
        <v>9428.6200000000008</v>
      </c>
      <c r="AM321">
        <v>4197.5200000000004</v>
      </c>
      <c r="AN321">
        <v>546.69000000000005</v>
      </c>
      <c r="AO321">
        <v>7857.26</v>
      </c>
      <c r="AP321">
        <v>0</v>
      </c>
      <c r="AQ321">
        <v>899</v>
      </c>
      <c r="AR321">
        <v>41.04</v>
      </c>
      <c r="AS321">
        <v>0</v>
      </c>
      <c r="AT321">
        <v>102</v>
      </c>
      <c r="AU321">
        <v>58</v>
      </c>
      <c r="AV321">
        <v>1</v>
      </c>
      <c r="AW321">
        <v>1</v>
      </c>
      <c r="AZ321">
        <v>1</v>
      </c>
      <c r="BA321">
        <v>44.85</v>
      </c>
      <c r="BB321">
        <v>15.72</v>
      </c>
      <c r="BC321">
        <v>9.92</v>
      </c>
      <c r="BD321" t="s">
        <v>6</v>
      </c>
      <c r="BE321" t="s">
        <v>6</v>
      </c>
      <c r="BF321" t="s">
        <v>6</v>
      </c>
      <c r="BG321" t="s">
        <v>6</v>
      </c>
      <c r="BH321">
        <v>0</v>
      </c>
      <c r="BI321">
        <v>1</v>
      </c>
      <c r="BJ321" t="s">
        <v>465</v>
      </c>
      <c r="BM321">
        <v>6001</v>
      </c>
      <c r="BN321">
        <v>0</v>
      </c>
      <c r="BO321" t="s">
        <v>6</v>
      </c>
      <c r="BP321">
        <v>0</v>
      </c>
      <c r="BQ321">
        <v>2</v>
      </c>
      <c r="BR321">
        <v>0</v>
      </c>
      <c r="BS321">
        <v>44.85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6</v>
      </c>
      <c r="BZ321">
        <v>102</v>
      </c>
      <c r="CA321">
        <v>58</v>
      </c>
      <c r="CB321" t="s">
        <v>6</v>
      </c>
      <c r="CE321">
        <v>0</v>
      </c>
      <c r="CF321">
        <v>0</v>
      </c>
      <c r="CG321">
        <v>0</v>
      </c>
      <c r="CM321">
        <v>0</v>
      </c>
      <c r="CN321" t="s">
        <v>6</v>
      </c>
      <c r="CO321">
        <v>0</v>
      </c>
      <c r="CP321">
        <f t="shared" si="422"/>
        <v>19043</v>
      </c>
      <c r="CQ321">
        <f>AC321*BC321</f>
        <v>93531.910400000008</v>
      </c>
      <c r="CR321">
        <f>AD321*BB321</f>
        <v>65985.014400000015</v>
      </c>
      <c r="CS321">
        <f t="shared" si="423"/>
        <v>24519.046500000004</v>
      </c>
      <c r="CT321">
        <f t="shared" si="424"/>
        <v>352398.11100000003</v>
      </c>
      <c r="CU321">
        <f t="shared" si="425"/>
        <v>0</v>
      </c>
      <c r="CV321">
        <f t="shared" si="426"/>
        <v>899</v>
      </c>
      <c r="CW321">
        <f t="shared" si="427"/>
        <v>41.04</v>
      </c>
      <c r="CX321">
        <f t="shared" si="428"/>
        <v>0</v>
      </c>
      <c r="CY321">
        <f t="shared" si="429"/>
        <v>14301.42</v>
      </c>
      <c r="CZ321">
        <f t="shared" si="430"/>
        <v>8132.18</v>
      </c>
      <c r="DC321" t="s">
        <v>6</v>
      </c>
      <c r="DD321" t="s">
        <v>6</v>
      </c>
      <c r="DE321" t="s">
        <v>6</v>
      </c>
      <c r="DF321" t="s">
        <v>6</v>
      </c>
      <c r="DG321" t="s">
        <v>6</v>
      </c>
      <c r="DH321" t="s">
        <v>6</v>
      </c>
      <c r="DI321" t="s">
        <v>6</v>
      </c>
      <c r="DJ321" t="s">
        <v>6</v>
      </c>
      <c r="DK321" t="s">
        <v>6</v>
      </c>
      <c r="DL321" t="s">
        <v>6</v>
      </c>
      <c r="DM321" t="s">
        <v>6</v>
      </c>
      <c r="DN321">
        <v>0</v>
      </c>
      <c r="DO321">
        <v>0</v>
      </c>
      <c r="DP321">
        <v>1</v>
      </c>
      <c r="DQ321">
        <v>1</v>
      </c>
      <c r="DU321">
        <v>1007</v>
      </c>
      <c r="DV321" t="s">
        <v>63</v>
      </c>
      <c r="DW321" t="s">
        <v>63</v>
      </c>
      <c r="DX321">
        <v>100</v>
      </c>
      <c r="DZ321" t="s">
        <v>6</v>
      </c>
      <c r="EA321" t="s">
        <v>6</v>
      </c>
      <c r="EB321" t="s">
        <v>6</v>
      </c>
      <c r="EC321" t="s">
        <v>6</v>
      </c>
      <c r="EE321">
        <v>66434263</v>
      </c>
      <c r="EF321">
        <v>2</v>
      </c>
      <c r="EG321" t="s">
        <v>25</v>
      </c>
      <c r="EH321">
        <v>6</v>
      </c>
      <c r="EI321" t="s">
        <v>65</v>
      </c>
      <c r="EJ321">
        <v>1</v>
      </c>
      <c r="EK321">
        <v>6001</v>
      </c>
      <c r="EL321" t="s">
        <v>65</v>
      </c>
      <c r="EM321" t="s">
        <v>66</v>
      </c>
      <c r="EO321" t="s">
        <v>6</v>
      </c>
      <c r="EQ321">
        <v>1310720</v>
      </c>
      <c r="ER321">
        <v>21483.4</v>
      </c>
      <c r="ES321">
        <v>9428.6200000000008</v>
      </c>
      <c r="ET321">
        <v>4197.5200000000004</v>
      </c>
      <c r="EU321">
        <v>546.69000000000005</v>
      </c>
      <c r="EV321">
        <v>7857.26</v>
      </c>
      <c r="EW321">
        <v>899</v>
      </c>
      <c r="EX321">
        <v>41.04</v>
      </c>
      <c r="EY321">
        <v>0</v>
      </c>
      <c r="FQ321">
        <v>0</v>
      </c>
      <c r="FR321">
        <v>0</v>
      </c>
      <c r="FS321">
        <v>0</v>
      </c>
      <c r="FX321">
        <v>102</v>
      </c>
      <c r="FY321">
        <v>58</v>
      </c>
      <c r="GA321" t="s">
        <v>6</v>
      </c>
      <c r="GD321">
        <v>1</v>
      </c>
      <c r="GF321">
        <v>770372028</v>
      </c>
      <c r="GG321">
        <v>2</v>
      </c>
      <c r="GH321">
        <v>1</v>
      </c>
      <c r="GI321">
        <v>4</v>
      </c>
      <c r="GJ321">
        <v>0</v>
      </c>
      <c r="GK321">
        <v>0</v>
      </c>
      <c r="GL321">
        <f t="shared" si="431"/>
        <v>0</v>
      </c>
      <c r="GM321">
        <f t="shared" si="432"/>
        <v>41476</v>
      </c>
      <c r="GN321">
        <f t="shared" si="433"/>
        <v>41476</v>
      </c>
      <c r="GO321">
        <f t="shared" si="434"/>
        <v>0</v>
      </c>
      <c r="GP321">
        <f t="shared" si="435"/>
        <v>0</v>
      </c>
      <c r="GR321">
        <v>0</v>
      </c>
      <c r="GS321">
        <v>3</v>
      </c>
      <c r="GT321">
        <v>0</v>
      </c>
      <c r="GU321" t="s">
        <v>6</v>
      </c>
      <c r="GV321">
        <f t="shared" si="436"/>
        <v>0</v>
      </c>
      <c r="GW321">
        <v>1</v>
      </c>
      <c r="GX321">
        <f t="shared" si="437"/>
        <v>0</v>
      </c>
      <c r="HA321">
        <v>0</v>
      </c>
      <c r="HB321">
        <v>0</v>
      </c>
      <c r="HC321">
        <f t="shared" si="438"/>
        <v>0</v>
      </c>
      <c r="HE321" t="s">
        <v>6</v>
      </c>
      <c r="HF321" t="s">
        <v>6</v>
      </c>
      <c r="HM321" t="s">
        <v>6</v>
      </c>
      <c r="HN321" t="s">
        <v>67</v>
      </c>
      <c r="HO321" t="s">
        <v>68</v>
      </c>
      <c r="HP321" t="s">
        <v>65</v>
      </c>
      <c r="HQ321" t="s">
        <v>65</v>
      </c>
      <c r="HS321">
        <v>0</v>
      </c>
      <c r="IK321">
        <v>0</v>
      </c>
    </row>
    <row r="322" spans="1:245" x14ac:dyDescent="0.2">
      <c r="A322">
        <v>18</v>
      </c>
      <c r="B322">
        <v>1</v>
      </c>
      <c r="C322">
        <v>547</v>
      </c>
      <c r="E322" t="s">
        <v>683</v>
      </c>
      <c r="F322" t="s">
        <v>32</v>
      </c>
      <c r="G322" t="s">
        <v>298</v>
      </c>
      <c r="H322" t="str">
        <f>'1.Ведомость'!C263</f>
        <v>м3</v>
      </c>
      <c r="I322">
        <f>I321*J322</f>
        <v>3.7757999999999998</v>
      </c>
      <c r="J322">
        <v>101.5</v>
      </c>
      <c r="K322">
        <v>101.5</v>
      </c>
      <c r="O322">
        <f t="shared" si="402"/>
        <v>20993</v>
      </c>
      <c r="P322">
        <f t="shared" si="403"/>
        <v>20993</v>
      </c>
      <c r="Q322">
        <f t="shared" si="404"/>
        <v>0</v>
      </c>
      <c r="R322">
        <f t="shared" si="405"/>
        <v>0</v>
      </c>
      <c r="S322">
        <f t="shared" si="406"/>
        <v>0</v>
      </c>
      <c r="T322">
        <f t="shared" si="407"/>
        <v>0</v>
      </c>
      <c r="U322">
        <f t="shared" si="408"/>
        <v>0</v>
      </c>
      <c r="V322">
        <f t="shared" si="409"/>
        <v>0</v>
      </c>
      <c r="W322">
        <f t="shared" si="410"/>
        <v>0</v>
      </c>
      <c r="X322">
        <f t="shared" si="411"/>
        <v>0</v>
      </c>
      <c r="Y322">
        <f t="shared" si="412"/>
        <v>0</v>
      </c>
      <c r="AA322">
        <v>92806356</v>
      </c>
      <c r="AB322">
        <f t="shared" si="413"/>
        <v>5559.84</v>
      </c>
      <c r="AC322">
        <f t="shared" si="414"/>
        <v>5559.84</v>
      </c>
      <c r="AD322">
        <f t="shared" si="415"/>
        <v>0</v>
      </c>
      <c r="AE322">
        <f t="shared" si="416"/>
        <v>0</v>
      </c>
      <c r="AF322">
        <f t="shared" si="417"/>
        <v>0</v>
      </c>
      <c r="AG322">
        <f t="shared" si="418"/>
        <v>0</v>
      </c>
      <c r="AH322">
        <f t="shared" si="419"/>
        <v>0</v>
      </c>
      <c r="AI322">
        <f t="shared" si="420"/>
        <v>0</v>
      </c>
      <c r="AJ322">
        <f t="shared" si="421"/>
        <v>0</v>
      </c>
      <c r="AK322">
        <v>5559.84</v>
      </c>
      <c r="AL322">
        <v>5559.84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102</v>
      </c>
      <c r="AU322">
        <v>58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9.92</v>
      </c>
      <c r="BD322" t="s">
        <v>6</v>
      </c>
      <c r="BE322" t="s">
        <v>6</v>
      </c>
      <c r="BF322" t="s">
        <v>6</v>
      </c>
      <c r="BG322" t="s">
        <v>6</v>
      </c>
      <c r="BH322">
        <v>3</v>
      </c>
      <c r="BI322">
        <v>1</v>
      </c>
      <c r="BJ322" t="s">
        <v>291</v>
      </c>
      <c r="BM322">
        <v>6001</v>
      </c>
      <c r="BN322">
        <v>0</v>
      </c>
      <c r="BO322" t="s">
        <v>6</v>
      </c>
      <c r="BP322">
        <v>0</v>
      </c>
      <c r="BQ322">
        <v>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6</v>
      </c>
      <c r="BZ322">
        <v>102</v>
      </c>
      <c r="CA322">
        <v>58</v>
      </c>
      <c r="CB322" t="s">
        <v>6</v>
      </c>
      <c r="CE322">
        <v>0</v>
      </c>
      <c r="CF322">
        <v>0</v>
      </c>
      <c r="CG322">
        <v>0</v>
      </c>
      <c r="CM322">
        <v>0</v>
      </c>
      <c r="CN322" t="s">
        <v>6</v>
      </c>
      <c r="CO322">
        <v>0</v>
      </c>
      <c r="CP322">
        <f t="shared" si="422"/>
        <v>20993</v>
      </c>
      <c r="CQ322">
        <f>AC322</f>
        <v>5559.84</v>
      </c>
      <c r="CR322">
        <f>AD322</f>
        <v>0</v>
      </c>
      <c r="CS322">
        <f t="shared" si="423"/>
        <v>0</v>
      </c>
      <c r="CT322">
        <f t="shared" si="424"/>
        <v>0</v>
      </c>
      <c r="CU322">
        <f t="shared" si="425"/>
        <v>0</v>
      </c>
      <c r="CV322">
        <f t="shared" si="426"/>
        <v>0</v>
      </c>
      <c r="CW322">
        <f t="shared" si="427"/>
        <v>0</v>
      </c>
      <c r="CX322">
        <f t="shared" si="428"/>
        <v>0</v>
      </c>
      <c r="CY322">
        <f t="shared" si="429"/>
        <v>0</v>
      </c>
      <c r="CZ322">
        <f t="shared" si="430"/>
        <v>0</v>
      </c>
      <c r="DC322" t="s">
        <v>6</v>
      </c>
      <c r="DD322" t="s">
        <v>6</v>
      </c>
      <c r="DE322" t="s">
        <v>6</v>
      </c>
      <c r="DF322" t="s">
        <v>6</v>
      </c>
      <c r="DG322" t="s">
        <v>6</v>
      </c>
      <c r="DH322" t="s">
        <v>6</v>
      </c>
      <c r="DI322" t="s">
        <v>6</v>
      </c>
      <c r="DJ322" t="s">
        <v>6</v>
      </c>
      <c r="DK322" t="s">
        <v>6</v>
      </c>
      <c r="DL322" t="s">
        <v>6</v>
      </c>
      <c r="DM322" t="s">
        <v>6</v>
      </c>
      <c r="DN322">
        <v>0</v>
      </c>
      <c r="DO322">
        <v>0</v>
      </c>
      <c r="DP322">
        <v>1</v>
      </c>
      <c r="DQ322">
        <v>1</v>
      </c>
      <c r="DU322">
        <v>1007</v>
      </c>
      <c r="DV322" t="s">
        <v>34</v>
      </c>
      <c r="DW322" t="s">
        <v>34</v>
      </c>
      <c r="DX322">
        <v>1</v>
      </c>
      <c r="DZ322" t="s">
        <v>6</v>
      </c>
      <c r="EA322" t="s">
        <v>6</v>
      </c>
      <c r="EB322" t="s">
        <v>6</v>
      </c>
      <c r="EC322" t="s">
        <v>6</v>
      </c>
      <c r="EE322">
        <v>66434263</v>
      </c>
      <c r="EF322">
        <v>2</v>
      </c>
      <c r="EG322" t="s">
        <v>25</v>
      </c>
      <c r="EH322">
        <v>6</v>
      </c>
      <c r="EI322" t="s">
        <v>65</v>
      </c>
      <c r="EJ322">
        <v>1</v>
      </c>
      <c r="EK322">
        <v>6001</v>
      </c>
      <c r="EL322" t="s">
        <v>65</v>
      </c>
      <c r="EM322" t="s">
        <v>66</v>
      </c>
      <c r="EO322" t="s">
        <v>6</v>
      </c>
      <c r="EQ322">
        <v>0</v>
      </c>
      <c r="ER322">
        <v>5450.82</v>
      </c>
      <c r="ES322">
        <v>5559.84</v>
      </c>
      <c r="ET322">
        <v>0</v>
      </c>
      <c r="EU322">
        <v>0</v>
      </c>
      <c r="EV322">
        <v>0</v>
      </c>
      <c r="EW322">
        <v>0</v>
      </c>
      <c r="EX322">
        <v>0</v>
      </c>
      <c r="EZ322">
        <v>5</v>
      </c>
      <c r="FC322">
        <v>0</v>
      </c>
      <c r="FD322">
        <v>18</v>
      </c>
      <c r="FF322">
        <v>5450.82</v>
      </c>
      <c r="FQ322">
        <v>0</v>
      </c>
      <c r="FR322">
        <v>0</v>
      </c>
      <c r="FS322">
        <v>0</v>
      </c>
      <c r="FX322">
        <v>102</v>
      </c>
      <c r="FY322">
        <v>58</v>
      </c>
      <c r="GA322" t="s">
        <v>299</v>
      </c>
      <c r="GD322">
        <v>1</v>
      </c>
      <c r="GF322">
        <v>-1241648629</v>
      </c>
      <c r="GG322">
        <v>2</v>
      </c>
      <c r="GH322">
        <v>3</v>
      </c>
      <c r="GI322">
        <v>4</v>
      </c>
      <c r="GJ322">
        <v>0</v>
      </c>
      <c r="GK322">
        <v>0</v>
      </c>
      <c r="GL322">
        <f t="shared" si="431"/>
        <v>0</v>
      </c>
      <c r="GM322">
        <f t="shared" si="432"/>
        <v>20993</v>
      </c>
      <c r="GN322">
        <f t="shared" si="433"/>
        <v>20993</v>
      </c>
      <c r="GO322">
        <f t="shared" si="434"/>
        <v>0</v>
      </c>
      <c r="GP322">
        <f t="shared" si="435"/>
        <v>0</v>
      </c>
      <c r="GR322">
        <v>1</v>
      </c>
      <c r="GS322">
        <v>1</v>
      </c>
      <c r="GT322">
        <v>0</v>
      </c>
      <c r="GU322" t="s">
        <v>6</v>
      </c>
      <c r="GV322">
        <f t="shared" si="436"/>
        <v>0</v>
      </c>
      <c r="GW322">
        <v>1</v>
      </c>
      <c r="GX322">
        <f t="shared" si="437"/>
        <v>0</v>
      </c>
      <c r="HA322">
        <v>0</v>
      </c>
      <c r="HB322">
        <v>0</v>
      </c>
      <c r="HC322">
        <f t="shared" si="438"/>
        <v>0</v>
      </c>
      <c r="HE322" t="s">
        <v>36</v>
      </c>
      <c r="HF322" t="s">
        <v>37</v>
      </c>
      <c r="HG322">
        <f>ROUND(AC322*I322,0)</f>
        <v>20993</v>
      </c>
      <c r="HM322" t="s">
        <v>6</v>
      </c>
      <c r="HN322" t="s">
        <v>67</v>
      </c>
      <c r="HO322" t="s">
        <v>68</v>
      </c>
      <c r="HP322" t="s">
        <v>65</v>
      </c>
      <c r="HQ322" t="s">
        <v>65</v>
      </c>
      <c r="HS322">
        <v>0</v>
      </c>
      <c r="IK322">
        <v>0</v>
      </c>
    </row>
    <row r="323" spans="1:245" x14ac:dyDescent="0.2">
      <c r="A323">
        <v>18</v>
      </c>
      <c r="B323">
        <v>1</v>
      </c>
      <c r="C323">
        <v>546</v>
      </c>
      <c r="E323" t="s">
        <v>684</v>
      </c>
      <c r="F323" t="s">
        <v>306</v>
      </c>
      <c r="G323" t="s">
        <v>307</v>
      </c>
      <c r="H323" t="str">
        <f>'1.Ведомость'!C264</f>
        <v>т</v>
      </c>
      <c r="I323">
        <f>I321*J323</f>
        <v>1.7714285999999999</v>
      </c>
      <c r="J323">
        <v>47.619048387096775</v>
      </c>
      <c r="K323">
        <v>47.619047600000002</v>
      </c>
      <c r="O323">
        <f t="shared" si="402"/>
        <v>218253</v>
      </c>
      <c r="P323">
        <f t="shared" si="403"/>
        <v>218253</v>
      </c>
      <c r="Q323">
        <f t="shared" si="404"/>
        <v>0</v>
      </c>
      <c r="R323">
        <f t="shared" si="405"/>
        <v>0</v>
      </c>
      <c r="S323">
        <f t="shared" si="406"/>
        <v>0</v>
      </c>
      <c r="T323">
        <f t="shared" si="407"/>
        <v>0</v>
      </c>
      <c r="U323">
        <f t="shared" si="408"/>
        <v>0</v>
      </c>
      <c r="V323">
        <f t="shared" si="409"/>
        <v>0</v>
      </c>
      <c r="W323">
        <f t="shared" si="410"/>
        <v>0</v>
      </c>
      <c r="X323">
        <f t="shared" si="411"/>
        <v>0</v>
      </c>
      <c r="Y323">
        <f t="shared" si="412"/>
        <v>0</v>
      </c>
      <c r="AA323">
        <v>92806356</v>
      </c>
      <c r="AB323">
        <f t="shared" si="413"/>
        <v>123207.43</v>
      </c>
      <c r="AC323">
        <f t="shared" si="414"/>
        <v>123207.43</v>
      </c>
      <c r="AD323">
        <f t="shared" si="415"/>
        <v>0</v>
      </c>
      <c r="AE323">
        <f t="shared" si="416"/>
        <v>0</v>
      </c>
      <c r="AF323">
        <f t="shared" si="417"/>
        <v>0</v>
      </c>
      <c r="AG323">
        <f t="shared" si="418"/>
        <v>0</v>
      </c>
      <c r="AH323">
        <f t="shared" si="419"/>
        <v>0</v>
      </c>
      <c r="AI323">
        <f t="shared" si="420"/>
        <v>0</v>
      </c>
      <c r="AJ323">
        <f t="shared" si="421"/>
        <v>0</v>
      </c>
      <c r="AK323">
        <v>123207.43</v>
      </c>
      <c r="AL323">
        <v>123207.43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102</v>
      </c>
      <c r="AU323">
        <v>58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9.92</v>
      </c>
      <c r="BD323" t="s">
        <v>6</v>
      </c>
      <c r="BE323" t="s">
        <v>6</v>
      </c>
      <c r="BF323" t="s">
        <v>6</v>
      </c>
      <c r="BG323" t="s">
        <v>6</v>
      </c>
      <c r="BH323">
        <v>3</v>
      </c>
      <c r="BI323">
        <v>1</v>
      </c>
      <c r="BJ323" t="s">
        <v>308</v>
      </c>
      <c r="BM323">
        <v>6001</v>
      </c>
      <c r="BN323">
        <v>0</v>
      </c>
      <c r="BO323" t="s">
        <v>6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6</v>
      </c>
      <c r="BZ323">
        <v>102</v>
      </c>
      <c r="CA323">
        <v>58</v>
      </c>
      <c r="CB323" t="s">
        <v>6</v>
      </c>
      <c r="CE323">
        <v>0</v>
      </c>
      <c r="CF323">
        <v>0</v>
      </c>
      <c r="CG323">
        <v>0</v>
      </c>
      <c r="CM323">
        <v>0</v>
      </c>
      <c r="CN323" t="s">
        <v>6</v>
      </c>
      <c r="CO323">
        <v>0</v>
      </c>
      <c r="CP323">
        <f t="shared" si="422"/>
        <v>218253</v>
      </c>
      <c r="CQ323">
        <f>AC323</f>
        <v>123207.43</v>
      </c>
      <c r="CR323">
        <f>AD323</f>
        <v>0</v>
      </c>
      <c r="CS323">
        <f t="shared" si="423"/>
        <v>0</v>
      </c>
      <c r="CT323">
        <f t="shared" si="424"/>
        <v>0</v>
      </c>
      <c r="CU323">
        <f t="shared" si="425"/>
        <v>0</v>
      </c>
      <c r="CV323">
        <f t="shared" si="426"/>
        <v>0</v>
      </c>
      <c r="CW323">
        <f t="shared" si="427"/>
        <v>0</v>
      </c>
      <c r="CX323">
        <f t="shared" si="428"/>
        <v>0</v>
      </c>
      <c r="CY323">
        <f t="shared" si="429"/>
        <v>0</v>
      </c>
      <c r="CZ323">
        <f t="shared" si="430"/>
        <v>0</v>
      </c>
      <c r="DC323" t="s">
        <v>6</v>
      </c>
      <c r="DD323" t="s">
        <v>6</v>
      </c>
      <c r="DE323" t="s">
        <v>6</v>
      </c>
      <c r="DF323" t="s">
        <v>6</v>
      </c>
      <c r="DG323" t="s">
        <v>6</v>
      </c>
      <c r="DH323" t="s">
        <v>6</v>
      </c>
      <c r="DI323" t="s">
        <v>6</v>
      </c>
      <c r="DJ323" t="s">
        <v>6</v>
      </c>
      <c r="DK323" t="s">
        <v>6</v>
      </c>
      <c r="DL323" t="s">
        <v>6</v>
      </c>
      <c r="DM323" t="s">
        <v>6</v>
      </c>
      <c r="DN323">
        <v>0</v>
      </c>
      <c r="DO323">
        <v>0</v>
      </c>
      <c r="DP323">
        <v>1</v>
      </c>
      <c r="DQ323">
        <v>1</v>
      </c>
      <c r="DU323">
        <v>1009</v>
      </c>
      <c r="DV323" t="s">
        <v>95</v>
      </c>
      <c r="DW323" t="s">
        <v>95</v>
      </c>
      <c r="DX323">
        <v>1000</v>
      </c>
      <c r="DZ323" t="s">
        <v>6</v>
      </c>
      <c r="EA323" t="s">
        <v>6</v>
      </c>
      <c r="EB323" t="s">
        <v>6</v>
      </c>
      <c r="EC323" t="s">
        <v>6</v>
      </c>
      <c r="EE323">
        <v>66434263</v>
      </c>
      <c r="EF323">
        <v>2</v>
      </c>
      <c r="EG323" t="s">
        <v>25</v>
      </c>
      <c r="EH323">
        <v>6</v>
      </c>
      <c r="EI323" t="s">
        <v>65</v>
      </c>
      <c r="EJ323">
        <v>1</v>
      </c>
      <c r="EK323">
        <v>6001</v>
      </c>
      <c r="EL323" t="s">
        <v>65</v>
      </c>
      <c r="EM323" t="s">
        <v>66</v>
      </c>
      <c r="EO323" t="s">
        <v>6</v>
      </c>
      <c r="EQ323">
        <v>0</v>
      </c>
      <c r="ER323">
        <v>119307.56</v>
      </c>
      <c r="ES323">
        <v>123207.43</v>
      </c>
      <c r="ET323">
        <v>0</v>
      </c>
      <c r="EU323">
        <v>0</v>
      </c>
      <c r="EV323">
        <v>0</v>
      </c>
      <c r="EW323">
        <v>0</v>
      </c>
      <c r="EX323">
        <v>0</v>
      </c>
      <c r="EZ323">
        <v>5</v>
      </c>
      <c r="FC323">
        <v>0</v>
      </c>
      <c r="FD323">
        <v>18</v>
      </c>
      <c r="FF323">
        <v>119307.56</v>
      </c>
      <c r="FQ323">
        <v>0</v>
      </c>
      <c r="FR323">
        <v>0</v>
      </c>
      <c r="FS323">
        <v>0</v>
      </c>
      <c r="FX323">
        <v>102</v>
      </c>
      <c r="FY323">
        <v>58</v>
      </c>
      <c r="GA323" t="s">
        <v>309</v>
      </c>
      <c r="GD323">
        <v>1</v>
      </c>
      <c r="GF323">
        <v>-2050275953</v>
      </c>
      <c r="GG323">
        <v>2</v>
      </c>
      <c r="GH323">
        <v>3</v>
      </c>
      <c r="GI323">
        <v>4</v>
      </c>
      <c r="GJ323">
        <v>0</v>
      </c>
      <c r="GK323">
        <v>0</v>
      </c>
      <c r="GL323">
        <f t="shared" si="431"/>
        <v>0</v>
      </c>
      <c r="GM323">
        <f t="shared" si="432"/>
        <v>218253</v>
      </c>
      <c r="GN323">
        <f t="shared" si="433"/>
        <v>218253</v>
      </c>
      <c r="GO323">
        <f t="shared" si="434"/>
        <v>0</v>
      </c>
      <c r="GP323">
        <f t="shared" si="435"/>
        <v>0</v>
      </c>
      <c r="GR323">
        <v>1</v>
      </c>
      <c r="GS323">
        <v>1</v>
      </c>
      <c r="GT323">
        <v>0</v>
      </c>
      <c r="GU323" t="s">
        <v>6</v>
      </c>
      <c r="GV323">
        <f t="shared" si="436"/>
        <v>0</v>
      </c>
      <c r="GW323">
        <v>1</v>
      </c>
      <c r="GX323">
        <f t="shared" si="437"/>
        <v>0</v>
      </c>
      <c r="HA323">
        <v>0</v>
      </c>
      <c r="HB323">
        <v>0</v>
      </c>
      <c r="HC323">
        <f t="shared" si="438"/>
        <v>0</v>
      </c>
      <c r="HE323" t="s">
        <v>121</v>
      </c>
      <c r="HF323" t="s">
        <v>122</v>
      </c>
      <c r="HG323">
        <f>ROUND(AC323*I323,0)</f>
        <v>218253</v>
      </c>
      <c r="HM323" t="s">
        <v>6</v>
      </c>
      <c r="HN323" t="s">
        <v>67</v>
      </c>
      <c r="HO323" t="s">
        <v>68</v>
      </c>
      <c r="HP323" t="s">
        <v>65</v>
      </c>
      <c r="HQ323" t="s">
        <v>65</v>
      </c>
      <c r="HS323">
        <v>0</v>
      </c>
      <c r="IK323">
        <v>0</v>
      </c>
    </row>
    <row r="324" spans="1:245" x14ac:dyDescent="0.2">
      <c r="A324">
        <v>17</v>
      </c>
      <c r="B324">
        <v>1</v>
      </c>
      <c r="C324">
        <f>ROW(SmtRes!A555)</f>
        <v>555</v>
      </c>
      <c r="D324">
        <f>ROW(EtalonRes!A539)</f>
        <v>539</v>
      </c>
      <c r="E324" t="s">
        <v>685</v>
      </c>
      <c r="F324" t="s">
        <v>78</v>
      </c>
      <c r="G324" t="s">
        <v>79</v>
      </c>
      <c r="H324" t="s">
        <v>80</v>
      </c>
      <c r="I324">
        <f>ROUND(ROUND(0.25,3),7)</f>
        <v>0.25</v>
      </c>
      <c r="J324">
        <v>0</v>
      </c>
      <c r="K324">
        <f>ROUND(ROUND(0.25,3),7)</f>
        <v>0.25</v>
      </c>
      <c r="O324">
        <f t="shared" si="402"/>
        <v>2699</v>
      </c>
      <c r="P324">
        <f t="shared" si="403"/>
        <v>156</v>
      </c>
      <c r="Q324">
        <f t="shared" si="404"/>
        <v>282</v>
      </c>
      <c r="R324">
        <f t="shared" si="405"/>
        <v>26</v>
      </c>
      <c r="S324">
        <f t="shared" si="406"/>
        <v>2261</v>
      </c>
      <c r="T324">
        <f t="shared" si="407"/>
        <v>0</v>
      </c>
      <c r="U324">
        <f t="shared" si="408"/>
        <v>5.3</v>
      </c>
      <c r="V324">
        <f t="shared" si="409"/>
        <v>0.05</v>
      </c>
      <c r="W324">
        <f t="shared" si="410"/>
        <v>0</v>
      </c>
      <c r="X324">
        <f t="shared" si="411"/>
        <v>2516</v>
      </c>
      <c r="Y324">
        <f t="shared" si="412"/>
        <v>1578</v>
      </c>
      <c r="AA324">
        <v>92806356</v>
      </c>
      <c r="AB324">
        <f t="shared" si="413"/>
        <v>336</v>
      </c>
      <c r="AC324">
        <f t="shared" si="414"/>
        <v>62.75</v>
      </c>
      <c r="AD324">
        <f t="shared" si="415"/>
        <v>71.64</v>
      </c>
      <c r="AE324">
        <f t="shared" si="416"/>
        <v>2.3199999999999998</v>
      </c>
      <c r="AF324">
        <f t="shared" si="417"/>
        <v>201.61</v>
      </c>
      <c r="AG324">
        <f t="shared" si="418"/>
        <v>0</v>
      </c>
      <c r="AH324">
        <f t="shared" si="419"/>
        <v>21.2</v>
      </c>
      <c r="AI324">
        <f t="shared" si="420"/>
        <v>0.2</v>
      </c>
      <c r="AJ324">
        <f t="shared" si="421"/>
        <v>0</v>
      </c>
      <c r="AK324">
        <v>336</v>
      </c>
      <c r="AL324">
        <v>62.75</v>
      </c>
      <c r="AM324">
        <v>71.64</v>
      </c>
      <c r="AN324">
        <v>2.3199999999999998</v>
      </c>
      <c r="AO324">
        <v>201.61</v>
      </c>
      <c r="AP324">
        <v>0</v>
      </c>
      <c r="AQ324">
        <v>21.2</v>
      </c>
      <c r="AR324">
        <v>0.2</v>
      </c>
      <c r="AS324">
        <v>0</v>
      </c>
      <c r="AT324">
        <v>110</v>
      </c>
      <c r="AU324">
        <v>69</v>
      </c>
      <c r="AV324">
        <v>1</v>
      </c>
      <c r="AW324">
        <v>1</v>
      </c>
      <c r="AZ324">
        <v>1</v>
      </c>
      <c r="BA324">
        <v>44.85</v>
      </c>
      <c r="BB324">
        <v>15.72</v>
      </c>
      <c r="BC324">
        <v>9.92</v>
      </c>
      <c r="BD324" t="s">
        <v>6</v>
      </c>
      <c r="BE324" t="s">
        <v>6</v>
      </c>
      <c r="BF324" t="s">
        <v>6</v>
      </c>
      <c r="BG324" t="s">
        <v>6</v>
      </c>
      <c r="BH324">
        <v>0</v>
      </c>
      <c r="BI324">
        <v>1</v>
      </c>
      <c r="BJ324" t="s">
        <v>81</v>
      </c>
      <c r="BM324">
        <v>8001</v>
      </c>
      <c r="BN324">
        <v>0</v>
      </c>
      <c r="BO324" t="s">
        <v>6</v>
      </c>
      <c r="BP324">
        <v>0</v>
      </c>
      <c r="BQ324">
        <v>23</v>
      </c>
      <c r="BR324">
        <v>0</v>
      </c>
      <c r="BS324">
        <v>44.85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6</v>
      </c>
      <c r="BZ324">
        <v>110</v>
      </c>
      <c r="CA324">
        <v>69</v>
      </c>
      <c r="CB324" t="s">
        <v>6</v>
      </c>
      <c r="CE324">
        <v>0</v>
      </c>
      <c r="CF324">
        <v>0</v>
      </c>
      <c r="CG324">
        <v>0</v>
      </c>
      <c r="CM324">
        <v>0</v>
      </c>
      <c r="CN324" t="s">
        <v>6</v>
      </c>
      <c r="CO324">
        <v>0</v>
      </c>
      <c r="CP324">
        <f t="shared" si="422"/>
        <v>2699</v>
      </c>
      <c r="CQ324">
        <f t="shared" ref="CQ324:CQ329" si="439">AC324*BC324</f>
        <v>622.48</v>
      </c>
      <c r="CR324">
        <f t="shared" ref="CR324:CR329" si="440">AD324*BB324</f>
        <v>1126.1808000000001</v>
      </c>
      <c r="CS324">
        <f t="shared" si="423"/>
        <v>104.05199999999999</v>
      </c>
      <c r="CT324">
        <f t="shared" si="424"/>
        <v>9042.2085000000006</v>
      </c>
      <c r="CU324">
        <f t="shared" si="425"/>
        <v>0</v>
      </c>
      <c r="CV324">
        <f t="shared" si="426"/>
        <v>21.2</v>
      </c>
      <c r="CW324">
        <f t="shared" si="427"/>
        <v>0.2</v>
      </c>
      <c r="CX324">
        <f t="shared" si="428"/>
        <v>0</v>
      </c>
      <c r="CY324">
        <f t="shared" si="429"/>
        <v>2515.6999999999998</v>
      </c>
      <c r="CZ324">
        <f t="shared" si="430"/>
        <v>1578.03</v>
      </c>
      <c r="DC324" t="s">
        <v>6</v>
      </c>
      <c r="DD324" t="s">
        <v>6</v>
      </c>
      <c r="DE324" t="s">
        <v>6</v>
      </c>
      <c r="DF324" t="s">
        <v>6</v>
      </c>
      <c r="DG324" t="s">
        <v>6</v>
      </c>
      <c r="DH324" t="s">
        <v>6</v>
      </c>
      <c r="DI324" t="s">
        <v>6</v>
      </c>
      <c r="DJ324" t="s">
        <v>6</v>
      </c>
      <c r="DK324" t="s">
        <v>6</v>
      </c>
      <c r="DL324" t="s">
        <v>6</v>
      </c>
      <c r="DM324" t="s">
        <v>6</v>
      </c>
      <c r="DN324">
        <v>0</v>
      </c>
      <c r="DO324">
        <v>0</v>
      </c>
      <c r="DP324">
        <v>1</v>
      </c>
      <c r="DQ324">
        <v>1</v>
      </c>
      <c r="DU324">
        <v>1005</v>
      </c>
      <c r="DV324" t="s">
        <v>80</v>
      </c>
      <c r="DW324" t="s">
        <v>80</v>
      </c>
      <c r="DX324">
        <v>100</v>
      </c>
      <c r="DZ324" t="s">
        <v>6</v>
      </c>
      <c r="EA324" t="s">
        <v>6</v>
      </c>
      <c r="EB324" t="s">
        <v>6</v>
      </c>
      <c r="EC324" t="s">
        <v>6</v>
      </c>
      <c r="EE324">
        <v>66434308</v>
      </c>
      <c r="EF324">
        <v>23</v>
      </c>
      <c r="EG324" t="s">
        <v>82</v>
      </c>
      <c r="EH324">
        <v>8</v>
      </c>
      <c r="EI324" t="s">
        <v>83</v>
      </c>
      <c r="EJ324">
        <v>1</v>
      </c>
      <c r="EK324">
        <v>8001</v>
      </c>
      <c r="EL324" t="s">
        <v>83</v>
      </c>
      <c r="EM324" t="s">
        <v>84</v>
      </c>
      <c r="EO324" t="s">
        <v>6</v>
      </c>
      <c r="EQ324">
        <v>2097152</v>
      </c>
      <c r="ER324">
        <v>336</v>
      </c>
      <c r="ES324">
        <v>62.75</v>
      </c>
      <c r="ET324">
        <v>71.64</v>
      </c>
      <c r="EU324">
        <v>2.3199999999999998</v>
      </c>
      <c r="EV324">
        <v>201.61</v>
      </c>
      <c r="EW324">
        <v>21.2</v>
      </c>
      <c r="EX324">
        <v>0.2</v>
      </c>
      <c r="EY324">
        <v>0</v>
      </c>
      <c r="FQ324">
        <v>0</v>
      </c>
      <c r="FR324">
        <v>0</v>
      </c>
      <c r="FS324">
        <v>0</v>
      </c>
      <c r="FX324">
        <v>110</v>
      </c>
      <c r="FY324">
        <v>69</v>
      </c>
      <c r="GA324" t="s">
        <v>6</v>
      </c>
      <c r="GD324">
        <v>1</v>
      </c>
      <c r="GF324">
        <v>455493769</v>
      </c>
      <c r="GG324">
        <v>2</v>
      </c>
      <c r="GH324">
        <v>1</v>
      </c>
      <c r="GI324">
        <v>4</v>
      </c>
      <c r="GJ324">
        <v>0</v>
      </c>
      <c r="GK324">
        <v>0</v>
      </c>
      <c r="GL324">
        <f t="shared" si="431"/>
        <v>0</v>
      </c>
      <c r="GM324">
        <f t="shared" si="432"/>
        <v>6793</v>
      </c>
      <c r="GN324">
        <f t="shared" si="433"/>
        <v>6793</v>
      </c>
      <c r="GO324">
        <f t="shared" si="434"/>
        <v>0</v>
      </c>
      <c r="GP324">
        <f t="shared" si="435"/>
        <v>0</v>
      </c>
      <c r="GR324">
        <v>0</v>
      </c>
      <c r="GS324">
        <v>3</v>
      </c>
      <c r="GT324">
        <v>0</v>
      </c>
      <c r="GU324" t="s">
        <v>6</v>
      </c>
      <c r="GV324">
        <f t="shared" si="436"/>
        <v>0</v>
      </c>
      <c r="GW324">
        <v>1</v>
      </c>
      <c r="GX324">
        <f t="shared" si="437"/>
        <v>0</v>
      </c>
      <c r="HA324">
        <v>0</v>
      </c>
      <c r="HB324">
        <v>0</v>
      </c>
      <c r="HC324">
        <f t="shared" si="438"/>
        <v>0</v>
      </c>
      <c r="HE324" t="s">
        <v>6</v>
      </c>
      <c r="HF324" t="s">
        <v>6</v>
      </c>
      <c r="HM324" t="s">
        <v>6</v>
      </c>
      <c r="HN324" t="s">
        <v>85</v>
      </c>
      <c r="HO324" t="s">
        <v>86</v>
      </c>
      <c r="HP324" t="s">
        <v>83</v>
      </c>
      <c r="HQ324" t="s">
        <v>83</v>
      </c>
      <c r="HS324">
        <v>0</v>
      </c>
      <c r="IK324">
        <v>0</v>
      </c>
    </row>
    <row r="325" spans="1:245" x14ac:dyDescent="0.2">
      <c r="A325">
        <v>18</v>
      </c>
      <c r="B325">
        <v>1</v>
      </c>
      <c r="C325">
        <v>553</v>
      </c>
      <c r="E325" t="s">
        <v>686</v>
      </c>
      <c r="F325" t="s">
        <v>88</v>
      </c>
      <c r="G325" t="s">
        <v>89</v>
      </c>
      <c r="H325" t="str">
        <f>'1.Ведомость'!C266</f>
        <v>л</v>
      </c>
      <c r="I325">
        <f>I324*J325</f>
        <v>7.5</v>
      </c>
      <c r="J325">
        <v>30</v>
      </c>
      <c r="K325">
        <v>30</v>
      </c>
      <c r="O325">
        <f t="shared" si="402"/>
        <v>946</v>
      </c>
      <c r="P325">
        <f t="shared" si="403"/>
        <v>946</v>
      </c>
      <c r="Q325">
        <f t="shared" si="404"/>
        <v>0</v>
      </c>
      <c r="R325">
        <f t="shared" si="405"/>
        <v>0</v>
      </c>
      <c r="S325">
        <f t="shared" si="406"/>
        <v>0</v>
      </c>
      <c r="T325">
        <f t="shared" si="407"/>
        <v>0</v>
      </c>
      <c r="U325">
        <f t="shared" si="408"/>
        <v>0</v>
      </c>
      <c r="V325">
        <f t="shared" si="409"/>
        <v>0</v>
      </c>
      <c r="W325">
        <f t="shared" si="410"/>
        <v>0</v>
      </c>
      <c r="X325">
        <f t="shared" si="411"/>
        <v>0</v>
      </c>
      <c r="Y325">
        <f t="shared" si="412"/>
        <v>0</v>
      </c>
      <c r="AA325">
        <v>92806356</v>
      </c>
      <c r="AB325">
        <f t="shared" si="413"/>
        <v>12.71</v>
      </c>
      <c r="AC325">
        <f t="shared" si="414"/>
        <v>12.71</v>
      </c>
      <c r="AD325">
        <f t="shared" si="415"/>
        <v>0</v>
      </c>
      <c r="AE325">
        <f t="shared" si="416"/>
        <v>0</v>
      </c>
      <c r="AF325">
        <f t="shared" si="417"/>
        <v>0</v>
      </c>
      <c r="AG325">
        <f t="shared" si="418"/>
        <v>0</v>
      </c>
      <c r="AH325">
        <f t="shared" si="419"/>
        <v>0</v>
      </c>
      <c r="AI325">
        <f t="shared" si="420"/>
        <v>0</v>
      </c>
      <c r="AJ325">
        <f t="shared" si="421"/>
        <v>0</v>
      </c>
      <c r="AK325">
        <v>12.71</v>
      </c>
      <c r="AL325">
        <v>12.71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110</v>
      </c>
      <c r="AU325">
        <v>69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9.92</v>
      </c>
      <c r="BD325" t="s">
        <v>6</v>
      </c>
      <c r="BE325" t="s">
        <v>6</v>
      </c>
      <c r="BF325" t="s">
        <v>6</v>
      </c>
      <c r="BG325" t="s">
        <v>6</v>
      </c>
      <c r="BH325">
        <v>3</v>
      </c>
      <c r="BI325">
        <v>1</v>
      </c>
      <c r="BJ325" t="s">
        <v>91</v>
      </c>
      <c r="BM325">
        <v>8001</v>
      </c>
      <c r="BN325">
        <v>0</v>
      </c>
      <c r="BO325" t="s">
        <v>6</v>
      </c>
      <c r="BP325">
        <v>0</v>
      </c>
      <c r="BQ325">
        <v>23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6</v>
      </c>
      <c r="BZ325">
        <v>110</v>
      </c>
      <c r="CA325">
        <v>69</v>
      </c>
      <c r="CB325" t="s">
        <v>6</v>
      </c>
      <c r="CE325">
        <v>0</v>
      </c>
      <c r="CF325">
        <v>0</v>
      </c>
      <c r="CG325">
        <v>0</v>
      </c>
      <c r="CM325">
        <v>0</v>
      </c>
      <c r="CN325" t="s">
        <v>6</v>
      </c>
      <c r="CO325">
        <v>0</v>
      </c>
      <c r="CP325">
        <f t="shared" si="422"/>
        <v>946</v>
      </c>
      <c r="CQ325">
        <f t="shared" si="439"/>
        <v>126.08320000000001</v>
      </c>
      <c r="CR325">
        <f t="shared" si="440"/>
        <v>0</v>
      </c>
      <c r="CS325">
        <f t="shared" si="423"/>
        <v>0</v>
      </c>
      <c r="CT325">
        <f t="shared" si="424"/>
        <v>0</v>
      </c>
      <c r="CU325">
        <f t="shared" si="425"/>
        <v>0</v>
      </c>
      <c r="CV325">
        <f t="shared" si="426"/>
        <v>0</v>
      </c>
      <c r="CW325">
        <f t="shared" si="427"/>
        <v>0</v>
      </c>
      <c r="CX325">
        <f t="shared" si="428"/>
        <v>0</v>
      </c>
      <c r="CY325">
        <f t="shared" si="429"/>
        <v>0</v>
      </c>
      <c r="CZ325">
        <f t="shared" si="430"/>
        <v>0</v>
      </c>
      <c r="DC325" t="s">
        <v>6</v>
      </c>
      <c r="DD325" t="s">
        <v>6</v>
      </c>
      <c r="DE325" t="s">
        <v>6</v>
      </c>
      <c r="DF325" t="s">
        <v>6</v>
      </c>
      <c r="DG325" t="s">
        <v>6</v>
      </c>
      <c r="DH325" t="s">
        <v>6</v>
      </c>
      <c r="DI325" t="s">
        <v>6</v>
      </c>
      <c r="DJ325" t="s">
        <v>6</v>
      </c>
      <c r="DK325" t="s">
        <v>6</v>
      </c>
      <c r="DL325" t="s">
        <v>6</v>
      </c>
      <c r="DM325" t="s">
        <v>6</v>
      </c>
      <c r="DN325">
        <v>0</v>
      </c>
      <c r="DO325">
        <v>0</v>
      </c>
      <c r="DP325">
        <v>1</v>
      </c>
      <c r="DQ325">
        <v>1</v>
      </c>
      <c r="DU325">
        <v>1002</v>
      </c>
      <c r="DV325" t="s">
        <v>90</v>
      </c>
      <c r="DW325" t="s">
        <v>90</v>
      </c>
      <c r="DX325">
        <v>1</v>
      </c>
      <c r="DZ325" t="s">
        <v>6</v>
      </c>
      <c r="EA325" t="s">
        <v>6</v>
      </c>
      <c r="EB325" t="s">
        <v>6</v>
      </c>
      <c r="EC325" t="s">
        <v>6</v>
      </c>
      <c r="EE325">
        <v>66434308</v>
      </c>
      <c r="EF325">
        <v>23</v>
      </c>
      <c r="EG325" t="s">
        <v>82</v>
      </c>
      <c r="EH325">
        <v>8</v>
      </c>
      <c r="EI325" t="s">
        <v>83</v>
      </c>
      <c r="EJ325">
        <v>1</v>
      </c>
      <c r="EK325">
        <v>8001</v>
      </c>
      <c r="EL325" t="s">
        <v>83</v>
      </c>
      <c r="EM325" t="s">
        <v>84</v>
      </c>
      <c r="EO325" t="s">
        <v>6</v>
      </c>
      <c r="EQ325">
        <v>0</v>
      </c>
      <c r="ER325">
        <v>12.71</v>
      </c>
      <c r="ES325">
        <v>12.71</v>
      </c>
      <c r="ET325">
        <v>0</v>
      </c>
      <c r="EU325">
        <v>0</v>
      </c>
      <c r="EV325">
        <v>0</v>
      </c>
      <c r="EW325">
        <v>0</v>
      </c>
      <c r="EX325">
        <v>0</v>
      </c>
      <c r="FQ325">
        <v>0</v>
      </c>
      <c r="FR325">
        <v>0</v>
      </c>
      <c r="FS325">
        <v>0</v>
      </c>
      <c r="FX325">
        <v>110</v>
      </c>
      <c r="FY325">
        <v>69</v>
      </c>
      <c r="GA325" t="s">
        <v>6</v>
      </c>
      <c r="GD325">
        <v>1</v>
      </c>
      <c r="GF325">
        <v>-316372755</v>
      </c>
      <c r="GG325">
        <v>2</v>
      </c>
      <c r="GH325">
        <v>1</v>
      </c>
      <c r="GI325">
        <v>4</v>
      </c>
      <c r="GJ325">
        <v>0</v>
      </c>
      <c r="GK325">
        <v>0</v>
      </c>
      <c r="GL325">
        <f t="shared" si="431"/>
        <v>0</v>
      </c>
      <c r="GM325">
        <f t="shared" si="432"/>
        <v>946</v>
      </c>
      <c r="GN325">
        <f t="shared" si="433"/>
        <v>946</v>
      </c>
      <c r="GO325">
        <f t="shared" si="434"/>
        <v>0</v>
      </c>
      <c r="GP325">
        <f t="shared" si="435"/>
        <v>0</v>
      </c>
      <c r="GR325">
        <v>0</v>
      </c>
      <c r="GS325">
        <v>3</v>
      </c>
      <c r="GT325">
        <v>0</v>
      </c>
      <c r="GU325" t="s">
        <v>6</v>
      </c>
      <c r="GV325">
        <f t="shared" si="436"/>
        <v>0</v>
      </c>
      <c r="GW325">
        <v>1</v>
      </c>
      <c r="GX325">
        <f t="shared" si="437"/>
        <v>0</v>
      </c>
      <c r="HA325">
        <v>0</v>
      </c>
      <c r="HB325">
        <v>0</v>
      </c>
      <c r="HC325">
        <f t="shared" si="438"/>
        <v>0</v>
      </c>
      <c r="HE325" t="s">
        <v>6</v>
      </c>
      <c r="HF325" t="s">
        <v>6</v>
      </c>
      <c r="HM325" t="s">
        <v>6</v>
      </c>
      <c r="HN325" t="s">
        <v>85</v>
      </c>
      <c r="HO325" t="s">
        <v>86</v>
      </c>
      <c r="HP325" t="s">
        <v>83</v>
      </c>
      <c r="HQ325" t="s">
        <v>83</v>
      </c>
      <c r="HS325">
        <v>0</v>
      </c>
      <c r="IK325">
        <v>0</v>
      </c>
    </row>
    <row r="326" spans="1:245" x14ac:dyDescent="0.2">
      <c r="A326">
        <v>18</v>
      </c>
      <c r="B326">
        <v>1</v>
      </c>
      <c r="C326">
        <v>552</v>
      </c>
      <c r="E326" t="s">
        <v>687</v>
      </c>
      <c r="F326" t="s">
        <v>93</v>
      </c>
      <c r="G326" t="s">
        <v>94</v>
      </c>
      <c r="H326" t="str">
        <f>'1.Ведомость'!C267</f>
        <v>т</v>
      </c>
      <c r="I326">
        <f>I324*J326</f>
        <v>0.06</v>
      </c>
      <c r="J326">
        <v>0.24</v>
      </c>
      <c r="K326">
        <v>0.24</v>
      </c>
      <c r="O326">
        <f t="shared" si="402"/>
        <v>8862</v>
      </c>
      <c r="P326">
        <f t="shared" si="403"/>
        <v>8862</v>
      </c>
      <c r="Q326">
        <f t="shared" si="404"/>
        <v>0</v>
      </c>
      <c r="R326">
        <f t="shared" si="405"/>
        <v>0</v>
      </c>
      <c r="S326">
        <f t="shared" si="406"/>
        <v>0</v>
      </c>
      <c r="T326">
        <f t="shared" si="407"/>
        <v>0</v>
      </c>
      <c r="U326">
        <f t="shared" si="408"/>
        <v>0</v>
      </c>
      <c r="V326">
        <f t="shared" si="409"/>
        <v>0</v>
      </c>
      <c r="W326">
        <f t="shared" si="410"/>
        <v>0</v>
      </c>
      <c r="X326">
        <f t="shared" si="411"/>
        <v>0</v>
      </c>
      <c r="Y326">
        <f t="shared" si="412"/>
        <v>0</v>
      </c>
      <c r="AA326">
        <v>92806356</v>
      </c>
      <c r="AB326">
        <f t="shared" si="413"/>
        <v>14888.28</v>
      </c>
      <c r="AC326">
        <f t="shared" si="414"/>
        <v>14888.28</v>
      </c>
      <c r="AD326">
        <f t="shared" si="415"/>
        <v>0</v>
      </c>
      <c r="AE326">
        <f t="shared" si="416"/>
        <v>0</v>
      </c>
      <c r="AF326">
        <f t="shared" si="417"/>
        <v>0</v>
      </c>
      <c r="AG326">
        <f t="shared" si="418"/>
        <v>0</v>
      </c>
      <c r="AH326">
        <f t="shared" si="419"/>
        <v>0</v>
      </c>
      <c r="AI326">
        <f t="shared" si="420"/>
        <v>0</v>
      </c>
      <c r="AJ326">
        <f t="shared" si="421"/>
        <v>0</v>
      </c>
      <c r="AK326">
        <v>14888.28</v>
      </c>
      <c r="AL326">
        <v>14888.28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110</v>
      </c>
      <c r="AU326">
        <v>69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9.92</v>
      </c>
      <c r="BD326" t="s">
        <v>6</v>
      </c>
      <c r="BE326" t="s">
        <v>6</v>
      </c>
      <c r="BF326" t="s">
        <v>6</v>
      </c>
      <c r="BG326" t="s">
        <v>6</v>
      </c>
      <c r="BH326">
        <v>3</v>
      </c>
      <c r="BI326">
        <v>1</v>
      </c>
      <c r="BJ326" t="s">
        <v>96</v>
      </c>
      <c r="BM326">
        <v>8001</v>
      </c>
      <c r="BN326">
        <v>0</v>
      </c>
      <c r="BO326" t="s">
        <v>6</v>
      </c>
      <c r="BP326">
        <v>0</v>
      </c>
      <c r="BQ326">
        <v>23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6</v>
      </c>
      <c r="BZ326">
        <v>110</v>
      </c>
      <c r="CA326">
        <v>69</v>
      </c>
      <c r="CB326" t="s">
        <v>6</v>
      </c>
      <c r="CE326">
        <v>0</v>
      </c>
      <c r="CF326">
        <v>0</v>
      </c>
      <c r="CG326">
        <v>0</v>
      </c>
      <c r="CM326">
        <v>0</v>
      </c>
      <c r="CN326" t="s">
        <v>6</v>
      </c>
      <c r="CO326">
        <v>0</v>
      </c>
      <c r="CP326">
        <f t="shared" si="422"/>
        <v>8862</v>
      </c>
      <c r="CQ326">
        <f t="shared" si="439"/>
        <v>147691.73759999999</v>
      </c>
      <c r="CR326">
        <f t="shared" si="440"/>
        <v>0</v>
      </c>
      <c r="CS326">
        <f t="shared" si="423"/>
        <v>0</v>
      </c>
      <c r="CT326">
        <f t="shared" si="424"/>
        <v>0</v>
      </c>
      <c r="CU326">
        <f t="shared" si="425"/>
        <v>0</v>
      </c>
      <c r="CV326">
        <f t="shared" si="426"/>
        <v>0</v>
      </c>
      <c r="CW326">
        <f t="shared" si="427"/>
        <v>0</v>
      </c>
      <c r="CX326">
        <f t="shared" si="428"/>
        <v>0</v>
      </c>
      <c r="CY326">
        <f t="shared" si="429"/>
        <v>0</v>
      </c>
      <c r="CZ326">
        <f t="shared" si="430"/>
        <v>0</v>
      </c>
      <c r="DC326" t="s">
        <v>6</v>
      </c>
      <c r="DD326" t="s">
        <v>6</v>
      </c>
      <c r="DE326" t="s">
        <v>6</v>
      </c>
      <c r="DF326" t="s">
        <v>6</v>
      </c>
      <c r="DG326" t="s">
        <v>6</v>
      </c>
      <c r="DH326" t="s">
        <v>6</v>
      </c>
      <c r="DI326" t="s">
        <v>6</v>
      </c>
      <c r="DJ326" t="s">
        <v>6</v>
      </c>
      <c r="DK326" t="s">
        <v>6</v>
      </c>
      <c r="DL326" t="s">
        <v>6</v>
      </c>
      <c r="DM326" t="s">
        <v>6</v>
      </c>
      <c r="DN326">
        <v>0</v>
      </c>
      <c r="DO326">
        <v>0</v>
      </c>
      <c r="DP326">
        <v>1</v>
      </c>
      <c r="DQ326">
        <v>1</v>
      </c>
      <c r="DU326">
        <v>1009</v>
      </c>
      <c r="DV326" t="s">
        <v>95</v>
      </c>
      <c r="DW326" t="s">
        <v>95</v>
      </c>
      <c r="DX326">
        <v>1000</v>
      </c>
      <c r="DZ326" t="s">
        <v>6</v>
      </c>
      <c r="EA326" t="s">
        <v>6</v>
      </c>
      <c r="EB326" t="s">
        <v>6</v>
      </c>
      <c r="EC326" t="s">
        <v>6</v>
      </c>
      <c r="EE326">
        <v>66434308</v>
      </c>
      <c r="EF326">
        <v>23</v>
      </c>
      <c r="EG326" t="s">
        <v>82</v>
      </c>
      <c r="EH326">
        <v>8</v>
      </c>
      <c r="EI326" t="s">
        <v>83</v>
      </c>
      <c r="EJ326">
        <v>1</v>
      </c>
      <c r="EK326">
        <v>8001</v>
      </c>
      <c r="EL326" t="s">
        <v>83</v>
      </c>
      <c r="EM326" t="s">
        <v>84</v>
      </c>
      <c r="EO326" t="s">
        <v>6</v>
      </c>
      <c r="EQ326">
        <v>0</v>
      </c>
      <c r="ER326">
        <v>14888.28</v>
      </c>
      <c r="ES326">
        <v>14888.28</v>
      </c>
      <c r="ET326">
        <v>0</v>
      </c>
      <c r="EU326">
        <v>0</v>
      </c>
      <c r="EV326">
        <v>0</v>
      </c>
      <c r="EW326">
        <v>0</v>
      </c>
      <c r="EX326">
        <v>0</v>
      </c>
      <c r="FQ326">
        <v>0</v>
      </c>
      <c r="FR326">
        <v>0</v>
      </c>
      <c r="FS326">
        <v>0</v>
      </c>
      <c r="FX326">
        <v>110</v>
      </c>
      <c r="FY326">
        <v>69</v>
      </c>
      <c r="GA326" t="s">
        <v>6</v>
      </c>
      <c r="GD326">
        <v>1</v>
      </c>
      <c r="GF326">
        <v>-1096356134</v>
      </c>
      <c r="GG326">
        <v>2</v>
      </c>
      <c r="GH326">
        <v>1</v>
      </c>
      <c r="GI326">
        <v>4</v>
      </c>
      <c r="GJ326">
        <v>0</v>
      </c>
      <c r="GK326">
        <v>0</v>
      </c>
      <c r="GL326">
        <f t="shared" si="431"/>
        <v>0</v>
      </c>
      <c r="GM326">
        <f t="shared" si="432"/>
        <v>8862</v>
      </c>
      <c r="GN326">
        <f t="shared" si="433"/>
        <v>8862</v>
      </c>
      <c r="GO326">
        <f t="shared" si="434"/>
        <v>0</v>
      </c>
      <c r="GP326">
        <f t="shared" si="435"/>
        <v>0</v>
      </c>
      <c r="GR326">
        <v>0</v>
      </c>
      <c r="GS326">
        <v>3</v>
      </c>
      <c r="GT326">
        <v>0</v>
      </c>
      <c r="GU326" t="s">
        <v>6</v>
      </c>
      <c r="GV326">
        <f t="shared" si="436"/>
        <v>0</v>
      </c>
      <c r="GW326">
        <v>1</v>
      </c>
      <c r="GX326">
        <f t="shared" si="437"/>
        <v>0</v>
      </c>
      <c r="HA326">
        <v>0</v>
      </c>
      <c r="HB326">
        <v>0</v>
      </c>
      <c r="HC326">
        <f t="shared" si="438"/>
        <v>0</v>
      </c>
      <c r="HE326" t="s">
        <v>6</v>
      </c>
      <c r="HF326" t="s">
        <v>6</v>
      </c>
      <c r="HM326" t="s">
        <v>6</v>
      </c>
      <c r="HN326" t="s">
        <v>85</v>
      </c>
      <c r="HO326" t="s">
        <v>86</v>
      </c>
      <c r="HP326" t="s">
        <v>83</v>
      </c>
      <c r="HQ326" t="s">
        <v>83</v>
      </c>
      <c r="HS326">
        <v>0</v>
      </c>
      <c r="IK326">
        <v>0</v>
      </c>
    </row>
    <row r="327" spans="1:245" x14ac:dyDescent="0.2">
      <c r="A327">
        <v>18</v>
      </c>
      <c r="B327">
        <v>1</v>
      </c>
      <c r="C327">
        <v>554</v>
      </c>
      <c r="E327" t="s">
        <v>688</v>
      </c>
      <c r="F327" t="s">
        <v>98</v>
      </c>
      <c r="G327" t="s">
        <v>99</v>
      </c>
      <c r="H327" t="str">
        <f>'1.Ведомость'!C268</f>
        <v>т</v>
      </c>
      <c r="I327">
        <f>I324*J327</f>
        <v>-6.0000000000000001E-3</v>
      </c>
      <c r="J327">
        <v>-2.4E-2</v>
      </c>
      <c r="K327">
        <v>-2.4E-2</v>
      </c>
      <c r="O327">
        <f t="shared" si="402"/>
        <v>-155</v>
      </c>
      <c r="P327">
        <f t="shared" si="403"/>
        <v>-155</v>
      </c>
      <c r="Q327">
        <f t="shared" si="404"/>
        <v>0</v>
      </c>
      <c r="R327">
        <f t="shared" si="405"/>
        <v>0</v>
      </c>
      <c r="S327">
        <f t="shared" si="406"/>
        <v>0</v>
      </c>
      <c r="T327">
        <f t="shared" si="407"/>
        <v>0</v>
      </c>
      <c r="U327">
        <f t="shared" si="408"/>
        <v>0</v>
      </c>
      <c r="V327">
        <f t="shared" si="409"/>
        <v>0</v>
      </c>
      <c r="W327">
        <f t="shared" si="410"/>
        <v>0</v>
      </c>
      <c r="X327">
        <f t="shared" si="411"/>
        <v>0</v>
      </c>
      <c r="Y327">
        <f t="shared" si="412"/>
        <v>0</v>
      </c>
      <c r="AA327">
        <v>92806356</v>
      </c>
      <c r="AB327">
        <f t="shared" si="413"/>
        <v>2606.9</v>
      </c>
      <c r="AC327">
        <f t="shared" si="414"/>
        <v>2606.9</v>
      </c>
      <c r="AD327">
        <f t="shared" si="415"/>
        <v>0</v>
      </c>
      <c r="AE327">
        <f t="shared" si="416"/>
        <v>0</v>
      </c>
      <c r="AF327">
        <f t="shared" si="417"/>
        <v>0</v>
      </c>
      <c r="AG327">
        <f t="shared" si="418"/>
        <v>0</v>
      </c>
      <c r="AH327">
        <f t="shared" si="419"/>
        <v>0</v>
      </c>
      <c r="AI327">
        <f t="shared" si="420"/>
        <v>0</v>
      </c>
      <c r="AJ327">
        <f t="shared" si="421"/>
        <v>0</v>
      </c>
      <c r="AK327">
        <v>2606.9</v>
      </c>
      <c r="AL327">
        <v>2606.9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110</v>
      </c>
      <c r="AU327">
        <v>69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9.92</v>
      </c>
      <c r="BD327" t="s">
        <v>6</v>
      </c>
      <c r="BE327" t="s">
        <v>6</v>
      </c>
      <c r="BF327" t="s">
        <v>6</v>
      </c>
      <c r="BG327" t="s">
        <v>6</v>
      </c>
      <c r="BH327">
        <v>3</v>
      </c>
      <c r="BI327">
        <v>1</v>
      </c>
      <c r="BJ327" t="s">
        <v>100</v>
      </c>
      <c r="BM327">
        <v>8001</v>
      </c>
      <c r="BN327">
        <v>0</v>
      </c>
      <c r="BO327" t="s">
        <v>6</v>
      </c>
      <c r="BP327">
        <v>0</v>
      </c>
      <c r="BQ327">
        <v>23</v>
      </c>
      <c r="BR327">
        <v>1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6</v>
      </c>
      <c r="BZ327">
        <v>110</v>
      </c>
      <c r="CA327">
        <v>69</v>
      </c>
      <c r="CB327" t="s">
        <v>6</v>
      </c>
      <c r="CE327">
        <v>0</v>
      </c>
      <c r="CF327">
        <v>0</v>
      </c>
      <c r="CG327">
        <v>0</v>
      </c>
      <c r="CM327">
        <v>0</v>
      </c>
      <c r="CN327" t="s">
        <v>6</v>
      </c>
      <c r="CO327">
        <v>0</v>
      </c>
      <c r="CP327">
        <f t="shared" si="422"/>
        <v>-155</v>
      </c>
      <c r="CQ327">
        <f t="shared" si="439"/>
        <v>25860.448</v>
      </c>
      <c r="CR327">
        <f t="shared" si="440"/>
        <v>0</v>
      </c>
      <c r="CS327">
        <f t="shared" si="423"/>
        <v>0</v>
      </c>
      <c r="CT327">
        <f t="shared" si="424"/>
        <v>0</v>
      </c>
      <c r="CU327">
        <f t="shared" si="425"/>
        <v>0</v>
      </c>
      <c r="CV327">
        <f t="shared" si="426"/>
        <v>0</v>
      </c>
      <c r="CW327">
        <f t="shared" si="427"/>
        <v>0</v>
      </c>
      <c r="CX327">
        <f t="shared" si="428"/>
        <v>0</v>
      </c>
      <c r="CY327">
        <f t="shared" si="429"/>
        <v>0</v>
      </c>
      <c r="CZ327">
        <f t="shared" si="430"/>
        <v>0</v>
      </c>
      <c r="DC327" t="s">
        <v>6</v>
      </c>
      <c r="DD327" t="s">
        <v>6</v>
      </c>
      <c r="DE327" t="s">
        <v>6</v>
      </c>
      <c r="DF327" t="s">
        <v>6</v>
      </c>
      <c r="DG327" t="s">
        <v>6</v>
      </c>
      <c r="DH327" t="s">
        <v>6</v>
      </c>
      <c r="DI327" t="s">
        <v>6</v>
      </c>
      <c r="DJ327" t="s">
        <v>6</v>
      </c>
      <c r="DK327" t="s">
        <v>6</v>
      </c>
      <c r="DL327" t="s">
        <v>6</v>
      </c>
      <c r="DM327" t="s">
        <v>6</v>
      </c>
      <c r="DN327">
        <v>0</v>
      </c>
      <c r="DO327">
        <v>0</v>
      </c>
      <c r="DP327">
        <v>1</v>
      </c>
      <c r="DQ327">
        <v>1</v>
      </c>
      <c r="DU327">
        <v>1009</v>
      </c>
      <c r="DV327" t="s">
        <v>95</v>
      </c>
      <c r="DW327" t="s">
        <v>95</v>
      </c>
      <c r="DX327">
        <v>1000</v>
      </c>
      <c r="DZ327" t="s">
        <v>6</v>
      </c>
      <c r="EA327" t="s">
        <v>6</v>
      </c>
      <c r="EB327" t="s">
        <v>6</v>
      </c>
      <c r="EC327" t="s">
        <v>6</v>
      </c>
      <c r="EE327">
        <v>66434308</v>
      </c>
      <c r="EF327">
        <v>23</v>
      </c>
      <c r="EG327" t="s">
        <v>82</v>
      </c>
      <c r="EH327">
        <v>8</v>
      </c>
      <c r="EI327" t="s">
        <v>83</v>
      </c>
      <c r="EJ327">
        <v>1</v>
      </c>
      <c r="EK327">
        <v>8001</v>
      </c>
      <c r="EL327" t="s">
        <v>83</v>
      </c>
      <c r="EM327" t="s">
        <v>84</v>
      </c>
      <c r="EO327" t="s">
        <v>6</v>
      </c>
      <c r="EQ327">
        <v>32768</v>
      </c>
      <c r="ER327">
        <v>2606.9</v>
      </c>
      <c r="ES327">
        <v>2606.9</v>
      </c>
      <c r="ET327">
        <v>0</v>
      </c>
      <c r="EU327">
        <v>0</v>
      </c>
      <c r="EV327">
        <v>0</v>
      </c>
      <c r="EW327">
        <v>0</v>
      </c>
      <c r="EX327">
        <v>0</v>
      </c>
      <c r="FQ327">
        <v>0</v>
      </c>
      <c r="FR327">
        <v>0</v>
      </c>
      <c r="FS327">
        <v>0</v>
      </c>
      <c r="FX327">
        <v>110</v>
      </c>
      <c r="FY327">
        <v>69</v>
      </c>
      <c r="GA327" t="s">
        <v>6</v>
      </c>
      <c r="GD327">
        <v>1</v>
      </c>
      <c r="GF327">
        <v>567916422</v>
      </c>
      <c r="GG327">
        <v>2</v>
      </c>
      <c r="GH327">
        <v>1</v>
      </c>
      <c r="GI327">
        <v>4</v>
      </c>
      <c r="GJ327">
        <v>0</v>
      </c>
      <c r="GK327">
        <v>0</v>
      </c>
      <c r="GL327">
        <f t="shared" si="431"/>
        <v>0</v>
      </c>
      <c r="GM327">
        <f t="shared" si="432"/>
        <v>-155</v>
      </c>
      <c r="GN327">
        <f t="shared" si="433"/>
        <v>-155</v>
      </c>
      <c r="GO327">
        <f t="shared" si="434"/>
        <v>0</v>
      </c>
      <c r="GP327">
        <f t="shared" si="435"/>
        <v>0</v>
      </c>
      <c r="GR327">
        <v>0</v>
      </c>
      <c r="GS327">
        <v>3</v>
      </c>
      <c r="GT327">
        <v>0</v>
      </c>
      <c r="GU327" t="s">
        <v>6</v>
      </c>
      <c r="GV327">
        <f t="shared" si="436"/>
        <v>0</v>
      </c>
      <c r="GW327">
        <v>1</v>
      </c>
      <c r="GX327">
        <f t="shared" si="437"/>
        <v>0</v>
      </c>
      <c r="HA327">
        <v>0</v>
      </c>
      <c r="HB327">
        <v>0</v>
      </c>
      <c r="HC327">
        <f t="shared" si="438"/>
        <v>0</v>
      </c>
      <c r="HE327" t="s">
        <v>6</v>
      </c>
      <c r="HF327" t="s">
        <v>6</v>
      </c>
      <c r="HM327" t="s">
        <v>6</v>
      </c>
      <c r="HN327" t="s">
        <v>85</v>
      </c>
      <c r="HO327" t="s">
        <v>86</v>
      </c>
      <c r="HP327" t="s">
        <v>83</v>
      </c>
      <c r="HQ327" t="s">
        <v>83</v>
      </c>
      <c r="HS327">
        <v>0</v>
      </c>
      <c r="IK327">
        <v>0</v>
      </c>
    </row>
    <row r="328" spans="1:245" x14ac:dyDescent="0.2">
      <c r="A328">
        <v>17</v>
      </c>
      <c r="B328">
        <v>1</v>
      </c>
      <c r="C328">
        <f>ROW(SmtRes!A560)</f>
        <v>560</v>
      </c>
      <c r="D328">
        <f>ROW(EtalonRes!A544)</f>
        <v>544</v>
      </c>
      <c r="E328" t="s">
        <v>689</v>
      </c>
      <c r="F328" t="s">
        <v>473</v>
      </c>
      <c r="G328" t="s">
        <v>690</v>
      </c>
      <c r="H328" t="s">
        <v>34</v>
      </c>
      <c r="I328">
        <v>1.54E-2</v>
      </c>
      <c r="J328">
        <v>0</v>
      </c>
      <c r="K328">
        <v>1.54E-2</v>
      </c>
      <c r="O328">
        <f t="shared" si="402"/>
        <v>67</v>
      </c>
      <c r="P328">
        <f t="shared" si="403"/>
        <v>0</v>
      </c>
      <c r="Q328">
        <f t="shared" si="404"/>
        <v>6</v>
      </c>
      <c r="R328">
        <f t="shared" si="405"/>
        <v>2</v>
      </c>
      <c r="S328">
        <f t="shared" si="406"/>
        <v>61</v>
      </c>
      <c r="T328">
        <f t="shared" si="407"/>
        <v>0</v>
      </c>
      <c r="U328">
        <f t="shared" si="408"/>
        <v>0.145838</v>
      </c>
      <c r="V328">
        <f t="shared" si="409"/>
        <v>4.7739999999999996E-3</v>
      </c>
      <c r="W328">
        <f t="shared" si="410"/>
        <v>0</v>
      </c>
      <c r="X328">
        <f t="shared" si="411"/>
        <v>61</v>
      </c>
      <c r="Y328">
        <f t="shared" si="412"/>
        <v>35</v>
      </c>
      <c r="AA328">
        <v>92806356</v>
      </c>
      <c r="AB328">
        <f t="shared" si="413"/>
        <v>112.39</v>
      </c>
      <c r="AC328">
        <f t="shared" si="414"/>
        <v>0</v>
      </c>
      <c r="AD328">
        <f t="shared" si="415"/>
        <v>23.37</v>
      </c>
      <c r="AE328">
        <f t="shared" si="416"/>
        <v>3.6</v>
      </c>
      <c r="AF328">
        <f t="shared" si="417"/>
        <v>89.02</v>
      </c>
      <c r="AG328">
        <f t="shared" si="418"/>
        <v>0</v>
      </c>
      <c r="AH328">
        <f t="shared" si="419"/>
        <v>9.4700000000000006</v>
      </c>
      <c r="AI328">
        <f t="shared" si="420"/>
        <v>0.31</v>
      </c>
      <c r="AJ328">
        <f t="shared" si="421"/>
        <v>0</v>
      </c>
      <c r="AK328">
        <v>112.39</v>
      </c>
      <c r="AL328">
        <v>0</v>
      </c>
      <c r="AM328">
        <v>23.37</v>
      </c>
      <c r="AN328">
        <v>3.6</v>
      </c>
      <c r="AO328">
        <v>89.02</v>
      </c>
      <c r="AP328">
        <v>0</v>
      </c>
      <c r="AQ328">
        <v>9.4700000000000006</v>
      </c>
      <c r="AR328">
        <v>0.31</v>
      </c>
      <c r="AS328">
        <v>0</v>
      </c>
      <c r="AT328">
        <v>97</v>
      </c>
      <c r="AU328">
        <v>55</v>
      </c>
      <c r="AV328">
        <v>1</v>
      </c>
      <c r="AW328">
        <v>1</v>
      </c>
      <c r="AZ328">
        <v>1</v>
      </c>
      <c r="BA328">
        <v>44.85</v>
      </c>
      <c r="BB328">
        <v>15.72</v>
      </c>
      <c r="BC328">
        <v>9.92</v>
      </c>
      <c r="BD328" t="s">
        <v>6</v>
      </c>
      <c r="BE328" t="s">
        <v>6</v>
      </c>
      <c r="BF328" t="s">
        <v>6</v>
      </c>
      <c r="BG328" t="s">
        <v>6</v>
      </c>
      <c r="BH328">
        <v>0</v>
      </c>
      <c r="BI328">
        <v>1</v>
      </c>
      <c r="BJ328" t="s">
        <v>475</v>
      </c>
      <c r="BM328">
        <v>26001</v>
      </c>
      <c r="BN328">
        <v>0</v>
      </c>
      <c r="BO328" t="s">
        <v>6</v>
      </c>
      <c r="BP328">
        <v>0</v>
      </c>
      <c r="BQ328">
        <v>2</v>
      </c>
      <c r="BR328">
        <v>0</v>
      </c>
      <c r="BS328">
        <v>44.85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6</v>
      </c>
      <c r="BZ328">
        <v>97</v>
      </c>
      <c r="CA328">
        <v>55</v>
      </c>
      <c r="CB328" t="s">
        <v>6</v>
      </c>
      <c r="CE328">
        <v>0</v>
      </c>
      <c r="CF328">
        <v>0</v>
      </c>
      <c r="CG328">
        <v>0</v>
      </c>
      <c r="CM328">
        <v>0</v>
      </c>
      <c r="CN328" t="s">
        <v>6</v>
      </c>
      <c r="CO328">
        <v>0</v>
      </c>
      <c r="CP328">
        <f t="shared" si="422"/>
        <v>67</v>
      </c>
      <c r="CQ328">
        <f t="shared" si="439"/>
        <v>0</v>
      </c>
      <c r="CR328">
        <f t="shared" si="440"/>
        <v>367.37640000000005</v>
      </c>
      <c r="CS328">
        <f t="shared" si="423"/>
        <v>161.46</v>
      </c>
      <c r="CT328">
        <f t="shared" si="424"/>
        <v>3992.547</v>
      </c>
      <c r="CU328">
        <f t="shared" si="425"/>
        <v>0</v>
      </c>
      <c r="CV328">
        <f t="shared" si="426"/>
        <v>9.4700000000000006</v>
      </c>
      <c r="CW328">
        <f t="shared" si="427"/>
        <v>0.31</v>
      </c>
      <c r="CX328">
        <f t="shared" si="428"/>
        <v>0</v>
      </c>
      <c r="CY328">
        <f t="shared" si="429"/>
        <v>61.11</v>
      </c>
      <c r="CZ328">
        <f t="shared" si="430"/>
        <v>34.65</v>
      </c>
      <c r="DC328" t="s">
        <v>6</v>
      </c>
      <c r="DD328" t="s">
        <v>6</v>
      </c>
      <c r="DE328" t="s">
        <v>6</v>
      </c>
      <c r="DF328" t="s">
        <v>6</v>
      </c>
      <c r="DG328" t="s">
        <v>6</v>
      </c>
      <c r="DH328" t="s">
        <v>6</v>
      </c>
      <c r="DI328" t="s">
        <v>6</v>
      </c>
      <c r="DJ328" t="s">
        <v>6</v>
      </c>
      <c r="DK328" t="s">
        <v>6</v>
      </c>
      <c r="DL328" t="s">
        <v>6</v>
      </c>
      <c r="DM328" t="s">
        <v>6</v>
      </c>
      <c r="DN328">
        <v>0</v>
      </c>
      <c r="DO328">
        <v>0</v>
      </c>
      <c r="DP328">
        <v>1</v>
      </c>
      <c r="DQ328">
        <v>1</v>
      </c>
      <c r="DU328">
        <v>1007</v>
      </c>
      <c r="DV328" t="s">
        <v>34</v>
      </c>
      <c r="DW328" t="s">
        <v>34</v>
      </c>
      <c r="DX328">
        <v>1</v>
      </c>
      <c r="DZ328" t="s">
        <v>6</v>
      </c>
      <c r="EA328" t="s">
        <v>6</v>
      </c>
      <c r="EB328" t="s">
        <v>6</v>
      </c>
      <c r="EC328" t="s">
        <v>6</v>
      </c>
      <c r="EE328">
        <v>66434353</v>
      </c>
      <c r="EF328">
        <v>2</v>
      </c>
      <c r="EG328" t="s">
        <v>25</v>
      </c>
      <c r="EH328">
        <v>20</v>
      </c>
      <c r="EI328" t="s">
        <v>476</v>
      </c>
      <c r="EJ328">
        <v>1</v>
      </c>
      <c r="EK328">
        <v>26001</v>
      </c>
      <c r="EL328" t="s">
        <v>476</v>
      </c>
      <c r="EM328" t="s">
        <v>477</v>
      </c>
      <c r="EO328" t="s">
        <v>6</v>
      </c>
      <c r="EQ328">
        <v>1310720</v>
      </c>
      <c r="ER328">
        <v>112.39</v>
      </c>
      <c r="ES328">
        <v>0</v>
      </c>
      <c r="ET328">
        <v>23.37</v>
      </c>
      <c r="EU328">
        <v>3.6</v>
      </c>
      <c r="EV328">
        <v>89.02</v>
      </c>
      <c r="EW328">
        <v>9.4700000000000006</v>
      </c>
      <c r="EX328">
        <v>0.31</v>
      </c>
      <c r="EY328">
        <v>0</v>
      </c>
      <c r="FQ328">
        <v>0</v>
      </c>
      <c r="FR328">
        <v>0</v>
      </c>
      <c r="FS328">
        <v>0</v>
      </c>
      <c r="FX328">
        <v>97</v>
      </c>
      <c r="FY328">
        <v>55</v>
      </c>
      <c r="GA328" t="s">
        <v>6</v>
      </c>
      <c r="GD328">
        <v>1</v>
      </c>
      <c r="GF328">
        <v>159811244</v>
      </c>
      <c r="GG328">
        <v>2</v>
      </c>
      <c r="GH328">
        <v>1</v>
      </c>
      <c r="GI328">
        <v>4</v>
      </c>
      <c r="GJ328">
        <v>0</v>
      </c>
      <c r="GK328">
        <v>0</v>
      </c>
      <c r="GL328">
        <f t="shared" si="431"/>
        <v>0</v>
      </c>
      <c r="GM328">
        <f t="shared" si="432"/>
        <v>163</v>
      </c>
      <c r="GN328">
        <f t="shared" si="433"/>
        <v>163</v>
      </c>
      <c r="GO328">
        <f t="shared" si="434"/>
        <v>0</v>
      </c>
      <c r="GP328">
        <f t="shared" si="435"/>
        <v>0</v>
      </c>
      <c r="GR328">
        <v>0</v>
      </c>
      <c r="GS328">
        <v>3</v>
      </c>
      <c r="GT328">
        <v>0</v>
      </c>
      <c r="GU328" t="s">
        <v>6</v>
      </c>
      <c r="GV328">
        <f t="shared" si="436"/>
        <v>0</v>
      </c>
      <c r="GW328">
        <v>1</v>
      </c>
      <c r="GX328">
        <f t="shared" si="437"/>
        <v>0</v>
      </c>
      <c r="HA328">
        <v>0</v>
      </c>
      <c r="HB328">
        <v>0</v>
      </c>
      <c r="HC328">
        <f t="shared" si="438"/>
        <v>0</v>
      </c>
      <c r="HE328" t="s">
        <v>6</v>
      </c>
      <c r="HF328" t="s">
        <v>6</v>
      </c>
      <c r="HM328" t="s">
        <v>6</v>
      </c>
      <c r="HN328" t="s">
        <v>478</v>
      </c>
      <c r="HO328" t="s">
        <v>479</v>
      </c>
      <c r="HP328" t="s">
        <v>476</v>
      </c>
      <c r="HQ328" t="s">
        <v>476</v>
      </c>
      <c r="HS328">
        <v>0</v>
      </c>
      <c r="IK328">
        <v>0</v>
      </c>
    </row>
    <row r="329" spans="1:245" x14ac:dyDescent="0.2">
      <c r="A329">
        <v>18</v>
      </c>
      <c r="B329">
        <v>1</v>
      </c>
      <c r="C329">
        <v>560</v>
      </c>
      <c r="E329" t="s">
        <v>691</v>
      </c>
      <c r="F329" t="s">
        <v>481</v>
      </c>
      <c r="G329" t="s">
        <v>482</v>
      </c>
      <c r="H329" t="str">
        <f>'1.Ведомость'!C270</f>
        <v>м3</v>
      </c>
      <c r="I329">
        <f>I328*J329</f>
        <v>1.5708E-2</v>
      </c>
      <c r="J329">
        <v>1.02</v>
      </c>
      <c r="K329">
        <v>1.02</v>
      </c>
      <c r="O329">
        <f t="shared" si="402"/>
        <v>255</v>
      </c>
      <c r="P329">
        <f t="shared" si="403"/>
        <v>255</v>
      </c>
      <c r="Q329">
        <f t="shared" si="404"/>
        <v>0</v>
      </c>
      <c r="R329">
        <f t="shared" si="405"/>
        <v>0</v>
      </c>
      <c r="S329">
        <f t="shared" si="406"/>
        <v>0</v>
      </c>
      <c r="T329">
        <f t="shared" si="407"/>
        <v>0</v>
      </c>
      <c r="U329">
        <f t="shared" si="408"/>
        <v>0</v>
      </c>
      <c r="V329">
        <f t="shared" si="409"/>
        <v>0</v>
      </c>
      <c r="W329">
        <f t="shared" si="410"/>
        <v>0</v>
      </c>
      <c r="X329">
        <f t="shared" si="411"/>
        <v>0</v>
      </c>
      <c r="Y329">
        <f t="shared" si="412"/>
        <v>0</v>
      </c>
      <c r="AA329">
        <v>92806356</v>
      </c>
      <c r="AB329">
        <f t="shared" si="413"/>
        <v>1634.71</v>
      </c>
      <c r="AC329">
        <f t="shared" si="414"/>
        <v>1634.71</v>
      </c>
      <c r="AD329">
        <f t="shared" si="415"/>
        <v>0</v>
      </c>
      <c r="AE329">
        <f t="shared" si="416"/>
        <v>0</v>
      </c>
      <c r="AF329">
        <f t="shared" si="417"/>
        <v>0</v>
      </c>
      <c r="AG329">
        <f t="shared" si="418"/>
        <v>0</v>
      </c>
      <c r="AH329">
        <f t="shared" si="419"/>
        <v>0</v>
      </c>
      <c r="AI329">
        <f t="shared" si="420"/>
        <v>0</v>
      </c>
      <c r="AJ329">
        <f t="shared" si="421"/>
        <v>0</v>
      </c>
      <c r="AK329">
        <v>1634.71</v>
      </c>
      <c r="AL329">
        <v>1634.71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97</v>
      </c>
      <c r="AU329">
        <v>55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9.92</v>
      </c>
      <c r="BD329" t="s">
        <v>6</v>
      </c>
      <c r="BE329" t="s">
        <v>6</v>
      </c>
      <c r="BF329" t="s">
        <v>6</v>
      </c>
      <c r="BG329" t="s">
        <v>6</v>
      </c>
      <c r="BH329">
        <v>3</v>
      </c>
      <c r="BI329">
        <v>1</v>
      </c>
      <c r="BJ329" t="s">
        <v>483</v>
      </c>
      <c r="BM329">
        <v>26001</v>
      </c>
      <c r="BN329">
        <v>0</v>
      </c>
      <c r="BO329" t="s">
        <v>6</v>
      </c>
      <c r="BP329">
        <v>0</v>
      </c>
      <c r="BQ329">
        <v>2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6</v>
      </c>
      <c r="BZ329">
        <v>97</v>
      </c>
      <c r="CA329">
        <v>55</v>
      </c>
      <c r="CB329" t="s">
        <v>6</v>
      </c>
      <c r="CE329">
        <v>0</v>
      </c>
      <c r="CF329">
        <v>0</v>
      </c>
      <c r="CG329">
        <v>0</v>
      </c>
      <c r="CM329">
        <v>0</v>
      </c>
      <c r="CN329" t="s">
        <v>6</v>
      </c>
      <c r="CO329">
        <v>0</v>
      </c>
      <c r="CP329">
        <f t="shared" si="422"/>
        <v>255</v>
      </c>
      <c r="CQ329">
        <f t="shared" si="439"/>
        <v>16216.323200000001</v>
      </c>
      <c r="CR329">
        <f t="shared" si="440"/>
        <v>0</v>
      </c>
      <c r="CS329">
        <f t="shared" si="423"/>
        <v>0</v>
      </c>
      <c r="CT329">
        <f t="shared" si="424"/>
        <v>0</v>
      </c>
      <c r="CU329">
        <f t="shared" si="425"/>
        <v>0</v>
      </c>
      <c r="CV329">
        <f t="shared" si="426"/>
        <v>0</v>
      </c>
      <c r="CW329">
        <f t="shared" si="427"/>
        <v>0</v>
      </c>
      <c r="CX329">
        <f t="shared" si="428"/>
        <v>0</v>
      </c>
      <c r="CY329">
        <f t="shared" si="429"/>
        <v>0</v>
      </c>
      <c r="CZ329">
        <f t="shared" si="430"/>
        <v>0</v>
      </c>
      <c r="DC329" t="s">
        <v>6</v>
      </c>
      <c r="DD329" t="s">
        <v>6</v>
      </c>
      <c r="DE329" t="s">
        <v>6</v>
      </c>
      <c r="DF329" t="s">
        <v>6</v>
      </c>
      <c r="DG329" t="s">
        <v>6</v>
      </c>
      <c r="DH329" t="s">
        <v>6</v>
      </c>
      <c r="DI329" t="s">
        <v>6</v>
      </c>
      <c r="DJ329" t="s">
        <v>6</v>
      </c>
      <c r="DK329" t="s">
        <v>6</v>
      </c>
      <c r="DL329" t="s">
        <v>6</v>
      </c>
      <c r="DM329" t="s">
        <v>6</v>
      </c>
      <c r="DN329">
        <v>0</v>
      </c>
      <c r="DO329">
        <v>0</v>
      </c>
      <c r="DP329">
        <v>1</v>
      </c>
      <c r="DQ329">
        <v>1</v>
      </c>
      <c r="DU329">
        <v>1007</v>
      </c>
      <c r="DV329" t="s">
        <v>34</v>
      </c>
      <c r="DW329" t="s">
        <v>34</v>
      </c>
      <c r="DX329">
        <v>1</v>
      </c>
      <c r="DZ329" t="s">
        <v>6</v>
      </c>
      <c r="EA329" t="s">
        <v>6</v>
      </c>
      <c r="EB329" t="s">
        <v>6</v>
      </c>
      <c r="EC329" t="s">
        <v>6</v>
      </c>
      <c r="EE329">
        <v>66434353</v>
      </c>
      <c r="EF329">
        <v>2</v>
      </c>
      <c r="EG329" t="s">
        <v>25</v>
      </c>
      <c r="EH329">
        <v>20</v>
      </c>
      <c r="EI329" t="s">
        <v>476</v>
      </c>
      <c r="EJ329">
        <v>1</v>
      </c>
      <c r="EK329">
        <v>26001</v>
      </c>
      <c r="EL329" t="s">
        <v>476</v>
      </c>
      <c r="EM329" t="s">
        <v>477</v>
      </c>
      <c r="EO329" t="s">
        <v>6</v>
      </c>
      <c r="EQ329">
        <v>0</v>
      </c>
      <c r="ER329">
        <v>1634.71</v>
      </c>
      <c r="ES329">
        <v>1634.71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v>0</v>
      </c>
      <c r="FS329">
        <v>0</v>
      </c>
      <c r="FX329">
        <v>97</v>
      </c>
      <c r="FY329">
        <v>55</v>
      </c>
      <c r="GA329" t="s">
        <v>6</v>
      </c>
      <c r="GD329">
        <v>1</v>
      </c>
      <c r="GF329">
        <v>691173498</v>
      </c>
      <c r="GG329">
        <v>2</v>
      </c>
      <c r="GH329">
        <v>1</v>
      </c>
      <c r="GI329">
        <v>4</v>
      </c>
      <c r="GJ329">
        <v>0</v>
      </c>
      <c r="GK329">
        <v>0</v>
      </c>
      <c r="GL329">
        <f t="shared" si="431"/>
        <v>0</v>
      </c>
      <c r="GM329">
        <f t="shared" si="432"/>
        <v>255</v>
      </c>
      <c r="GN329">
        <f t="shared" si="433"/>
        <v>255</v>
      </c>
      <c r="GO329">
        <f t="shared" si="434"/>
        <v>0</v>
      </c>
      <c r="GP329">
        <f t="shared" si="435"/>
        <v>0</v>
      </c>
      <c r="GR329">
        <v>0</v>
      </c>
      <c r="GS329">
        <v>3</v>
      </c>
      <c r="GT329">
        <v>0</v>
      </c>
      <c r="GU329" t="s">
        <v>6</v>
      </c>
      <c r="GV329">
        <f t="shared" si="436"/>
        <v>0</v>
      </c>
      <c r="GW329">
        <v>1</v>
      </c>
      <c r="GX329">
        <f t="shared" si="437"/>
        <v>0</v>
      </c>
      <c r="HA329">
        <v>0</v>
      </c>
      <c r="HB329">
        <v>0</v>
      </c>
      <c r="HC329">
        <f t="shared" si="438"/>
        <v>0</v>
      </c>
      <c r="HE329" t="s">
        <v>6</v>
      </c>
      <c r="HF329" t="s">
        <v>6</v>
      </c>
      <c r="HM329" t="s">
        <v>6</v>
      </c>
      <c r="HN329" t="s">
        <v>478</v>
      </c>
      <c r="HO329" t="s">
        <v>479</v>
      </c>
      <c r="HP329" t="s">
        <v>476</v>
      </c>
      <c r="HQ329" t="s">
        <v>476</v>
      </c>
      <c r="HS329">
        <v>0</v>
      </c>
      <c r="IK329">
        <v>0</v>
      </c>
    </row>
    <row r="330" spans="1:245" x14ac:dyDescent="0.2">
      <c r="A330">
        <v>17</v>
      </c>
      <c r="B330">
        <v>1</v>
      </c>
      <c r="E330" t="s">
        <v>692</v>
      </c>
      <c r="F330" t="s">
        <v>693</v>
      </c>
      <c r="G330" t="s">
        <v>694</v>
      </c>
      <c r="H330" t="str">
        <f>'1.Ведомость'!C271</f>
        <v>рейс</v>
      </c>
      <c r="I330">
        <f>'1.Ведомость'!D271</f>
        <v>1</v>
      </c>
      <c r="J330">
        <v>0</v>
      </c>
      <c r="K330">
        <v>1</v>
      </c>
      <c r="O330">
        <f t="shared" si="402"/>
        <v>38458</v>
      </c>
      <c r="P330">
        <f t="shared" si="403"/>
        <v>38458</v>
      </c>
      <c r="Q330">
        <f t="shared" si="404"/>
        <v>0</v>
      </c>
      <c r="R330">
        <f t="shared" si="405"/>
        <v>0</v>
      </c>
      <c r="S330">
        <f t="shared" si="406"/>
        <v>0</v>
      </c>
      <c r="T330">
        <f t="shared" si="407"/>
        <v>0</v>
      </c>
      <c r="U330">
        <f t="shared" si="408"/>
        <v>0</v>
      </c>
      <c r="V330">
        <f t="shared" si="409"/>
        <v>0</v>
      </c>
      <c r="W330">
        <f t="shared" si="410"/>
        <v>0</v>
      </c>
      <c r="X330">
        <f t="shared" si="411"/>
        <v>0</v>
      </c>
      <c r="Y330">
        <f t="shared" si="412"/>
        <v>0</v>
      </c>
      <c r="AA330">
        <v>92806356</v>
      </c>
      <c r="AB330">
        <f t="shared" si="413"/>
        <v>38458.33</v>
      </c>
      <c r="AC330">
        <f t="shared" si="414"/>
        <v>38458.33</v>
      </c>
      <c r="AD330">
        <f t="shared" si="415"/>
        <v>0</v>
      </c>
      <c r="AE330">
        <f t="shared" si="416"/>
        <v>0</v>
      </c>
      <c r="AF330">
        <f t="shared" si="417"/>
        <v>0</v>
      </c>
      <c r="AG330">
        <f t="shared" si="418"/>
        <v>0</v>
      </c>
      <c r="AH330">
        <f t="shared" si="419"/>
        <v>0</v>
      </c>
      <c r="AI330">
        <f t="shared" si="420"/>
        <v>0</v>
      </c>
      <c r="AJ330">
        <f t="shared" si="421"/>
        <v>0</v>
      </c>
      <c r="AK330">
        <v>38458.33</v>
      </c>
      <c r="AL330">
        <v>38458.33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102</v>
      </c>
      <c r="AU330">
        <v>58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9.92</v>
      </c>
      <c r="BD330" t="s">
        <v>6</v>
      </c>
      <c r="BE330" t="s">
        <v>6</v>
      </c>
      <c r="BF330" t="s">
        <v>6</v>
      </c>
      <c r="BG330" t="s">
        <v>6</v>
      </c>
      <c r="BH330">
        <v>3</v>
      </c>
      <c r="BI330">
        <v>1</v>
      </c>
      <c r="BJ330" t="s">
        <v>6</v>
      </c>
      <c r="BM330">
        <v>6001</v>
      </c>
      <c r="BN330">
        <v>0</v>
      </c>
      <c r="BO330" t="s">
        <v>6</v>
      </c>
      <c r="BP330">
        <v>0</v>
      </c>
      <c r="BQ330">
        <v>2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6</v>
      </c>
      <c r="BZ330">
        <v>102</v>
      </c>
      <c r="CA330">
        <v>58</v>
      </c>
      <c r="CB330" t="s">
        <v>6</v>
      </c>
      <c r="CE330">
        <v>0</v>
      </c>
      <c r="CF330">
        <v>0</v>
      </c>
      <c r="CG330">
        <v>0</v>
      </c>
      <c r="CM330">
        <v>0</v>
      </c>
      <c r="CN330" t="s">
        <v>6</v>
      </c>
      <c r="CO330">
        <v>0</v>
      </c>
      <c r="CP330">
        <f t="shared" si="422"/>
        <v>38458</v>
      </c>
      <c r="CQ330">
        <f>AC330</f>
        <v>38458.33</v>
      </c>
      <c r="CR330">
        <f>AD330</f>
        <v>0</v>
      </c>
      <c r="CS330">
        <f t="shared" si="423"/>
        <v>0</v>
      </c>
      <c r="CT330">
        <f t="shared" si="424"/>
        <v>0</v>
      </c>
      <c r="CU330">
        <f t="shared" si="425"/>
        <v>0</v>
      </c>
      <c r="CV330">
        <f t="shared" si="426"/>
        <v>0</v>
      </c>
      <c r="CW330">
        <f t="shared" si="427"/>
        <v>0</v>
      </c>
      <c r="CX330">
        <f t="shared" si="428"/>
        <v>0</v>
      </c>
      <c r="CY330">
        <f t="shared" si="429"/>
        <v>0</v>
      </c>
      <c r="CZ330">
        <f t="shared" si="430"/>
        <v>0</v>
      </c>
      <c r="DC330" t="s">
        <v>6</v>
      </c>
      <c r="DD330" t="s">
        <v>6</v>
      </c>
      <c r="DE330" t="s">
        <v>6</v>
      </c>
      <c r="DF330" t="s">
        <v>6</v>
      </c>
      <c r="DG330" t="s">
        <v>6</v>
      </c>
      <c r="DH330" t="s">
        <v>6</v>
      </c>
      <c r="DI330" t="s">
        <v>6</v>
      </c>
      <c r="DJ330" t="s">
        <v>6</v>
      </c>
      <c r="DK330" t="s">
        <v>6</v>
      </c>
      <c r="DL330" t="s">
        <v>6</v>
      </c>
      <c r="DM330" t="s">
        <v>6</v>
      </c>
      <c r="DN330">
        <v>0</v>
      </c>
      <c r="DO330">
        <v>0</v>
      </c>
      <c r="DP330">
        <v>1</v>
      </c>
      <c r="DQ330">
        <v>1</v>
      </c>
      <c r="DU330">
        <v>1002</v>
      </c>
      <c r="DV330" t="s">
        <v>695</v>
      </c>
      <c r="DW330" t="s">
        <v>695</v>
      </c>
      <c r="DX330">
        <v>1</v>
      </c>
      <c r="DZ330" t="s">
        <v>6</v>
      </c>
      <c r="EA330" t="s">
        <v>6</v>
      </c>
      <c r="EB330" t="s">
        <v>6</v>
      </c>
      <c r="EC330" t="s">
        <v>6</v>
      </c>
      <c r="EE330">
        <v>66434263</v>
      </c>
      <c r="EF330">
        <v>2</v>
      </c>
      <c r="EG330" t="s">
        <v>25</v>
      </c>
      <c r="EH330">
        <v>6</v>
      </c>
      <c r="EI330" t="s">
        <v>65</v>
      </c>
      <c r="EJ330">
        <v>1</v>
      </c>
      <c r="EK330">
        <v>6001</v>
      </c>
      <c r="EL330" t="s">
        <v>65</v>
      </c>
      <c r="EM330" t="s">
        <v>66</v>
      </c>
      <c r="EO330" t="s">
        <v>6</v>
      </c>
      <c r="EQ330">
        <v>1048576</v>
      </c>
      <c r="ER330">
        <v>38458.33</v>
      </c>
      <c r="ES330">
        <v>38458.33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5</v>
      </c>
      <c r="FC330">
        <v>0</v>
      </c>
      <c r="FD330">
        <v>18</v>
      </c>
      <c r="FF330">
        <v>38458.33</v>
      </c>
      <c r="FQ330">
        <v>0</v>
      </c>
      <c r="FR330">
        <v>0</v>
      </c>
      <c r="FS330">
        <v>0</v>
      </c>
      <c r="FX330">
        <v>102</v>
      </c>
      <c r="FY330">
        <v>58</v>
      </c>
      <c r="GA330" t="s">
        <v>6</v>
      </c>
      <c r="GD330">
        <v>1</v>
      </c>
      <c r="GF330">
        <v>-306959697</v>
      </c>
      <c r="GG330">
        <v>2</v>
      </c>
      <c r="GH330">
        <v>3</v>
      </c>
      <c r="GI330">
        <v>4</v>
      </c>
      <c r="GJ330">
        <v>0</v>
      </c>
      <c r="GK330">
        <v>0</v>
      </c>
      <c r="GL330">
        <f t="shared" si="431"/>
        <v>0</v>
      </c>
      <c r="GM330">
        <f t="shared" si="432"/>
        <v>38458</v>
      </c>
      <c r="GN330">
        <f t="shared" si="433"/>
        <v>38458</v>
      </c>
      <c r="GO330">
        <f t="shared" si="434"/>
        <v>0</v>
      </c>
      <c r="GP330">
        <f t="shared" si="435"/>
        <v>0</v>
      </c>
      <c r="GR330">
        <v>1</v>
      </c>
      <c r="GS330">
        <v>1</v>
      </c>
      <c r="GT330">
        <v>0</v>
      </c>
      <c r="GU330" t="s">
        <v>6</v>
      </c>
      <c r="GV330">
        <f t="shared" si="436"/>
        <v>0</v>
      </c>
      <c r="GW330">
        <v>1</v>
      </c>
      <c r="GX330">
        <f t="shared" si="437"/>
        <v>0</v>
      </c>
      <c r="HA330">
        <v>0</v>
      </c>
      <c r="HB330">
        <v>0</v>
      </c>
      <c r="HC330">
        <f t="shared" si="438"/>
        <v>0</v>
      </c>
      <c r="HE330" t="s">
        <v>6</v>
      </c>
      <c r="HF330" t="s">
        <v>6</v>
      </c>
      <c r="HG330">
        <f>ROUND(AC330*I330,0)</f>
        <v>38458</v>
      </c>
      <c r="HM330" t="s">
        <v>6</v>
      </c>
      <c r="HN330" t="s">
        <v>67</v>
      </c>
      <c r="HO330" t="s">
        <v>68</v>
      </c>
      <c r="HP330" t="s">
        <v>65</v>
      </c>
      <c r="HQ330" t="s">
        <v>65</v>
      </c>
      <c r="HS330">
        <v>0</v>
      </c>
      <c r="IK330">
        <v>0</v>
      </c>
    </row>
    <row r="332" spans="1:245" x14ac:dyDescent="0.2">
      <c r="A332" s="2">
        <v>51</v>
      </c>
      <c r="B332" s="2">
        <f>B288</f>
        <v>1</v>
      </c>
      <c r="C332" s="2">
        <f>A288</f>
        <v>4</v>
      </c>
      <c r="D332" s="2">
        <f>ROW(A288)</f>
        <v>288</v>
      </c>
      <c r="E332" s="2"/>
      <c r="F332" s="2" t="str">
        <f>IF(F288&lt;&gt;"",F288,"")</f>
        <v>Входы №1,2 изм.1 АС2</v>
      </c>
      <c r="G332" s="2" t="str">
        <f>IF(G288&lt;&gt;"",G288,"")</f>
        <v>Входы №1,2 изм.1 АС2</v>
      </c>
      <c r="H332" s="2">
        <v>0</v>
      </c>
      <c r="I332" s="2"/>
      <c r="J332" s="2"/>
      <c r="K332" s="2"/>
      <c r="L332" s="2"/>
      <c r="M332" s="2"/>
      <c r="N332" s="2"/>
      <c r="O332" s="2">
        <f t="shared" ref="O332:T332" si="441">ROUND(AB332,0)</f>
        <v>385387</v>
      </c>
      <c r="P332" s="2">
        <f t="shared" si="441"/>
        <v>342290</v>
      </c>
      <c r="Q332" s="2">
        <f t="shared" si="441"/>
        <v>5770</v>
      </c>
      <c r="R332" s="2">
        <f t="shared" si="441"/>
        <v>2412</v>
      </c>
      <c r="S332" s="2">
        <f t="shared" si="441"/>
        <v>37327</v>
      </c>
      <c r="T332" s="2">
        <f t="shared" si="441"/>
        <v>0</v>
      </c>
      <c r="U332" s="2">
        <f>AH332</f>
        <v>94.342017999999982</v>
      </c>
      <c r="V332" s="2">
        <f>AI332</f>
        <v>4.4918659999999999</v>
      </c>
      <c r="W332" s="2">
        <f>ROUND(AJ332,0)</f>
        <v>0</v>
      </c>
      <c r="X332" s="2">
        <f>ROUND(AK332,0)</f>
        <v>44088</v>
      </c>
      <c r="Y332" s="2">
        <f>ROUND(AL332,0)</f>
        <v>26181</v>
      </c>
      <c r="Z332" s="2"/>
      <c r="AA332" s="2"/>
      <c r="AB332" s="2">
        <f>ROUND(SUMIF(AA292:AA330,"=92806356",O292:O330),0)</f>
        <v>385387</v>
      </c>
      <c r="AC332" s="2">
        <f>ROUND(SUMIF(AA292:AA330,"=92806356",P292:P330),0)</f>
        <v>342290</v>
      </c>
      <c r="AD332" s="2">
        <f>ROUND(SUMIF(AA292:AA330,"=92806356",Q292:Q330),0)</f>
        <v>5770</v>
      </c>
      <c r="AE332" s="2">
        <f>ROUND(SUMIF(AA292:AA330,"=92806356",R292:R330),0)</f>
        <v>2412</v>
      </c>
      <c r="AF332" s="2">
        <f>ROUND(SUMIF(AA292:AA330,"=92806356",S292:S330),0)</f>
        <v>37327</v>
      </c>
      <c r="AG332" s="2">
        <f>ROUND(SUMIF(AA292:AA330,"=92806356",T292:T330),0)</f>
        <v>0</v>
      </c>
      <c r="AH332" s="2">
        <f>SUMIF(AA292:AA330,"=92806356",U292:U330)</f>
        <v>94.342017999999982</v>
      </c>
      <c r="AI332" s="2">
        <f>SUMIF(AA292:AA330,"=92806356",V292:V330)</f>
        <v>4.4918659999999999</v>
      </c>
      <c r="AJ332" s="2">
        <f>ROUND(SUMIF(AA292:AA330,"=92806356",W292:W330),0)</f>
        <v>0</v>
      </c>
      <c r="AK332" s="2">
        <f>ROUND(SUMIF(AA292:AA330,"=92806356",X292:X330),0)</f>
        <v>44088</v>
      </c>
      <c r="AL332" s="2">
        <f>ROUND(SUMIF(AA292:AA330,"=92806356",Y292:Y330),0)</f>
        <v>26181</v>
      </c>
      <c r="AM332" s="2"/>
      <c r="AN332" s="2"/>
      <c r="AO332" s="2">
        <f t="shared" ref="AO332:BD332" si="442">ROUND(BX332,0)</f>
        <v>0</v>
      </c>
      <c r="AP332" s="2">
        <f t="shared" si="442"/>
        <v>0</v>
      </c>
      <c r="AQ332" s="2">
        <f t="shared" si="442"/>
        <v>0</v>
      </c>
      <c r="AR332" s="2">
        <f t="shared" si="442"/>
        <v>455656</v>
      </c>
      <c r="AS332" s="2">
        <f t="shared" si="442"/>
        <v>455656</v>
      </c>
      <c r="AT332" s="2">
        <f t="shared" si="442"/>
        <v>0</v>
      </c>
      <c r="AU332" s="2">
        <f t="shared" si="442"/>
        <v>0</v>
      </c>
      <c r="AV332" s="2">
        <f t="shared" si="442"/>
        <v>342290</v>
      </c>
      <c r="AW332" s="2">
        <f t="shared" si="442"/>
        <v>342290</v>
      </c>
      <c r="AX332" s="2">
        <f t="shared" si="442"/>
        <v>0</v>
      </c>
      <c r="AY332" s="2">
        <f t="shared" si="442"/>
        <v>342290</v>
      </c>
      <c r="AZ332" s="2">
        <f t="shared" si="442"/>
        <v>0</v>
      </c>
      <c r="BA332" s="2">
        <f t="shared" si="442"/>
        <v>0</v>
      </c>
      <c r="BB332" s="2">
        <f t="shared" si="442"/>
        <v>0</v>
      </c>
      <c r="BC332" s="2">
        <f t="shared" si="442"/>
        <v>0</v>
      </c>
      <c r="BD332" s="2">
        <f t="shared" si="442"/>
        <v>0</v>
      </c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>
        <f>ROUND(SUMIF(AA292:AA330,"=92806356",FQ292:FQ330),0)</f>
        <v>0</v>
      </c>
      <c r="BY332" s="2">
        <f>ROUND(SUMIF(AA292:AA330,"=92806356",FR292:FR330),0)</f>
        <v>0</v>
      </c>
      <c r="BZ332" s="2">
        <f>ROUND(SUMIF(AA292:AA330,"=92806356",GL292:GL330),0)</f>
        <v>0</v>
      </c>
      <c r="CA332" s="2">
        <f>ROUND(SUMIF(AA292:AA330,"=92806356",GM292:GM330),0)</f>
        <v>455656</v>
      </c>
      <c r="CB332" s="2">
        <f>ROUND(SUMIF(AA292:AA330,"=92806356",GN292:GN330),0)</f>
        <v>455656</v>
      </c>
      <c r="CC332" s="2">
        <f>ROUND(SUMIF(AA292:AA330,"=92806356",GO292:GO330),0)</f>
        <v>0</v>
      </c>
      <c r="CD332" s="2">
        <f>ROUND(SUMIF(AA292:AA330,"=92806356",GP292:GP330),0)</f>
        <v>0</v>
      </c>
      <c r="CE332" s="2">
        <f>AC332-BX332</f>
        <v>342290</v>
      </c>
      <c r="CF332" s="2">
        <f>AC332-BY332</f>
        <v>342290</v>
      </c>
      <c r="CG332" s="2">
        <f>BX332-BZ332</f>
        <v>0</v>
      </c>
      <c r="CH332" s="2">
        <f>AC332-BX332-BY332+BZ332</f>
        <v>342290</v>
      </c>
      <c r="CI332" s="2">
        <f>BY332-BZ332</f>
        <v>0</v>
      </c>
      <c r="CJ332" s="2">
        <f>ROUND(SUMIF(AA292:AA330,"=92806356",GX292:GX330),0)</f>
        <v>0</v>
      </c>
      <c r="CK332" s="2">
        <f>ROUND(SUMIF(AA292:AA330,"=92806356",GY292:GY330),0)</f>
        <v>0</v>
      </c>
      <c r="CL332" s="2">
        <f>ROUND(SUMIF(AA292:AA330,"=92806356",GZ292:GZ330),0)</f>
        <v>0</v>
      </c>
      <c r="CM332" s="2">
        <f>ROUND(SUMIF(AA292:AA330,"=92806356",HD292:HD330),0)</f>
        <v>0</v>
      </c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>
        <v>0</v>
      </c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201</v>
      </c>
      <c r="F334" s="4">
        <f>ROUND(Source!O332,O334)</f>
        <v>385387</v>
      </c>
      <c r="G334" s="4" t="s">
        <v>222</v>
      </c>
      <c r="H334" s="4" t="s">
        <v>223</v>
      </c>
      <c r="I334" s="4"/>
      <c r="J334" s="4"/>
      <c r="K334" s="4">
        <v>201</v>
      </c>
      <c r="L334" s="4">
        <v>1</v>
      </c>
      <c r="M334" s="4">
        <v>3</v>
      </c>
      <c r="N334" s="4" t="s">
        <v>6</v>
      </c>
      <c r="O334" s="4">
        <v>0</v>
      </c>
      <c r="P334" s="4"/>
      <c r="Q334" s="4"/>
      <c r="R334" s="4"/>
      <c r="S334" s="4"/>
      <c r="T334" s="4"/>
      <c r="U334" s="4"/>
      <c r="V334" s="4"/>
      <c r="W334" s="4">
        <v>385387</v>
      </c>
      <c r="X334" s="4">
        <v>1</v>
      </c>
      <c r="Y334" s="4">
        <v>385387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202</v>
      </c>
      <c r="F335" s="4">
        <f>ROUND(Source!P332,O335)</f>
        <v>342290</v>
      </c>
      <c r="G335" s="4" t="s">
        <v>224</v>
      </c>
      <c r="H335" s="4" t="s">
        <v>225</v>
      </c>
      <c r="I335" s="4"/>
      <c r="J335" s="4"/>
      <c r="K335" s="4">
        <v>202</v>
      </c>
      <c r="L335" s="4">
        <v>2</v>
      </c>
      <c r="M335" s="4">
        <v>3</v>
      </c>
      <c r="N335" s="4" t="s">
        <v>6</v>
      </c>
      <c r="O335" s="4">
        <v>0</v>
      </c>
      <c r="P335" s="4"/>
      <c r="Q335" s="4"/>
      <c r="R335" s="4"/>
      <c r="S335" s="4"/>
      <c r="T335" s="4"/>
      <c r="U335" s="4"/>
      <c r="V335" s="4"/>
      <c r="W335" s="4">
        <v>342290</v>
      </c>
      <c r="X335" s="4">
        <v>1</v>
      </c>
      <c r="Y335" s="4">
        <v>342290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222</v>
      </c>
      <c r="F336" s="4">
        <f>ROUND(Source!AO332,O336)</f>
        <v>0</v>
      </c>
      <c r="G336" s="4" t="s">
        <v>226</v>
      </c>
      <c r="H336" s="4" t="s">
        <v>227</v>
      </c>
      <c r="I336" s="4"/>
      <c r="J336" s="4"/>
      <c r="K336" s="4">
        <v>222</v>
      </c>
      <c r="L336" s="4">
        <v>3</v>
      </c>
      <c r="M336" s="4">
        <v>3</v>
      </c>
      <c r="N336" s="4" t="s">
        <v>6</v>
      </c>
      <c r="O336" s="4">
        <v>0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225</v>
      </c>
      <c r="F337" s="4">
        <f>ROUND(Source!AV332,O337)</f>
        <v>342290</v>
      </c>
      <c r="G337" s="4" t="s">
        <v>228</v>
      </c>
      <c r="H337" s="4" t="s">
        <v>229</v>
      </c>
      <c r="I337" s="4"/>
      <c r="J337" s="4"/>
      <c r="K337" s="4">
        <v>225</v>
      </c>
      <c r="L337" s="4">
        <v>4</v>
      </c>
      <c r="M337" s="4">
        <v>3</v>
      </c>
      <c r="N337" s="4" t="s">
        <v>6</v>
      </c>
      <c r="O337" s="4">
        <v>0</v>
      </c>
      <c r="P337" s="4"/>
      <c r="Q337" s="4"/>
      <c r="R337" s="4"/>
      <c r="S337" s="4"/>
      <c r="T337" s="4"/>
      <c r="U337" s="4"/>
      <c r="V337" s="4"/>
      <c r="W337" s="4">
        <v>342290</v>
      </c>
      <c r="X337" s="4">
        <v>1</v>
      </c>
      <c r="Y337" s="4">
        <v>342290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226</v>
      </c>
      <c r="F338" s="4">
        <f>ROUND(Source!AW332,O338)</f>
        <v>342290</v>
      </c>
      <c r="G338" s="4" t="s">
        <v>230</v>
      </c>
      <c r="H338" s="4" t="s">
        <v>231</v>
      </c>
      <c r="I338" s="4"/>
      <c r="J338" s="4"/>
      <c r="K338" s="4">
        <v>226</v>
      </c>
      <c r="L338" s="4">
        <v>5</v>
      </c>
      <c r="M338" s="4">
        <v>3</v>
      </c>
      <c r="N338" s="4" t="s">
        <v>6</v>
      </c>
      <c r="O338" s="4">
        <v>0</v>
      </c>
      <c r="P338" s="4"/>
      <c r="Q338" s="4"/>
      <c r="R338" s="4"/>
      <c r="S338" s="4"/>
      <c r="T338" s="4"/>
      <c r="U338" s="4"/>
      <c r="V338" s="4"/>
      <c r="W338" s="4">
        <v>342290</v>
      </c>
      <c r="X338" s="4">
        <v>1</v>
      </c>
      <c r="Y338" s="4">
        <v>342290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227</v>
      </c>
      <c r="F339" s="4">
        <f>ROUND(Source!AX332,O339)</f>
        <v>0</v>
      </c>
      <c r="G339" s="4" t="s">
        <v>232</v>
      </c>
      <c r="H339" s="4" t="s">
        <v>233</v>
      </c>
      <c r="I339" s="4"/>
      <c r="J339" s="4"/>
      <c r="K339" s="4">
        <v>227</v>
      </c>
      <c r="L339" s="4">
        <v>6</v>
      </c>
      <c r="M339" s="4">
        <v>3</v>
      </c>
      <c r="N339" s="4" t="s">
        <v>6</v>
      </c>
      <c r="O339" s="4">
        <v>0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228</v>
      </c>
      <c r="F340" s="4">
        <f>ROUND(Source!AY332,O340)</f>
        <v>342290</v>
      </c>
      <c r="G340" s="4" t="s">
        <v>234</v>
      </c>
      <c r="H340" s="4" t="s">
        <v>235</v>
      </c>
      <c r="I340" s="4"/>
      <c r="J340" s="4"/>
      <c r="K340" s="4">
        <v>228</v>
      </c>
      <c r="L340" s="4">
        <v>7</v>
      </c>
      <c r="M340" s="4">
        <v>3</v>
      </c>
      <c r="N340" s="4" t="s">
        <v>6</v>
      </c>
      <c r="O340" s="4">
        <v>0</v>
      </c>
      <c r="P340" s="4"/>
      <c r="Q340" s="4"/>
      <c r="R340" s="4"/>
      <c r="S340" s="4"/>
      <c r="T340" s="4"/>
      <c r="U340" s="4"/>
      <c r="V340" s="4"/>
      <c r="W340" s="4">
        <v>342290</v>
      </c>
      <c r="X340" s="4">
        <v>1</v>
      </c>
      <c r="Y340" s="4">
        <v>342290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216</v>
      </c>
      <c r="F341" s="4">
        <f>ROUND(Source!AP332,O341)</f>
        <v>0</v>
      </c>
      <c r="G341" s="4" t="s">
        <v>236</v>
      </c>
      <c r="H341" s="4" t="s">
        <v>237</v>
      </c>
      <c r="I341" s="4"/>
      <c r="J341" s="4"/>
      <c r="K341" s="4">
        <v>216</v>
      </c>
      <c r="L341" s="4">
        <v>8</v>
      </c>
      <c r="M341" s="4">
        <v>3</v>
      </c>
      <c r="N341" s="4" t="s">
        <v>6</v>
      </c>
      <c r="O341" s="4">
        <v>0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223</v>
      </c>
      <c r="F342" s="4">
        <f>ROUND(Source!AQ332,O342)</f>
        <v>0</v>
      </c>
      <c r="G342" s="4" t="s">
        <v>238</v>
      </c>
      <c r="H342" s="4" t="s">
        <v>239</v>
      </c>
      <c r="I342" s="4"/>
      <c r="J342" s="4"/>
      <c r="K342" s="4">
        <v>223</v>
      </c>
      <c r="L342" s="4">
        <v>9</v>
      </c>
      <c r="M342" s="4">
        <v>3</v>
      </c>
      <c r="N342" s="4" t="s">
        <v>6</v>
      </c>
      <c r="O342" s="4">
        <v>0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229</v>
      </c>
      <c r="F343" s="4">
        <f>ROUND(Source!AZ332,O343)</f>
        <v>0</v>
      </c>
      <c r="G343" s="4" t="s">
        <v>240</v>
      </c>
      <c r="H343" s="4" t="s">
        <v>241</v>
      </c>
      <c r="I343" s="4"/>
      <c r="J343" s="4"/>
      <c r="K343" s="4">
        <v>229</v>
      </c>
      <c r="L343" s="4">
        <v>10</v>
      </c>
      <c r="M343" s="4">
        <v>3</v>
      </c>
      <c r="N343" s="4" t="s">
        <v>6</v>
      </c>
      <c r="O343" s="4">
        <v>0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203</v>
      </c>
      <c r="F344" s="4">
        <f>ROUND(Source!Q332,O344)</f>
        <v>5770</v>
      </c>
      <c r="G344" s="4" t="s">
        <v>242</v>
      </c>
      <c r="H344" s="4" t="s">
        <v>243</v>
      </c>
      <c r="I344" s="4"/>
      <c r="J344" s="4"/>
      <c r="K344" s="4">
        <v>203</v>
      </c>
      <c r="L344" s="4">
        <v>11</v>
      </c>
      <c r="M344" s="4">
        <v>3</v>
      </c>
      <c r="N344" s="4" t="s">
        <v>6</v>
      </c>
      <c r="O344" s="4">
        <v>0</v>
      </c>
      <c r="P344" s="4"/>
      <c r="Q344" s="4"/>
      <c r="R344" s="4"/>
      <c r="S344" s="4"/>
      <c r="T344" s="4"/>
      <c r="U344" s="4"/>
      <c r="V344" s="4"/>
      <c r="W344" s="4">
        <v>5770</v>
      </c>
      <c r="X344" s="4">
        <v>1</v>
      </c>
      <c r="Y344" s="4">
        <v>5770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231</v>
      </c>
      <c r="F345" s="4">
        <f>ROUND(Source!BB332,O345)</f>
        <v>0</v>
      </c>
      <c r="G345" s="4" t="s">
        <v>244</v>
      </c>
      <c r="H345" s="4" t="s">
        <v>245</v>
      </c>
      <c r="I345" s="4"/>
      <c r="J345" s="4"/>
      <c r="K345" s="4">
        <v>231</v>
      </c>
      <c r="L345" s="4">
        <v>12</v>
      </c>
      <c r="M345" s="4">
        <v>3</v>
      </c>
      <c r="N345" s="4" t="s">
        <v>6</v>
      </c>
      <c r="O345" s="4">
        <v>0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204</v>
      </c>
      <c r="F346" s="4">
        <f>ROUND(Source!R332,O346)</f>
        <v>2412</v>
      </c>
      <c r="G346" s="4" t="s">
        <v>246</v>
      </c>
      <c r="H346" s="4" t="s">
        <v>247</v>
      </c>
      <c r="I346" s="4"/>
      <c r="J346" s="4"/>
      <c r="K346" s="4">
        <v>204</v>
      </c>
      <c r="L346" s="4">
        <v>13</v>
      </c>
      <c r="M346" s="4">
        <v>3</v>
      </c>
      <c r="N346" s="4" t="s">
        <v>6</v>
      </c>
      <c r="O346" s="4">
        <v>0</v>
      </c>
      <c r="P346" s="4"/>
      <c r="Q346" s="4"/>
      <c r="R346" s="4"/>
      <c r="S346" s="4"/>
      <c r="T346" s="4"/>
      <c r="U346" s="4"/>
      <c r="V346" s="4"/>
      <c r="W346" s="4">
        <v>2412</v>
      </c>
      <c r="X346" s="4">
        <v>1</v>
      </c>
      <c r="Y346" s="4">
        <v>2412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205</v>
      </c>
      <c r="F347" s="4">
        <f>ROUND(Source!S332,O347)</f>
        <v>37327</v>
      </c>
      <c r="G347" s="4" t="s">
        <v>248</v>
      </c>
      <c r="H347" s="4" t="s">
        <v>249</v>
      </c>
      <c r="I347" s="4"/>
      <c r="J347" s="4"/>
      <c r="K347" s="4">
        <v>205</v>
      </c>
      <c r="L347" s="4">
        <v>14</v>
      </c>
      <c r="M347" s="4">
        <v>3</v>
      </c>
      <c r="N347" s="4" t="s">
        <v>6</v>
      </c>
      <c r="O347" s="4">
        <v>0</v>
      </c>
      <c r="P347" s="4"/>
      <c r="Q347" s="4"/>
      <c r="R347" s="4"/>
      <c r="S347" s="4"/>
      <c r="T347" s="4"/>
      <c r="U347" s="4"/>
      <c r="V347" s="4"/>
      <c r="W347" s="4">
        <v>37327</v>
      </c>
      <c r="X347" s="4">
        <v>1</v>
      </c>
      <c r="Y347" s="4">
        <v>37327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232</v>
      </c>
      <c r="F348" s="4">
        <f>ROUND(Source!BC332,O348)</f>
        <v>0</v>
      </c>
      <c r="G348" s="4" t="s">
        <v>250</v>
      </c>
      <c r="H348" s="4" t="s">
        <v>251</v>
      </c>
      <c r="I348" s="4"/>
      <c r="J348" s="4"/>
      <c r="K348" s="4">
        <v>232</v>
      </c>
      <c r="L348" s="4">
        <v>15</v>
      </c>
      <c r="M348" s="4">
        <v>3</v>
      </c>
      <c r="N348" s="4" t="s">
        <v>6</v>
      </c>
      <c r="O348" s="4">
        <v>0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214</v>
      </c>
      <c r="F349" s="4">
        <f>ROUND(Source!AS332,O349)</f>
        <v>455656</v>
      </c>
      <c r="G349" s="4" t="s">
        <v>252</v>
      </c>
      <c r="H349" s="4" t="s">
        <v>253</v>
      </c>
      <c r="I349" s="4"/>
      <c r="J349" s="4"/>
      <c r="K349" s="4">
        <v>214</v>
      </c>
      <c r="L349" s="4">
        <v>16</v>
      </c>
      <c r="M349" s="4">
        <v>3</v>
      </c>
      <c r="N349" s="4" t="s">
        <v>6</v>
      </c>
      <c r="O349" s="4">
        <v>0</v>
      </c>
      <c r="P349" s="4"/>
      <c r="Q349" s="4"/>
      <c r="R349" s="4"/>
      <c r="S349" s="4"/>
      <c r="T349" s="4"/>
      <c r="U349" s="4"/>
      <c r="V349" s="4"/>
      <c r="W349" s="4">
        <v>455656</v>
      </c>
      <c r="X349" s="4">
        <v>1</v>
      </c>
      <c r="Y349" s="4">
        <v>455656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215</v>
      </c>
      <c r="F350" s="4">
        <f>ROUND(Source!AT332,O350)</f>
        <v>0</v>
      </c>
      <c r="G350" s="4" t="s">
        <v>254</v>
      </c>
      <c r="H350" s="4" t="s">
        <v>255</v>
      </c>
      <c r="I350" s="4"/>
      <c r="J350" s="4"/>
      <c r="K350" s="4">
        <v>215</v>
      </c>
      <c r="L350" s="4">
        <v>17</v>
      </c>
      <c r="M350" s="4">
        <v>3</v>
      </c>
      <c r="N350" s="4" t="s">
        <v>6</v>
      </c>
      <c r="O350" s="4">
        <v>0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217</v>
      </c>
      <c r="F351" s="4">
        <f>ROUND(Source!AU332,O351)</f>
        <v>0</v>
      </c>
      <c r="G351" s="4" t="s">
        <v>256</v>
      </c>
      <c r="H351" s="4" t="s">
        <v>257</v>
      </c>
      <c r="I351" s="4"/>
      <c r="J351" s="4"/>
      <c r="K351" s="4">
        <v>217</v>
      </c>
      <c r="L351" s="4">
        <v>18</v>
      </c>
      <c r="M351" s="4">
        <v>3</v>
      </c>
      <c r="N351" s="4" t="s">
        <v>6</v>
      </c>
      <c r="O351" s="4">
        <v>0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230</v>
      </c>
      <c r="F352" s="4">
        <f>ROUND(Source!BA332,O352)</f>
        <v>0</v>
      </c>
      <c r="G352" s="4" t="s">
        <v>258</v>
      </c>
      <c r="H352" s="4" t="s">
        <v>259</v>
      </c>
      <c r="I352" s="4"/>
      <c r="J352" s="4"/>
      <c r="K352" s="4">
        <v>230</v>
      </c>
      <c r="L352" s="4">
        <v>19</v>
      </c>
      <c r="M352" s="4">
        <v>3</v>
      </c>
      <c r="N352" s="4" t="s">
        <v>6</v>
      </c>
      <c r="O352" s="4">
        <v>0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206</v>
      </c>
      <c r="F353" s="4">
        <f>ROUND(Source!T332,O353)</f>
        <v>0</v>
      </c>
      <c r="G353" s="4" t="s">
        <v>260</v>
      </c>
      <c r="H353" s="4" t="s">
        <v>261</v>
      </c>
      <c r="I353" s="4"/>
      <c r="J353" s="4"/>
      <c r="K353" s="4">
        <v>206</v>
      </c>
      <c r="L353" s="4">
        <v>20</v>
      </c>
      <c r="M353" s="4">
        <v>3</v>
      </c>
      <c r="N353" s="4" t="s">
        <v>6</v>
      </c>
      <c r="O353" s="4">
        <v>0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207</v>
      </c>
      <c r="F354" s="4">
        <f>ROUND(Source!U332,O354)</f>
        <v>94.342017999999996</v>
      </c>
      <c r="G354" s="4" t="s">
        <v>262</v>
      </c>
      <c r="H354" s="4" t="s">
        <v>263</v>
      </c>
      <c r="I354" s="4"/>
      <c r="J354" s="4"/>
      <c r="K354" s="4">
        <v>207</v>
      </c>
      <c r="L354" s="4">
        <v>21</v>
      </c>
      <c r="M354" s="4">
        <v>3</v>
      </c>
      <c r="N354" s="4" t="s">
        <v>6</v>
      </c>
      <c r="O354" s="4">
        <v>7</v>
      </c>
      <c r="P354" s="4"/>
      <c r="Q354" s="4"/>
      <c r="R354" s="4"/>
      <c r="S354" s="4"/>
      <c r="T354" s="4"/>
      <c r="U354" s="4"/>
      <c r="V354" s="4"/>
      <c r="W354" s="4">
        <v>94.342017999999996</v>
      </c>
      <c r="X354" s="4">
        <v>1</v>
      </c>
      <c r="Y354" s="4">
        <v>94.342017999999996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208</v>
      </c>
      <c r="F355" s="4">
        <f>ROUND(Source!V332,O355)</f>
        <v>4.4918659999999999</v>
      </c>
      <c r="G355" s="4" t="s">
        <v>264</v>
      </c>
      <c r="H355" s="4" t="s">
        <v>265</v>
      </c>
      <c r="I355" s="4"/>
      <c r="J355" s="4"/>
      <c r="K355" s="4">
        <v>208</v>
      </c>
      <c r="L355" s="4">
        <v>22</v>
      </c>
      <c r="M355" s="4">
        <v>3</v>
      </c>
      <c r="N355" s="4" t="s">
        <v>6</v>
      </c>
      <c r="O355" s="4">
        <v>7</v>
      </c>
      <c r="P355" s="4"/>
      <c r="Q355" s="4"/>
      <c r="R355" s="4"/>
      <c r="S355" s="4"/>
      <c r="T355" s="4"/>
      <c r="U355" s="4"/>
      <c r="V355" s="4"/>
      <c r="W355" s="4">
        <v>4.4918659999999999</v>
      </c>
      <c r="X355" s="4">
        <v>1</v>
      </c>
      <c r="Y355" s="4">
        <v>4.4918659999999999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209</v>
      </c>
      <c r="F356" s="4">
        <f>ROUND(Source!W332,O356)</f>
        <v>0</v>
      </c>
      <c r="G356" s="4" t="s">
        <v>266</v>
      </c>
      <c r="H356" s="4" t="s">
        <v>267</v>
      </c>
      <c r="I356" s="4"/>
      <c r="J356" s="4"/>
      <c r="K356" s="4">
        <v>209</v>
      </c>
      <c r="L356" s="4">
        <v>23</v>
      </c>
      <c r="M356" s="4">
        <v>3</v>
      </c>
      <c r="N356" s="4" t="s">
        <v>6</v>
      </c>
      <c r="O356" s="4">
        <v>0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233</v>
      </c>
      <c r="F357" s="4">
        <f>ROUND(Source!BD332,O357)</f>
        <v>0</v>
      </c>
      <c r="G357" s="4" t="s">
        <v>268</v>
      </c>
      <c r="H357" s="4" t="s">
        <v>269</v>
      </c>
      <c r="I357" s="4"/>
      <c r="J357" s="4"/>
      <c r="K357" s="4">
        <v>233</v>
      </c>
      <c r="L357" s="4">
        <v>24</v>
      </c>
      <c r="M357" s="4">
        <v>3</v>
      </c>
      <c r="N357" s="4" t="s">
        <v>6</v>
      </c>
      <c r="O357" s="4">
        <v>0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210</v>
      </c>
      <c r="F358" s="4">
        <f>ROUND(Source!X332,O358)</f>
        <v>44088</v>
      </c>
      <c r="G358" s="4" t="s">
        <v>270</v>
      </c>
      <c r="H358" s="4" t="s">
        <v>271</v>
      </c>
      <c r="I358" s="4"/>
      <c r="J358" s="4"/>
      <c r="K358" s="4">
        <v>210</v>
      </c>
      <c r="L358" s="4">
        <v>25</v>
      </c>
      <c r="M358" s="4">
        <v>3</v>
      </c>
      <c r="N358" s="4" t="s">
        <v>6</v>
      </c>
      <c r="O358" s="4">
        <v>0</v>
      </c>
      <c r="P358" s="4"/>
      <c r="Q358" s="4"/>
      <c r="R358" s="4"/>
      <c r="S358" s="4"/>
      <c r="T358" s="4"/>
      <c r="U358" s="4"/>
      <c r="V358" s="4"/>
      <c r="W358" s="4">
        <v>44088</v>
      </c>
      <c r="X358" s="4">
        <v>1</v>
      </c>
      <c r="Y358" s="4">
        <v>44088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211</v>
      </c>
      <c r="F359" s="4">
        <f>ROUND(Source!Y332,O359)</f>
        <v>26181</v>
      </c>
      <c r="G359" s="4" t="s">
        <v>272</v>
      </c>
      <c r="H359" s="4" t="s">
        <v>273</v>
      </c>
      <c r="I359" s="4"/>
      <c r="J359" s="4"/>
      <c r="K359" s="4">
        <v>211</v>
      </c>
      <c r="L359" s="4">
        <v>26</v>
      </c>
      <c r="M359" s="4">
        <v>3</v>
      </c>
      <c r="N359" s="4" t="s">
        <v>6</v>
      </c>
      <c r="O359" s="4">
        <v>0</v>
      </c>
      <c r="P359" s="4"/>
      <c r="Q359" s="4"/>
      <c r="R359" s="4"/>
      <c r="S359" s="4"/>
      <c r="T359" s="4"/>
      <c r="U359" s="4"/>
      <c r="V359" s="4"/>
      <c r="W359" s="4">
        <v>26181</v>
      </c>
      <c r="X359" s="4">
        <v>1</v>
      </c>
      <c r="Y359" s="4">
        <v>26181</v>
      </c>
      <c r="Z359" s="4"/>
      <c r="AA359" s="4"/>
      <c r="AB359" s="4"/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224</v>
      </c>
      <c r="F360" s="4">
        <f>ROUND(Source!AR332,O360)</f>
        <v>455656</v>
      </c>
      <c r="G360" s="4" t="s">
        <v>274</v>
      </c>
      <c r="H360" s="4" t="s">
        <v>275</v>
      </c>
      <c r="I360" s="4"/>
      <c r="J360" s="4"/>
      <c r="K360" s="4">
        <v>224</v>
      </c>
      <c r="L360" s="4">
        <v>27</v>
      </c>
      <c r="M360" s="4">
        <v>3</v>
      </c>
      <c r="N360" s="4" t="s">
        <v>6</v>
      </c>
      <c r="O360" s="4">
        <v>0</v>
      </c>
      <c r="P360" s="4"/>
      <c r="Q360" s="4"/>
      <c r="R360" s="4"/>
      <c r="S360" s="4"/>
      <c r="T360" s="4"/>
      <c r="U360" s="4"/>
      <c r="V360" s="4"/>
      <c r="W360" s="4">
        <v>455656</v>
      </c>
      <c r="X360" s="4">
        <v>1</v>
      </c>
      <c r="Y360" s="4">
        <v>455656</v>
      </c>
      <c r="Z360" s="4"/>
      <c r="AA360" s="4"/>
      <c r="AB360" s="4"/>
    </row>
    <row r="362" spans="1:206" x14ac:dyDescent="0.2">
      <c r="A362" s="2">
        <v>51</v>
      </c>
      <c r="B362" s="2">
        <f>B20</f>
        <v>1</v>
      </c>
      <c r="C362" s="2">
        <f>A20</f>
        <v>3</v>
      </c>
      <c r="D362" s="2">
        <f>ROW(A20)</f>
        <v>20</v>
      </c>
      <c r="E362" s="2"/>
      <c r="F362" s="2" t="str">
        <f>IF(F20&lt;&gt;"",F20,"")</f>
        <v>5.3.3</v>
      </c>
      <c r="G362" s="2" t="str">
        <f>IF(G20&lt;&gt;"",G20,"")</f>
        <v>Монтаж несущих конструкции входных групп</v>
      </c>
      <c r="H362" s="2">
        <v>0</v>
      </c>
      <c r="I362" s="2"/>
      <c r="J362" s="2"/>
      <c r="K362" s="2"/>
      <c r="L362" s="2"/>
      <c r="M362" s="2"/>
      <c r="N362" s="2"/>
      <c r="O362" s="2">
        <f t="shared" ref="O362:T362" si="443">ROUND(O73+O193+O258+O332+AB362,0)</f>
        <v>3024788</v>
      </c>
      <c r="P362" s="2">
        <f t="shared" si="443"/>
        <v>2315054</v>
      </c>
      <c r="Q362" s="2">
        <f t="shared" si="443"/>
        <v>135017</v>
      </c>
      <c r="R362" s="2">
        <f t="shared" si="443"/>
        <v>56695</v>
      </c>
      <c r="S362" s="2">
        <f t="shared" si="443"/>
        <v>574717</v>
      </c>
      <c r="T362" s="2">
        <f t="shared" si="443"/>
        <v>0</v>
      </c>
      <c r="U362" s="2">
        <f>U73+U193+U258+U332+AH362</f>
        <v>1465.2988049999997</v>
      </c>
      <c r="V362" s="2">
        <f>V73+V193+V258+V332+AI362</f>
        <v>103.25969699999999</v>
      </c>
      <c r="W362" s="2">
        <f>ROUND(W73+W193+W258+W332+AJ362,0)</f>
        <v>0</v>
      </c>
      <c r="X362" s="2">
        <f>ROUND(X73+X193+X258+X332+AK362,0)</f>
        <v>691061</v>
      </c>
      <c r="Y362" s="2">
        <f>ROUND(Y73+Y193+Y258+Y332+AL362,0)</f>
        <v>400550</v>
      </c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>
        <f t="shared" ref="AO362:BD362" si="444">ROUND(AO73+AO193+AO258+AO332+BX362,0)</f>
        <v>0</v>
      </c>
      <c r="AP362" s="2">
        <f t="shared" si="444"/>
        <v>0</v>
      </c>
      <c r="AQ362" s="2">
        <f t="shared" si="444"/>
        <v>0</v>
      </c>
      <c r="AR362" s="2">
        <f t="shared" si="444"/>
        <v>4116399</v>
      </c>
      <c r="AS362" s="2">
        <f t="shared" si="444"/>
        <v>4116399</v>
      </c>
      <c r="AT362" s="2">
        <f t="shared" si="444"/>
        <v>0</v>
      </c>
      <c r="AU362" s="2">
        <f t="shared" si="444"/>
        <v>0</v>
      </c>
      <c r="AV362" s="2">
        <f t="shared" si="444"/>
        <v>2315054</v>
      </c>
      <c r="AW362" s="2">
        <f t="shared" si="444"/>
        <v>2315054</v>
      </c>
      <c r="AX362" s="2">
        <f t="shared" si="444"/>
        <v>0</v>
      </c>
      <c r="AY362" s="2">
        <f t="shared" si="444"/>
        <v>2315054</v>
      </c>
      <c r="AZ362" s="2">
        <f t="shared" si="444"/>
        <v>0</v>
      </c>
      <c r="BA362" s="2">
        <f t="shared" si="444"/>
        <v>0</v>
      </c>
      <c r="BB362" s="2">
        <f t="shared" si="444"/>
        <v>0</v>
      </c>
      <c r="BC362" s="2">
        <f t="shared" si="444"/>
        <v>0</v>
      </c>
      <c r="BD362" s="2">
        <f t="shared" si="444"/>
        <v>0</v>
      </c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>
        <v>0</v>
      </c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201</v>
      </c>
      <c r="F364" s="4">
        <f>ROUND(Source!O362,O364)</f>
        <v>3024788</v>
      </c>
      <c r="G364" s="4" t="s">
        <v>222</v>
      </c>
      <c r="H364" s="4" t="s">
        <v>223</v>
      </c>
      <c r="I364" s="4"/>
      <c r="J364" s="4"/>
      <c r="K364" s="4">
        <v>201</v>
      </c>
      <c r="L364" s="4">
        <v>1</v>
      </c>
      <c r="M364" s="4">
        <v>3</v>
      </c>
      <c r="N364" s="4" t="s">
        <v>6</v>
      </c>
      <c r="O364" s="4">
        <v>0</v>
      </c>
      <c r="P364" s="4"/>
      <c r="Q364" s="4"/>
      <c r="R364" s="4"/>
      <c r="S364" s="4"/>
      <c r="T364" s="4"/>
      <c r="U364" s="4"/>
      <c r="V364" s="4"/>
      <c r="W364" s="4">
        <v>3024788</v>
      </c>
      <c r="X364" s="4">
        <v>1</v>
      </c>
      <c r="Y364" s="4">
        <v>3024788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202</v>
      </c>
      <c r="F365" s="4">
        <f>ROUND(Source!P362,O365)</f>
        <v>2315054</v>
      </c>
      <c r="G365" s="4" t="s">
        <v>224</v>
      </c>
      <c r="H365" s="4" t="s">
        <v>225</v>
      </c>
      <c r="I365" s="4"/>
      <c r="J365" s="4"/>
      <c r="K365" s="4">
        <v>202</v>
      </c>
      <c r="L365" s="4">
        <v>2</v>
      </c>
      <c r="M365" s="4">
        <v>3</v>
      </c>
      <c r="N365" s="4" t="s">
        <v>6</v>
      </c>
      <c r="O365" s="4">
        <v>0</v>
      </c>
      <c r="P365" s="4"/>
      <c r="Q365" s="4"/>
      <c r="R365" s="4"/>
      <c r="S365" s="4"/>
      <c r="T365" s="4"/>
      <c r="U365" s="4"/>
      <c r="V365" s="4"/>
      <c r="W365" s="4">
        <v>2315054</v>
      </c>
      <c r="X365" s="4">
        <v>1</v>
      </c>
      <c r="Y365" s="4">
        <v>2315054</v>
      </c>
      <c r="Z365" s="4"/>
      <c r="AA365" s="4"/>
      <c r="AB365" s="4"/>
    </row>
    <row r="366" spans="1:206" x14ac:dyDescent="0.2">
      <c r="A366" s="4">
        <v>50</v>
      </c>
      <c r="B366" s="4">
        <v>0</v>
      </c>
      <c r="C366" s="4">
        <v>0</v>
      </c>
      <c r="D366" s="4">
        <v>1</v>
      </c>
      <c r="E366" s="4">
        <v>222</v>
      </c>
      <c r="F366" s="4">
        <f>ROUND(Source!AO362,O366)</f>
        <v>0</v>
      </c>
      <c r="G366" s="4" t="s">
        <v>226</v>
      </c>
      <c r="H366" s="4" t="s">
        <v>227</v>
      </c>
      <c r="I366" s="4"/>
      <c r="J366" s="4"/>
      <c r="K366" s="4">
        <v>222</v>
      </c>
      <c r="L366" s="4">
        <v>3</v>
      </c>
      <c r="M366" s="4">
        <v>3</v>
      </c>
      <c r="N366" s="4" t="s">
        <v>6</v>
      </c>
      <c r="O366" s="4">
        <v>0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06" x14ac:dyDescent="0.2">
      <c r="A367" s="4">
        <v>50</v>
      </c>
      <c r="B367" s="4">
        <v>0</v>
      </c>
      <c r="C367" s="4">
        <v>0</v>
      </c>
      <c r="D367" s="4">
        <v>1</v>
      </c>
      <c r="E367" s="4">
        <v>225</v>
      </c>
      <c r="F367" s="4">
        <f>ROUND(Source!AV362,O367)</f>
        <v>2315054</v>
      </c>
      <c r="G367" s="4" t="s">
        <v>228</v>
      </c>
      <c r="H367" s="4" t="s">
        <v>229</v>
      </c>
      <c r="I367" s="4"/>
      <c r="J367" s="4"/>
      <c r="K367" s="4">
        <v>225</v>
      </c>
      <c r="L367" s="4">
        <v>4</v>
      </c>
      <c r="M367" s="4">
        <v>3</v>
      </c>
      <c r="N367" s="4" t="s">
        <v>6</v>
      </c>
      <c r="O367" s="4">
        <v>0</v>
      </c>
      <c r="P367" s="4"/>
      <c r="Q367" s="4"/>
      <c r="R367" s="4"/>
      <c r="S367" s="4"/>
      <c r="T367" s="4"/>
      <c r="U367" s="4"/>
      <c r="V367" s="4"/>
      <c r="W367" s="4">
        <v>2315054</v>
      </c>
      <c r="X367" s="4">
        <v>1</v>
      </c>
      <c r="Y367" s="4">
        <v>2315054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226</v>
      </c>
      <c r="F368" s="4">
        <f>ROUND(Source!AW362,O368)</f>
        <v>2315054</v>
      </c>
      <c r="G368" s="4" t="s">
        <v>230</v>
      </c>
      <c r="H368" s="4" t="s">
        <v>231</v>
      </c>
      <c r="I368" s="4"/>
      <c r="J368" s="4"/>
      <c r="K368" s="4">
        <v>226</v>
      </c>
      <c r="L368" s="4">
        <v>5</v>
      </c>
      <c r="M368" s="4">
        <v>3</v>
      </c>
      <c r="N368" s="4" t="s">
        <v>6</v>
      </c>
      <c r="O368" s="4">
        <v>0</v>
      </c>
      <c r="P368" s="4"/>
      <c r="Q368" s="4"/>
      <c r="R368" s="4"/>
      <c r="S368" s="4"/>
      <c r="T368" s="4"/>
      <c r="U368" s="4"/>
      <c r="V368" s="4"/>
      <c r="W368" s="4">
        <v>2315054</v>
      </c>
      <c r="X368" s="4">
        <v>1</v>
      </c>
      <c r="Y368" s="4">
        <v>2315054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227</v>
      </c>
      <c r="F369" s="4">
        <f>ROUND(Source!AX362,O369)</f>
        <v>0</v>
      </c>
      <c r="G369" s="4" t="s">
        <v>232</v>
      </c>
      <c r="H369" s="4" t="s">
        <v>233</v>
      </c>
      <c r="I369" s="4"/>
      <c r="J369" s="4"/>
      <c r="K369" s="4">
        <v>227</v>
      </c>
      <c r="L369" s="4">
        <v>6</v>
      </c>
      <c r="M369" s="4">
        <v>3</v>
      </c>
      <c r="N369" s="4" t="s">
        <v>6</v>
      </c>
      <c r="O369" s="4">
        <v>0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228</v>
      </c>
      <c r="F370" s="4">
        <f>ROUND(Source!AY362,O370)</f>
        <v>2315054</v>
      </c>
      <c r="G370" s="4" t="s">
        <v>234</v>
      </c>
      <c r="H370" s="4" t="s">
        <v>235</v>
      </c>
      <c r="I370" s="4"/>
      <c r="J370" s="4"/>
      <c r="K370" s="4">
        <v>228</v>
      </c>
      <c r="L370" s="4">
        <v>7</v>
      </c>
      <c r="M370" s="4">
        <v>3</v>
      </c>
      <c r="N370" s="4" t="s">
        <v>6</v>
      </c>
      <c r="O370" s="4">
        <v>0</v>
      </c>
      <c r="P370" s="4"/>
      <c r="Q370" s="4"/>
      <c r="R370" s="4"/>
      <c r="S370" s="4"/>
      <c r="T370" s="4"/>
      <c r="U370" s="4"/>
      <c r="V370" s="4"/>
      <c r="W370" s="4">
        <v>2315054</v>
      </c>
      <c r="X370" s="4">
        <v>1</v>
      </c>
      <c r="Y370" s="4">
        <v>2315054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216</v>
      </c>
      <c r="F371" s="4">
        <f>ROUND(Source!AP362,O371)</f>
        <v>0</v>
      </c>
      <c r="G371" s="4" t="s">
        <v>236</v>
      </c>
      <c r="H371" s="4" t="s">
        <v>237</v>
      </c>
      <c r="I371" s="4"/>
      <c r="J371" s="4"/>
      <c r="K371" s="4">
        <v>216</v>
      </c>
      <c r="L371" s="4">
        <v>8</v>
      </c>
      <c r="M371" s="4">
        <v>3</v>
      </c>
      <c r="N371" s="4" t="s">
        <v>6</v>
      </c>
      <c r="O371" s="4">
        <v>0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223</v>
      </c>
      <c r="F372" s="4">
        <f>ROUND(Source!AQ362,O372)</f>
        <v>0</v>
      </c>
      <c r="G372" s="4" t="s">
        <v>238</v>
      </c>
      <c r="H372" s="4" t="s">
        <v>239</v>
      </c>
      <c r="I372" s="4"/>
      <c r="J372" s="4"/>
      <c r="K372" s="4">
        <v>223</v>
      </c>
      <c r="L372" s="4">
        <v>9</v>
      </c>
      <c r="M372" s="4">
        <v>3</v>
      </c>
      <c r="N372" s="4" t="s">
        <v>6</v>
      </c>
      <c r="O372" s="4">
        <v>0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229</v>
      </c>
      <c r="F373" s="4">
        <f>ROUND(Source!AZ362,O373)</f>
        <v>0</v>
      </c>
      <c r="G373" s="4" t="s">
        <v>240</v>
      </c>
      <c r="H373" s="4" t="s">
        <v>241</v>
      </c>
      <c r="I373" s="4"/>
      <c r="J373" s="4"/>
      <c r="K373" s="4">
        <v>229</v>
      </c>
      <c r="L373" s="4">
        <v>10</v>
      </c>
      <c r="M373" s="4">
        <v>3</v>
      </c>
      <c r="N373" s="4" t="s">
        <v>6</v>
      </c>
      <c r="O373" s="4">
        <v>0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203</v>
      </c>
      <c r="F374" s="4">
        <f>ROUND(Source!Q362,O374)</f>
        <v>135017</v>
      </c>
      <c r="G374" s="4" t="s">
        <v>242</v>
      </c>
      <c r="H374" s="4" t="s">
        <v>243</v>
      </c>
      <c r="I374" s="4"/>
      <c r="J374" s="4"/>
      <c r="K374" s="4">
        <v>203</v>
      </c>
      <c r="L374" s="4">
        <v>11</v>
      </c>
      <c r="M374" s="4">
        <v>3</v>
      </c>
      <c r="N374" s="4" t="s">
        <v>6</v>
      </c>
      <c r="O374" s="4">
        <v>0</v>
      </c>
      <c r="P374" s="4"/>
      <c r="Q374" s="4"/>
      <c r="R374" s="4"/>
      <c r="S374" s="4"/>
      <c r="T374" s="4"/>
      <c r="U374" s="4"/>
      <c r="V374" s="4"/>
      <c r="W374" s="4">
        <v>135017</v>
      </c>
      <c r="X374" s="4">
        <v>1</v>
      </c>
      <c r="Y374" s="4">
        <v>135017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231</v>
      </c>
      <c r="F375" s="4">
        <f>ROUND(Source!BB362,O375)</f>
        <v>0</v>
      </c>
      <c r="G375" s="4" t="s">
        <v>244</v>
      </c>
      <c r="H375" s="4" t="s">
        <v>245</v>
      </c>
      <c r="I375" s="4"/>
      <c r="J375" s="4"/>
      <c r="K375" s="4">
        <v>231</v>
      </c>
      <c r="L375" s="4">
        <v>12</v>
      </c>
      <c r="M375" s="4">
        <v>3</v>
      </c>
      <c r="N375" s="4" t="s">
        <v>6</v>
      </c>
      <c r="O375" s="4">
        <v>0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204</v>
      </c>
      <c r="F376" s="4">
        <f>ROUND(Source!R362,O376)</f>
        <v>56695</v>
      </c>
      <c r="G376" s="4" t="s">
        <v>246</v>
      </c>
      <c r="H376" s="4" t="s">
        <v>247</v>
      </c>
      <c r="I376" s="4"/>
      <c r="J376" s="4"/>
      <c r="K376" s="4">
        <v>204</v>
      </c>
      <c r="L376" s="4">
        <v>13</v>
      </c>
      <c r="M376" s="4">
        <v>3</v>
      </c>
      <c r="N376" s="4" t="s">
        <v>6</v>
      </c>
      <c r="O376" s="4">
        <v>0</v>
      </c>
      <c r="P376" s="4"/>
      <c r="Q376" s="4"/>
      <c r="R376" s="4"/>
      <c r="S376" s="4"/>
      <c r="T376" s="4"/>
      <c r="U376" s="4"/>
      <c r="V376" s="4"/>
      <c r="W376" s="4">
        <v>56695</v>
      </c>
      <c r="X376" s="4">
        <v>1</v>
      </c>
      <c r="Y376" s="4">
        <v>56695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205</v>
      </c>
      <c r="F377" s="4">
        <f>ROUND(Source!S362,O377)</f>
        <v>574717</v>
      </c>
      <c r="G377" s="4" t="s">
        <v>248</v>
      </c>
      <c r="H377" s="4" t="s">
        <v>249</v>
      </c>
      <c r="I377" s="4"/>
      <c r="J377" s="4"/>
      <c r="K377" s="4">
        <v>205</v>
      </c>
      <c r="L377" s="4">
        <v>14</v>
      </c>
      <c r="M377" s="4">
        <v>3</v>
      </c>
      <c r="N377" s="4" t="s">
        <v>6</v>
      </c>
      <c r="O377" s="4">
        <v>0</v>
      </c>
      <c r="P377" s="4"/>
      <c r="Q377" s="4"/>
      <c r="R377" s="4"/>
      <c r="S377" s="4"/>
      <c r="T377" s="4"/>
      <c r="U377" s="4"/>
      <c r="V377" s="4"/>
      <c r="W377" s="4">
        <v>574717</v>
      </c>
      <c r="X377" s="4">
        <v>1</v>
      </c>
      <c r="Y377" s="4">
        <v>574717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232</v>
      </c>
      <c r="F378" s="4">
        <f>ROUND(Source!BC362,O378)</f>
        <v>0</v>
      </c>
      <c r="G378" s="4" t="s">
        <v>250</v>
      </c>
      <c r="H378" s="4" t="s">
        <v>251</v>
      </c>
      <c r="I378" s="4"/>
      <c r="J378" s="4"/>
      <c r="K378" s="4">
        <v>232</v>
      </c>
      <c r="L378" s="4">
        <v>15</v>
      </c>
      <c r="M378" s="4">
        <v>3</v>
      </c>
      <c r="N378" s="4" t="s">
        <v>6</v>
      </c>
      <c r="O378" s="4">
        <v>0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214</v>
      </c>
      <c r="F379" s="4">
        <f>ROUND(Source!AS362,O379)</f>
        <v>4116399</v>
      </c>
      <c r="G379" s="4" t="s">
        <v>252</v>
      </c>
      <c r="H379" s="4" t="s">
        <v>253</v>
      </c>
      <c r="I379" s="4"/>
      <c r="J379" s="4"/>
      <c r="K379" s="4">
        <v>214</v>
      </c>
      <c r="L379" s="4">
        <v>16</v>
      </c>
      <c r="M379" s="4">
        <v>3</v>
      </c>
      <c r="N379" s="4" t="s">
        <v>6</v>
      </c>
      <c r="O379" s="4">
        <v>0</v>
      </c>
      <c r="P379" s="4"/>
      <c r="Q379" s="4"/>
      <c r="R379" s="4"/>
      <c r="S379" s="4"/>
      <c r="T379" s="4"/>
      <c r="U379" s="4"/>
      <c r="V379" s="4"/>
      <c r="W379" s="4">
        <v>4116399</v>
      </c>
      <c r="X379" s="4">
        <v>1</v>
      </c>
      <c r="Y379" s="4">
        <v>4116399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215</v>
      </c>
      <c r="F380" s="4">
        <f>ROUND(Source!AT362,O380)</f>
        <v>0</v>
      </c>
      <c r="G380" s="4" t="s">
        <v>254</v>
      </c>
      <c r="H380" s="4" t="s">
        <v>255</v>
      </c>
      <c r="I380" s="4"/>
      <c r="J380" s="4"/>
      <c r="K380" s="4">
        <v>215</v>
      </c>
      <c r="L380" s="4">
        <v>17</v>
      </c>
      <c r="M380" s="4">
        <v>3</v>
      </c>
      <c r="N380" s="4" t="s">
        <v>6</v>
      </c>
      <c r="O380" s="4">
        <v>0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217</v>
      </c>
      <c r="F381" s="4">
        <f>ROUND(Source!AU362,O381)</f>
        <v>0</v>
      </c>
      <c r="G381" s="4" t="s">
        <v>256</v>
      </c>
      <c r="H381" s="4" t="s">
        <v>257</v>
      </c>
      <c r="I381" s="4"/>
      <c r="J381" s="4"/>
      <c r="K381" s="4">
        <v>217</v>
      </c>
      <c r="L381" s="4">
        <v>18</v>
      </c>
      <c r="M381" s="4">
        <v>3</v>
      </c>
      <c r="N381" s="4" t="s">
        <v>6</v>
      </c>
      <c r="O381" s="4">
        <v>0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230</v>
      </c>
      <c r="F382" s="4">
        <f>ROUND(Source!BA362,O382)</f>
        <v>0</v>
      </c>
      <c r="G382" s="4" t="s">
        <v>258</v>
      </c>
      <c r="H382" s="4" t="s">
        <v>259</v>
      </c>
      <c r="I382" s="4"/>
      <c r="J382" s="4"/>
      <c r="K382" s="4">
        <v>230</v>
      </c>
      <c r="L382" s="4">
        <v>19</v>
      </c>
      <c r="M382" s="4">
        <v>3</v>
      </c>
      <c r="N382" s="4" t="s">
        <v>6</v>
      </c>
      <c r="O382" s="4">
        <v>0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206</v>
      </c>
      <c r="F383" s="4">
        <f>ROUND(Source!T362,O383)</f>
        <v>0</v>
      </c>
      <c r="G383" s="4" t="s">
        <v>260</v>
      </c>
      <c r="H383" s="4" t="s">
        <v>261</v>
      </c>
      <c r="I383" s="4"/>
      <c r="J383" s="4"/>
      <c r="K383" s="4">
        <v>206</v>
      </c>
      <c r="L383" s="4">
        <v>20</v>
      </c>
      <c r="M383" s="4">
        <v>3</v>
      </c>
      <c r="N383" s="4" t="s">
        <v>6</v>
      </c>
      <c r="O383" s="4">
        <v>0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207</v>
      </c>
      <c r="F384" s="4">
        <f>ROUND(Source!U362,O384)</f>
        <v>1465.2988049999999</v>
      </c>
      <c r="G384" s="4" t="s">
        <v>262</v>
      </c>
      <c r="H384" s="4" t="s">
        <v>263</v>
      </c>
      <c r="I384" s="4"/>
      <c r="J384" s="4"/>
      <c r="K384" s="4">
        <v>207</v>
      </c>
      <c r="L384" s="4">
        <v>21</v>
      </c>
      <c r="M384" s="4">
        <v>3</v>
      </c>
      <c r="N384" s="4" t="s">
        <v>6</v>
      </c>
      <c r="O384" s="4">
        <v>7</v>
      </c>
      <c r="P384" s="4"/>
      <c r="Q384" s="4"/>
      <c r="R384" s="4"/>
      <c r="S384" s="4"/>
      <c r="T384" s="4"/>
      <c r="U384" s="4"/>
      <c r="V384" s="4"/>
      <c r="W384" s="4">
        <v>1465.2988049999999</v>
      </c>
      <c r="X384" s="4">
        <v>1</v>
      </c>
      <c r="Y384" s="4">
        <v>1465.2988049999999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208</v>
      </c>
      <c r="F385" s="4">
        <f>ROUND(Source!V362,O385)</f>
        <v>103.259697</v>
      </c>
      <c r="G385" s="4" t="s">
        <v>264</v>
      </c>
      <c r="H385" s="4" t="s">
        <v>265</v>
      </c>
      <c r="I385" s="4"/>
      <c r="J385" s="4"/>
      <c r="K385" s="4">
        <v>208</v>
      </c>
      <c r="L385" s="4">
        <v>22</v>
      </c>
      <c r="M385" s="4">
        <v>3</v>
      </c>
      <c r="N385" s="4" t="s">
        <v>6</v>
      </c>
      <c r="O385" s="4">
        <v>7</v>
      </c>
      <c r="P385" s="4"/>
      <c r="Q385" s="4"/>
      <c r="R385" s="4"/>
      <c r="S385" s="4"/>
      <c r="T385" s="4"/>
      <c r="U385" s="4"/>
      <c r="V385" s="4"/>
      <c r="W385" s="4">
        <v>103.259697</v>
      </c>
      <c r="X385" s="4">
        <v>1</v>
      </c>
      <c r="Y385" s="4">
        <v>103.259697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209</v>
      </c>
      <c r="F386" s="4">
        <f>ROUND(Source!W362,O386)</f>
        <v>0</v>
      </c>
      <c r="G386" s="4" t="s">
        <v>266</v>
      </c>
      <c r="H386" s="4" t="s">
        <v>267</v>
      </c>
      <c r="I386" s="4"/>
      <c r="J386" s="4"/>
      <c r="K386" s="4">
        <v>209</v>
      </c>
      <c r="L386" s="4">
        <v>23</v>
      </c>
      <c r="M386" s="4">
        <v>3</v>
      </c>
      <c r="N386" s="4" t="s">
        <v>6</v>
      </c>
      <c r="O386" s="4">
        <v>0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233</v>
      </c>
      <c r="F387" s="4">
        <f>ROUND(Source!BD362,O387)</f>
        <v>0</v>
      </c>
      <c r="G387" s="4" t="s">
        <v>268</v>
      </c>
      <c r="H387" s="4" t="s">
        <v>269</v>
      </c>
      <c r="I387" s="4"/>
      <c r="J387" s="4"/>
      <c r="K387" s="4">
        <v>233</v>
      </c>
      <c r="L387" s="4">
        <v>24</v>
      </c>
      <c r="M387" s="4">
        <v>3</v>
      </c>
      <c r="N387" s="4" t="s">
        <v>6</v>
      </c>
      <c r="O387" s="4">
        <v>0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210</v>
      </c>
      <c r="F388" s="4">
        <f>ROUND(Source!X362,O388)</f>
        <v>691061</v>
      </c>
      <c r="G388" s="4" t="s">
        <v>270</v>
      </c>
      <c r="H388" s="4" t="s">
        <v>271</v>
      </c>
      <c r="I388" s="4"/>
      <c r="J388" s="4"/>
      <c r="K388" s="4">
        <v>210</v>
      </c>
      <c r="L388" s="4">
        <v>25</v>
      </c>
      <c r="M388" s="4">
        <v>3</v>
      </c>
      <c r="N388" s="4" t="s">
        <v>6</v>
      </c>
      <c r="O388" s="4">
        <v>0</v>
      </c>
      <c r="P388" s="4"/>
      <c r="Q388" s="4"/>
      <c r="R388" s="4"/>
      <c r="S388" s="4"/>
      <c r="T388" s="4"/>
      <c r="U388" s="4"/>
      <c r="V388" s="4"/>
      <c r="W388" s="4">
        <v>691061</v>
      </c>
      <c r="X388" s="4">
        <v>1</v>
      </c>
      <c r="Y388" s="4">
        <v>691061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211</v>
      </c>
      <c r="F389" s="4">
        <f>ROUND(Source!Y362,O389)</f>
        <v>400550</v>
      </c>
      <c r="G389" s="4" t="s">
        <v>272</v>
      </c>
      <c r="H389" s="4" t="s">
        <v>273</v>
      </c>
      <c r="I389" s="4"/>
      <c r="J389" s="4"/>
      <c r="K389" s="4">
        <v>211</v>
      </c>
      <c r="L389" s="4">
        <v>26</v>
      </c>
      <c r="M389" s="4">
        <v>3</v>
      </c>
      <c r="N389" s="4" t="s">
        <v>6</v>
      </c>
      <c r="O389" s="4">
        <v>0</v>
      </c>
      <c r="P389" s="4"/>
      <c r="Q389" s="4"/>
      <c r="R389" s="4"/>
      <c r="S389" s="4"/>
      <c r="T389" s="4"/>
      <c r="U389" s="4"/>
      <c r="V389" s="4"/>
      <c r="W389" s="4">
        <v>400550</v>
      </c>
      <c r="X389" s="4">
        <v>1</v>
      </c>
      <c r="Y389" s="4">
        <v>400550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224</v>
      </c>
      <c r="F390" s="4">
        <f>ROUND(Source!AR362,O390)</f>
        <v>4116399</v>
      </c>
      <c r="G390" s="4" t="s">
        <v>274</v>
      </c>
      <c r="H390" s="4" t="s">
        <v>275</v>
      </c>
      <c r="I390" s="4"/>
      <c r="J390" s="4"/>
      <c r="K390" s="4">
        <v>224</v>
      </c>
      <c r="L390" s="4">
        <v>27</v>
      </c>
      <c r="M390" s="4">
        <v>3</v>
      </c>
      <c r="N390" s="4" t="s">
        <v>6</v>
      </c>
      <c r="O390" s="4">
        <v>0</v>
      </c>
      <c r="P390" s="4"/>
      <c r="Q390" s="4"/>
      <c r="R390" s="4"/>
      <c r="S390" s="4"/>
      <c r="T390" s="4"/>
      <c r="U390" s="4"/>
      <c r="V390" s="4"/>
      <c r="W390" s="4">
        <v>4116399</v>
      </c>
      <c r="X390" s="4">
        <v>1</v>
      </c>
      <c r="Y390" s="4">
        <v>4116399</v>
      </c>
      <c r="Z390" s="4"/>
      <c r="AA390" s="4"/>
      <c r="AB390" s="4"/>
    </row>
    <row r="392" spans="1:206" x14ac:dyDescent="0.2">
      <c r="A392" s="2">
        <v>51</v>
      </c>
      <c r="B392" s="2">
        <f>B12</f>
        <v>444</v>
      </c>
      <c r="C392" s="2">
        <f>A12</f>
        <v>1</v>
      </c>
      <c r="D392" s="2">
        <f>ROW(A12)</f>
        <v>12</v>
      </c>
      <c r="E392" s="2"/>
      <c r="F392" s="2" t="str">
        <f>IF(F12&lt;&gt;"",F12,"")</f>
        <v>5.3.3 Монтаж несущих конструкции входных групп П 18.2 на 2кв.2026</v>
      </c>
      <c r="G392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H392" s="2">
        <v>0</v>
      </c>
      <c r="I392" s="2"/>
      <c r="J392" s="2"/>
      <c r="K392" s="2"/>
      <c r="L392" s="2"/>
      <c r="M392" s="2"/>
      <c r="N392" s="2"/>
      <c r="O392" s="2">
        <f t="shared" ref="O392:T392" si="445">ROUND(O362,0)</f>
        <v>3024788</v>
      </c>
      <c r="P392" s="2">
        <f t="shared" si="445"/>
        <v>2315054</v>
      </c>
      <c r="Q392" s="2">
        <f t="shared" si="445"/>
        <v>135017</v>
      </c>
      <c r="R392" s="2">
        <f t="shared" si="445"/>
        <v>56695</v>
      </c>
      <c r="S392" s="2">
        <f t="shared" si="445"/>
        <v>574717</v>
      </c>
      <c r="T392" s="2">
        <f t="shared" si="445"/>
        <v>0</v>
      </c>
      <c r="U392" s="2">
        <f>U362</f>
        <v>1465.2988049999997</v>
      </c>
      <c r="V392" s="2">
        <f>V362</f>
        <v>103.25969699999999</v>
      </c>
      <c r="W392" s="2">
        <f>ROUND(W362,0)</f>
        <v>0</v>
      </c>
      <c r="X392" s="2">
        <f>ROUND(X362,0)</f>
        <v>691061</v>
      </c>
      <c r="Y392" s="2">
        <f>ROUND(Y362,0)</f>
        <v>400550</v>
      </c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>
        <f t="shared" ref="AO392:BD392" si="446">ROUND(AO362,0)</f>
        <v>0</v>
      </c>
      <c r="AP392" s="2">
        <f t="shared" si="446"/>
        <v>0</v>
      </c>
      <c r="AQ392" s="2">
        <f t="shared" si="446"/>
        <v>0</v>
      </c>
      <c r="AR392" s="2">
        <f t="shared" si="446"/>
        <v>4116399</v>
      </c>
      <c r="AS392" s="2">
        <f t="shared" si="446"/>
        <v>4116399</v>
      </c>
      <c r="AT392" s="2">
        <f t="shared" si="446"/>
        <v>0</v>
      </c>
      <c r="AU392" s="2">
        <f t="shared" si="446"/>
        <v>0</v>
      </c>
      <c r="AV392" s="2">
        <f t="shared" si="446"/>
        <v>2315054</v>
      </c>
      <c r="AW392" s="2">
        <f t="shared" si="446"/>
        <v>2315054</v>
      </c>
      <c r="AX392" s="2">
        <f t="shared" si="446"/>
        <v>0</v>
      </c>
      <c r="AY392" s="2">
        <f t="shared" si="446"/>
        <v>2315054</v>
      </c>
      <c r="AZ392" s="2">
        <f t="shared" si="446"/>
        <v>0</v>
      </c>
      <c r="BA392" s="2">
        <f t="shared" si="446"/>
        <v>0</v>
      </c>
      <c r="BB392" s="2">
        <f t="shared" si="446"/>
        <v>0</v>
      </c>
      <c r="BC392" s="2">
        <f t="shared" si="446"/>
        <v>0</v>
      </c>
      <c r="BD392" s="2">
        <f t="shared" si="446"/>
        <v>0</v>
      </c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>
        <v>0</v>
      </c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201</v>
      </c>
      <c r="F394" s="4">
        <f>ROUND(Source!O392,O394)</f>
        <v>3024788</v>
      </c>
      <c r="G394" s="4" t="s">
        <v>222</v>
      </c>
      <c r="H394" s="4" t="s">
        <v>223</v>
      </c>
      <c r="I394" s="4"/>
      <c r="J394" s="4"/>
      <c r="K394" s="4">
        <v>201</v>
      </c>
      <c r="L394" s="4">
        <v>1</v>
      </c>
      <c r="M394" s="4">
        <v>3</v>
      </c>
      <c r="N394" s="4" t="s">
        <v>6</v>
      </c>
      <c r="O394" s="4">
        <v>0</v>
      </c>
      <c r="P394" s="4"/>
      <c r="Q394" s="4"/>
      <c r="R394" s="4"/>
      <c r="S394" s="4"/>
      <c r="T394" s="4"/>
      <c r="U394" s="4"/>
      <c r="V394" s="4"/>
      <c r="W394" s="4">
        <v>3024788</v>
      </c>
      <c r="X394" s="4">
        <v>1</v>
      </c>
      <c r="Y394" s="4">
        <v>3024788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202</v>
      </c>
      <c r="F395" s="4">
        <f>ROUND(Source!P392,O395)</f>
        <v>2315054</v>
      </c>
      <c r="G395" s="4" t="s">
        <v>224</v>
      </c>
      <c r="H395" s="4" t="s">
        <v>225</v>
      </c>
      <c r="I395" s="4"/>
      <c r="J395" s="4"/>
      <c r="K395" s="4">
        <v>202</v>
      </c>
      <c r="L395" s="4">
        <v>2</v>
      </c>
      <c r="M395" s="4">
        <v>3</v>
      </c>
      <c r="N395" s="4" t="s">
        <v>6</v>
      </c>
      <c r="O395" s="4">
        <v>0</v>
      </c>
      <c r="P395" s="4"/>
      <c r="Q395" s="4"/>
      <c r="R395" s="4"/>
      <c r="S395" s="4"/>
      <c r="T395" s="4"/>
      <c r="U395" s="4"/>
      <c r="V395" s="4"/>
      <c r="W395" s="4">
        <v>2315054</v>
      </c>
      <c r="X395" s="4">
        <v>1</v>
      </c>
      <c r="Y395" s="4">
        <v>2315054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222</v>
      </c>
      <c r="F396" s="4">
        <f>ROUND(Source!AO392,O396)</f>
        <v>0</v>
      </c>
      <c r="G396" s="4" t="s">
        <v>226</v>
      </c>
      <c r="H396" s="4" t="s">
        <v>227</v>
      </c>
      <c r="I396" s="4"/>
      <c r="J396" s="4"/>
      <c r="K396" s="4">
        <v>222</v>
      </c>
      <c r="L396" s="4">
        <v>3</v>
      </c>
      <c r="M396" s="4">
        <v>3</v>
      </c>
      <c r="N396" s="4" t="s">
        <v>6</v>
      </c>
      <c r="O396" s="4">
        <v>0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225</v>
      </c>
      <c r="F397" s="4">
        <f>ROUND(Source!AV392,O397)</f>
        <v>2315054</v>
      </c>
      <c r="G397" s="4" t="s">
        <v>228</v>
      </c>
      <c r="H397" s="4" t="s">
        <v>229</v>
      </c>
      <c r="I397" s="4"/>
      <c r="J397" s="4"/>
      <c r="K397" s="4">
        <v>225</v>
      </c>
      <c r="L397" s="4">
        <v>4</v>
      </c>
      <c r="M397" s="4">
        <v>3</v>
      </c>
      <c r="N397" s="4" t="s">
        <v>6</v>
      </c>
      <c r="O397" s="4">
        <v>0</v>
      </c>
      <c r="P397" s="4"/>
      <c r="Q397" s="4"/>
      <c r="R397" s="4"/>
      <c r="S397" s="4"/>
      <c r="T397" s="4"/>
      <c r="U397" s="4"/>
      <c r="V397" s="4"/>
      <c r="W397" s="4">
        <v>2315054</v>
      </c>
      <c r="X397" s="4">
        <v>1</v>
      </c>
      <c r="Y397" s="4">
        <v>2315054</v>
      </c>
      <c r="Z397" s="4"/>
      <c r="AA397" s="4"/>
      <c r="AB397" s="4"/>
    </row>
    <row r="398" spans="1:206" x14ac:dyDescent="0.2">
      <c r="A398" s="4">
        <v>50</v>
      </c>
      <c r="B398" s="4">
        <v>0</v>
      </c>
      <c r="C398" s="4">
        <v>0</v>
      </c>
      <c r="D398" s="4">
        <v>1</v>
      </c>
      <c r="E398" s="4">
        <v>226</v>
      </c>
      <c r="F398" s="4">
        <f>ROUND(Source!AW392,O398)</f>
        <v>2315054</v>
      </c>
      <c r="G398" s="4" t="s">
        <v>230</v>
      </c>
      <c r="H398" s="4" t="s">
        <v>231</v>
      </c>
      <c r="I398" s="4"/>
      <c r="J398" s="4"/>
      <c r="K398" s="4">
        <v>226</v>
      </c>
      <c r="L398" s="4">
        <v>5</v>
      </c>
      <c r="M398" s="4">
        <v>3</v>
      </c>
      <c r="N398" s="4" t="s">
        <v>6</v>
      </c>
      <c r="O398" s="4">
        <v>0</v>
      </c>
      <c r="P398" s="4"/>
      <c r="Q398" s="4"/>
      <c r="R398" s="4"/>
      <c r="S398" s="4"/>
      <c r="T398" s="4"/>
      <c r="U398" s="4"/>
      <c r="V398" s="4"/>
      <c r="W398" s="4">
        <v>2315054</v>
      </c>
      <c r="X398" s="4">
        <v>1</v>
      </c>
      <c r="Y398" s="4">
        <v>2315054</v>
      </c>
      <c r="Z398" s="4"/>
      <c r="AA398" s="4"/>
      <c r="AB398" s="4"/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227</v>
      </c>
      <c r="F399" s="4">
        <f>ROUND(Source!AX392,O399)</f>
        <v>0</v>
      </c>
      <c r="G399" s="4" t="s">
        <v>232</v>
      </c>
      <c r="H399" s="4" t="s">
        <v>233</v>
      </c>
      <c r="I399" s="4"/>
      <c r="J399" s="4"/>
      <c r="K399" s="4">
        <v>227</v>
      </c>
      <c r="L399" s="4">
        <v>6</v>
      </c>
      <c r="M399" s="4">
        <v>3</v>
      </c>
      <c r="N399" s="4" t="s">
        <v>6</v>
      </c>
      <c r="O399" s="4">
        <v>0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228</v>
      </c>
      <c r="F400" s="4">
        <f>ROUND(Source!AY392,O400)</f>
        <v>2315054</v>
      </c>
      <c r="G400" s="4" t="s">
        <v>234</v>
      </c>
      <c r="H400" s="4" t="s">
        <v>235</v>
      </c>
      <c r="I400" s="4"/>
      <c r="J400" s="4"/>
      <c r="K400" s="4">
        <v>228</v>
      </c>
      <c r="L400" s="4">
        <v>7</v>
      </c>
      <c r="M400" s="4">
        <v>3</v>
      </c>
      <c r="N400" s="4" t="s">
        <v>6</v>
      </c>
      <c r="O400" s="4">
        <v>0</v>
      </c>
      <c r="P400" s="4"/>
      <c r="Q400" s="4"/>
      <c r="R400" s="4"/>
      <c r="S400" s="4"/>
      <c r="T400" s="4"/>
      <c r="U400" s="4"/>
      <c r="V400" s="4"/>
      <c r="W400" s="4">
        <v>2315054</v>
      </c>
      <c r="X400" s="4">
        <v>1</v>
      </c>
      <c r="Y400" s="4">
        <v>2315054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216</v>
      </c>
      <c r="F401" s="4">
        <f>ROUND(Source!AP392,O401)</f>
        <v>0</v>
      </c>
      <c r="G401" s="4" t="s">
        <v>236</v>
      </c>
      <c r="H401" s="4" t="s">
        <v>237</v>
      </c>
      <c r="I401" s="4"/>
      <c r="J401" s="4"/>
      <c r="K401" s="4">
        <v>216</v>
      </c>
      <c r="L401" s="4">
        <v>8</v>
      </c>
      <c r="M401" s="4">
        <v>3</v>
      </c>
      <c r="N401" s="4" t="s">
        <v>6</v>
      </c>
      <c r="O401" s="4">
        <v>0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223</v>
      </c>
      <c r="F402" s="4">
        <f>ROUND(Source!AQ392,O402)</f>
        <v>0</v>
      </c>
      <c r="G402" s="4" t="s">
        <v>238</v>
      </c>
      <c r="H402" s="4" t="s">
        <v>239</v>
      </c>
      <c r="I402" s="4"/>
      <c r="J402" s="4"/>
      <c r="K402" s="4">
        <v>223</v>
      </c>
      <c r="L402" s="4">
        <v>9</v>
      </c>
      <c r="M402" s="4">
        <v>3</v>
      </c>
      <c r="N402" s="4" t="s">
        <v>6</v>
      </c>
      <c r="O402" s="4">
        <v>0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229</v>
      </c>
      <c r="F403" s="4">
        <f>ROUND(Source!AZ392,O403)</f>
        <v>0</v>
      </c>
      <c r="G403" s="4" t="s">
        <v>240</v>
      </c>
      <c r="H403" s="4" t="s">
        <v>241</v>
      </c>
      <c r="I403" s="4"/>
      <c r="J403" s="4"/>
      <c r="K403" s="4">
        <v>229</v>
      </c>
      <c r="L403" s="4">
        <v>10</v>
      </c>
      <c r="M403" s="4">
        <v>3</v>
      </c>
      <c r="N403" s="4" t="s">
        <v>6</v>
      </c>
      <c r="O403" s="4">
        <v>0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203</v>
      </c>
      <c r="F404" s="4">
        <f>ROUND(Source!Q392,O404)</f>
        <v>135017</v>
      </c>
      <c r="G404" s="4" t="s">
        <v>242</v>
      </c>
      <c r="H404" s="4" t="s">
        <v>243</v>
      </c>
      <c r="I404" s="4"/>
      <c r="J404" s="4"/>
      <c r="K404" s="4">
        <v>203</v>
      </c>
      <c r="L404" s="4">
        <v>11</v>
      </c>
      <c r="M404" s="4">
        <v>3</v>
      </c>
      <c r="N404" s="4" t="s">
        <v>6</v>
      </c>
      <c r="O404" s="4">
        <v>0</v>
      </c>
      <c r="P404" s="4"/>
      <c r="Q404" s="4"/>
      <c r="R404" s="4"/>
      <c r="S404" s="4"/>
      <c r="T404" s="4"/>
      <c r="U404" s="4"/>
      <c r="V404" s="4"/>
      <c r="W404" s="4">
        <v>135017</v>
      </c>
      <c r="X404" s="4">
        <v>1</v>
      </c>
      <c r="Y404" s="4">
        <v>135017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231</v>
      </c>
      <c r="F405" s="4">
        <f>ROUND(Source!BB392,O405)</f>
        <v>0</v>
      </c>
      <c r="G405" s="4" t="s">
        <v>244</v>
      </c>
      <c r="H405" s="4" t="s">
        <v>245</v>
      </c>
      <c r="I405" s="4"/>
      <c r="J405" s="4"/>
      <c r="K405" s="4">
        <v>231</v>
      </c>
      <c r="L405" s="4">
        <v>12</v>
      </c>
      <c r="M405" s="4">
        <v>3</v>
      </c>
      <c r="N405" s="4" t="s">
        <v>6</v>
      </c>
      <c r="O405" s="4">
        <v>0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204</v>
      </c>
      <c r="F406" s="4">
        <f>ROUND(Source!R392,O406)</f>
        <v>56695</v>
      </c>
      <c r="G406" s="4" t="s">
        <v>246</v>
      </c>
      <c r="H406" s="4" t="s">
        <v>247</v>
      </c>
      <c r="I406" s="4"/>
      <c r="J406" s="4"/>
      <c r="K406" s="4">
        <v>204</v>
      </c>
      <c r="L406" s="4">
        <v>13</v>
      </c>
      <c r="M406" s="4">
        <v>3</v>
      </c>
      <c r="N406" s="4" t="s">
        <v>6</v>
      </c>
      <c r="O406" s="4">
        <v>0</v>
      </c>
      <c r="P406" s="4"/>
      <c r="Q406" s="4"/>
      <c r="R406" s="4"/>
      <c r="S406" s="4"/>
      <c r="T406" s="4"/>
      <c r="U406" s="4"/>
      <c r="V406" s="4"/>
      <c r="W406" s="4">
        <v>56695</v>
      </c>
      <c r="X406" s="4">
        <v>1</v>
      </c>
      <c r="Y406" s="4">
        <v>56695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205</v>
      </c>
      <c r="F407" s="4">
        <f>ROUND(Source!S392,O407)</f>
        <v>574717</v>
      </c>
      <c r="G407" s="4" t="s">
        <v>248</v>
      </c>
      <c r="H407" s="4" t="s">
        <v>249</v>
      </c>
      <c r="I407" s="4"/>
      <c r="J407" s="4"/>
      <c r="K407" s="4">
        <v>205</v>
      </c>
      <c r="L407" s="4">
        <v>14</v>
      </c>
      <c r="M407" s="4">
        <v>3</v>
      </c>
      <c r="N407" s="4" t="s">
        <v>6</v>
      </c>
      <c r="O407" s="4">
        <v>0</v>
      </c>
      <c r="P407" s="4"/>
      <c r="Q407" s="4"/>
      <c r="R407" s="4"/>
      <c r="S407" s="4"/>
      <c r="T407" s="4"/>
      <c r="U407" s="4"/>
      <c r="V407" s="4"/>
      <c r="W407" s="4">
        <v>574717</v>
      </c>
      <c r="X407" s="4">
        <v>1</v>
      </c>
      <c r="Y407" s="4">
        <v>574717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232</v>
      </c>
      <c r="F408" s="4">
        <f>ROUND(Source!BC392,O408)</f>
        <v>0</v>
      </c>
      <c r="G408" s="4" t="s">
        <v>250</v>
      </c>
      <c r="H408" s="4" t="s">
        <v>251</v>
      </c>
      <c r="I408" s="4"/>
      <c r="J408" s="4"/>
      <c r="K408" s="4">
        <v>232</v>
      </c>
      <c r="L408" s="4">
        <v>15</v>
      </c>
      <c r="M408" s="4">
        <v>3</v>
      </c>
      <c r="N408" s="4" t="s">
        <v>6</v>
      </c>
      <c r="O408" s="4">
        <v>0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214</v>
      </c>
      <c r="F409" s="4">
        <f>ROUND(Source!AS392,O409)</f>
        <v>4116399</v>
      </c>
      <c r="G409" s="4" t="s">
        <v>252</v>
      </c>
      <c r="H409" s="4" t="s">
        <v>253</v>
      </c>
      <c r="I409" s="4"/>
      <c r="J409" s="4"/>
      <c r="K409" s="4">
        <v>214</v>
      </c>
      <c r="L409" s="4">
        <v>16</v>
      </c>
      <c r="M409" s="4">
        <v>3</v>
      </c>
      <c r="N409" s="4" t="s">
        <v>6</v>
      </c>
      <c r="O409" s="4">
        <v>0</v>
      </c>
      <c r="P409" s="4"/>
      <c r="Q409" s="4"/>
      <c r="R409" s="4"/>
      <c r="S409" s="4"/>
      <c r="T409" s="4"/>
      <c r="U409" s="4"/>
      <c r="V409" s="4"/>
      <c r="W409" s="4">
        <v>4116399</v>
      </c>
      <c r="X409" s="4">
        <v>1</v>
      </c>
      <c r="Y409" s="4">
        <v>4116399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215</v>
      </c>
      <c r="F410" s="4">
        <f>ROUND(Source!AT392,O410)</f>
        <v>0</v>
      </c>
      <c r="G410" s="4" t="s">
        <v>254</v>
      </c>
      <c r="H410" s="4" t="s">
        <v>255</v>
      </c>
      <c r="I410" s="4"/>
      <c r="J410" s="4"/>
      <c r="K410" s="4">
        <v>215</v>
      </c>
      <c r="L410" s="4">
        <v>17</v>
      </c>
      <c r="M410" s="4">
        <v>3</v>
      </c>
      <c r="N410" s="4" t="s">
        <v>6</v>
      </c>
      <c r="O410" s="4">
        <v>0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217</v>
      </c>
      <c r="F411" s="4">
        <f>ROUND(Source!AU392,O411)</f>
        <v>0</v>
      </c>
      <c r="G411" s="4" t="s">
        <v>256</v>
      </c>
      <c r="H411" s="4" t="s">
        <v>257</v>
      </c>
      <c r="I411" s="4"/>
      <c r="J411" s="4"/>
      <c r="K411" s="4">
        <v>217</v>
      </c>
      <c r="L411" s="4">
        <v>18</v>
      </c>
      <c r="M411" s="4">
        <v>3</v>
      </c>
      <c r="N411" s="4" t="s">
        <v>6</v>
      </c>
      <c r="O411" s="4">
        <v>0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230</v>
      </c>
      <c r="F412" s="4">
        <f>ROUND(Source!BA392,O412)</f>
        <v>0</v>
      </c>
      <c r="G412" s="4" t="s">
        <v>258</v>
      </c>
      <c r="H412" s="4" t="s">
        <v>259</v>
      </c>
      <c r="I412" s="4"/>
      <c r="J412" s="4"/>
      <c r="K412" s="4">
        <v>230</v>
      </c>
      <c r="L412" s="4">
        <v>19</v>
      </c>
      <c r="M412" s="4">
        <v>3</v>
      </c>
      <c r="N412" s="4" t="s">
        <v>6</v>
      </c>
      <c r="O412" s="4">
        <v>0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206</v>
      </c>
      <c r="F413" s="4">
        <f>ROUND(Source!T392,O413)</f>
        <v>0</v>
      </c>
      <c r="G413" s="4" t="s">
        <v>260</v>
      </c>
      <c r="H413" s="4" t="s">
        <v>261</v>
      </c>
      <c r="I413" s="4"/>
      <c r="J413" s="4"/>
      <c r="K413" s="4">
        <v>206</v>
      </c>
      <c r="L413" s="4">
        <v>20</v>
      </c>
      <c r="M413" s="4">
        <v>3</v>
      </c>
      <c r="N413" s="4" t="s">
        <v>6</v>
      </c>
      <c r="O413" s="4">
        <v>0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207</v>
      </c>
      <c r="F414" s="4">
        <f>ROUND(Source!U392,O414)</f>
        <v>1465.2988049999999</v>
      </c>
      <c r="G414" s="4" t="s">
        <v>262</v>
      </c>
      <c r="H414" s="4" t="s">
        <v>263</v>
      </c>
      <c r="I414" s="4"/>
      <c r="J414" s="4"/>
      <c r="K414" s="4">
        <v>207</v>
      </c>
      <c r="L414" s="4">
        <v>21</v>
      </c>
      <c r="M414" s="4">
        <v>3</v>
      </c>
      <c r="N414" s="4" t="s">
        <v>6</v>
      </c>
      <c r="O414" s="4">
        <v>7</v>
      </c>
      <c r="P414" s="4"/>
      <c r="Q414" s="4"/>
      <c r="R414" s="4"/>
      <c r="S414" s="4"/>
      <c r="T414" s="4"/>
      <c r="U414" s="4"/>
      <c r="V414" s="4"/>
      <c r="W414" s="4">
        <v>1465.2988049999999</v>
      </c>
      <c r="X414" s="4">
        <v>1</v>
      </c>
      <c r="Y414" s="4">
        <v>1465.2988049999999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208</v>
      </c>
      <c r="F415" s="4">
        <f>ROUND(Source!V392,O415)</f>
        <v>103.259697</v>
      </c>
      <c r="G415" s="4" t="s">
        <v>264</v>
      </c>
      <c r="H415" s="4" t="s">
        <v>265</v>
      </c>
      <c r="I415" s="4"/>
      <c r="J415" s="4"/>
      <c r="K415" s="4">
        <v>208</v>
      </c>
      <c r="L415" s="4">
        <v>22</v>
      </c>
      <c r="M415" s="4">
        <v>3</v>
      </c>
      <c r="N415" s="4" t="s">
        <v>6</v>
      </c>
      <c r="O415" s="4">
        <v>7</v>
      </c>
      <c r="P415" s="4"/>
      <c r="Q415" s="4"/>
      <c r="R415" s="4"/>
      <c r="S415" s="4"/>
      <c r="T415" s="4"/>
      <c r="U415" s="4"/>
      <c r="V415" s="4"/>
      <c r="W415" s="4">
        <v>103.259697</v>
      </c>
      <c r="X415" s="4">
        <v>1</v>
      </c>
      <c r="Y415" s="4">
        <v>103.259697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209</v>
      </c>
      <c r="F416" s="4">
        <f>ROUND(Source!W392,O416)</f>
        <v>0</v>
      </c>
      <c r="G416" s="4" t="s">
        <v>266</v>
      </c>
      <c r="H416" s="4" t="s">
        <v>267</v>
      </c>
      <c r="I416" s="4"/>
      <c r="J416" s="4"/>
      <c r="K416" s="4">
        <v>209</v>
      </c>
      <c r="L416" s="4">
        <v>23</v>
      </c>
      <c r="M416" s="4">
        <v>3</v>
      </c>
      <c r="N416" s="4" t="s">
        <v>6</v>
      </c>
      <c r="O416" s="4">
        <v>0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233</v>
      </c>
      <c r="F417" s="4">
        <f>ROUND(Source!BD392,O417)</f>
        <v>0</v>
      </c>
      <c r="G417" s="4" t="s">
        <v>268</v>
      </c>
      <c r="H417" s="4" t="s">
        <v>269</v>
      </c>
      <c r="I417" s="4"/>
      <c r="J417" s="4"/>
      <c r="K417" s="4">
        <v>233</v>
      </c>
      <c r="L417" s="4">
        <v>24</v>
      </c>
      <c r="M417" s="4">
        <v>3</v>
      </c>
      <c r="N417" s="4" t="s">
        <v>6</v>
      </c>
      <c r="O417" s="4">
        <v>0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210</v>
      </c>
      <c r="F418" s="4">
        <f>ROUND(Source!X392,O418)</f>
        <v>691061</v>
      </c>
      <c r="G418" s="4" t="s">
        <v>270</v>
      </c>
      <c r="H418" s="4" t="s">
        <v>271</v>
      </c>
      <c r="I418" s="4"/>
      <c r="J418" s="4"/>
      <c r="K418" s="4">
        <v>210</v>
      </c>
      <c r="L418" s="4">
        <v>25</v>
      </c>
      <c r="M418" s="4">
        <v>3</v>
      </c>
      <c r="N418" s="4" t="s">
        <v>6</v>
      </c>
      <c r="O418" s="4">
        <v>0</v>
      </c>
      <c r="P418" s="4"/>
      <c r="Q418" s="4"/>
      <c r="R418" s="4"/>
      <c r="S418" s="4"/>
      <c r="T418" s="4"/>
      <c r="U418" s="4"/>
      <c r="V418" s="4"/>
      <c r="W418" s="4">
        <v>691061</v>
      </c>
      <c r="X418" s="4">
        <v>1</v>
      </c>
      <c r="Y418" s="4">
        <v>691061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211</v>
      </c>
      <c r="F419" s="4">
        <f>ROUND(Source!Y392,O419)</f>
        <v>400550</v>
      </c>
      <c r="G419" s="4" t="s">
        <v>272</v>
      </c>
      <c r="H419" s="4" t="s">
        <v>273</v>
      </c>
      <c r="I419" s="4"/>
      <c r="J419" s="4"/>
      <c r="K419" s="4">
        <v>211</v>
      </c>
      <c r="L419" s="4">
        <v>26</v>
      </c>
      <c r="M419" s="4">
        <v>3</v>
      </c>
      <c r="N419" s="4" t="s">
        <v>6</v>
      </c>
      <c r="O419" s="4">
        <v>0</v>
      </c>
      <c r="P419" s="4"/>
      <c r="Q419" s="4"/>
      <c r="R419" s="4"/>
      <c r="S419" s="4"/>
      <c r="T419" s="4"/>
      <c r="U419" s="4"/>
      <c r="V419" s="4"/>
      <c r="W419" s="4">
        <v>400550</v>
      </c>
      <c r="X419" s="4">
        <v>1</v>
      </c>
      <c r="Y419" s="4">
        <v>400550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224</v>
      </c>
      <c r="F420" s="4">
        <f>ROUND(Source!AR392,O420)</f>
        <v>4116399</v>
      </c>
      <c r="G420" s="4" t="s">
        <v>274</v>
      </c>
      <c r="H420" s="4" t="s">
        <v>275</v>
      </c>
      <c r="I420" s="4"/>
      <c r="J420" s="4"/>
      <c r="K420" s="4">
        <v>224</v>
      </c>
      <c r="L420" s="4">
        <v>27</v>
      </c>
      <c r="M420" s="4">
        <v>3</v>
      </c>
      <c r="N420" s="4" t="s">
        <v>6</v>
      </c>
      <c r="O420" s="4">
        <v>0</v>
      </c>
      <c r="P420" s="4"/>
      <c r="Q420" s="4"/>
      <c r="R420" s="4"/>
      <c r="S420" s="4"/>
      <c r="T420" s="4"/>
      <c r="U420" s="4"/>
      <c r="V420" s="4"/>
      <c r="W420" s="4">
        <v>4116399</v>
      </c>
      <c r="X420" s="4">
        <v>1</v>
      </c>
      <c r="Y420" s="4">
        <v>4116399</v>
      </c>
      <c r="Z420" s="4"/>
      <c r="AA420" s="4"/>
      <c r="AB420" s="4"/>
    </row>
    <row r="423" spans="1:28" x14ac:dyDescent="0.2">
      <c r="A423">
        <v>70</v>
      </c>
      <c r="B423">
        <v>1</v>
      </c>
      <c r="D423">
        <v>1</v>
      </c>
      <c r="E423" t="s">
        <v>696</v>
      </c>
      <c r="F423" t="s">
        <v>697</v>
      </c>
      <c r="G423">
        <v>1</v>
      </c>
      <c r="H423">
        <v>0</v>
      </c>
      <c r="I423" t="s">
        <v>6</v>
      </c>
      <c r="J423">
        <v>1</v>
      </c>
      <c r="K423">
        <v>0</v>
      </c>
      <c r="L423" t="s">
        <v>6</v>
      </c>
      <c r="M423" t="s">
        <v>6</v>
      </c>
      <c r="N423">
        <v>0</v>
      </c>
      <c r="P423" t="s">
        <v>698</v>
      </c>
    </row>
    <row r="424" spans="1:28" x14ac:dyDescent="0.2">
      <c r="A424">
        <v>70</v>
      </c>
      <c r="B424">
        <v>1</v>
      </c>
      <c r="D424">
        <v>2</v>
      </c>
      <c r="E424" t="s">
        <v>699</v>
      </c>
      <c r="F424" t="s">
        <v>700</v>
      </c>
      <c r="G424">
        <v>0</v>
      </c>
      <c r="H424">
        <v>0</v>
      </c>
      <c r="I424" t="s">
        <v>6</v>
      </c>
      <c r="J424">
        <v>1</v>
      </c>
      <c r="K424">
        <v>0</v>
      </c>
      <c r="L424" t="s">
        <v>6</v>
      </c>
      <c r="M424" t="s">
        <v>6</v>
      </c>
      <c r="N424">
        <v>0</v>
      </c>
      <c r="P424" t="s">
        <v>701</v>
      </c>
    </row>
    <row r="425" spans="1:28" x14ac:dyDescent="0.2">
      <c r="A425">
        <v>70</v>
      </c>
      <c r="B425">
        <v>1</v>
      </c>
      <c r="D425">
        <v>3</v>
      </c>
      <c r="E425" t="s">
        <v>702</v>
      </c>
      <c r="F425" t="s">
        <v>703</v>
      </c>
      <c r="G425">
        <v>0</v>
      </c>
      <c r="H425">
        <v>0</v>
      </c>
      <c r="I425" t="s">
        <v>6</v>
      </c>
      <c r="J425">
        <v>1</v>
      </c>
      <c r="K425">
        <v>0</v>
      </c>
      <c r="L425" t="s">
        <v>6</v>
      </c>
      <c r="M425" t="s">
        <v>6</v>
      </c>
      <c r="N425">
        <v>0</v>
      </c>
      <c r="P425" t="s">
        <v>704</v>
      </c>
    </row>
    <row r="426" spans="1:28" x14ac:dyDescent="0.2">
      <c r="A426">
        <v>70</v>
      </c>
      <c r="B426">
        <v>1</v>
      </c>
      <c r="D426">
        <v>4</v>
      </c>
      <c r="E426" t="s">
        <v>705</v>
      </c>
      <c r="F426" t="s">
        <v>706</v>
      </c>
      <c r="G426">
        <v>1</v>
      </c>
      <c r="H426">
        <v>0</v>
      </c>
      <c r="I426" t="s">
        <v>6</v>
      </c>
      <c r="J426">
        <v>2</v>
      </c>
      <c r="K426">
        <v>0</v>
      </c>
      <c r="L426" t="s">
        <v>6</v>
      </c>
      <c r="M426" t="s">
        <v>6</v>
      </c>
      <c r="N426">
        <v>0</v>
      </c>
      <c r="P426" t="s">
        <v>6</v>
      </c>
    </row>
    <row r="427" spans="1:28" x14ac:dyDescent="0.2">
      <c r="A427">
        <v>70</v>
      </c>
      <c r="B427">
        <v>1</v>
      </c>
      <c r="D427">
        <v>5</v>
      </c>
      <c r="E427" t="s">
        <v>707</v>
      </c>
      <c r="F427" t="s">
        <v>708</v>
      </c>
      <c r="G427">
        <v>0</v>
      </c>
      <c r="H427">
        <v>0</v>
      </c>
      <c r="I427" t="s">
        <v>6</v>
      </c>
      <c r="J427">
        <v>2</v>
      </c>
      <c r="K427">
        <v>0</v>
      </c>
      <c r="L427" t="s">
        <v>6</v>
      </c>
      <c r="M427" t="s">
        <v>6</v>
      </c>
      <c r="N427">
        <v>0</v>
      </c>
      <c r="P427" t="s">
        <v>6</v>
      </c>
    </row>
    <row r="428" spans="1:28" x14ac:dyDescent="0.2">
      <c r="A428">
        <v>70</v>
      </c>
      <c r="B428">
        <v>1</v>
      </c>
      <c r="D428">
        <v>6</v>
      </c>
      <c r="E428" t="s">
        <v>709</v>
      </c>
      <c r="F428" t="s">
        <v>710</v>
      </c>
      <c r="G428">
        <v>0</v>
      </c>
      <c r="H428">
        <v>0</v>
      </c>
      <c r="I428" t="s">
        <v>6</v>
      </c>
      <c r="J428">
        <v>2</v>
      </c>
      <c r="K428">
        <v>0</v>
      </c>
      <c r="L428" t="s">
        <v>6</v>
      </c>
      <c r="M428" t="s">
        <v>6</v>
      </c>
      <c r="N428">
        <v>0</v>
      </c>
      <c r="P428" t="s">
        <v>6</v>
      </c>
    </row>
    <row r="429" spans="1:28" x14ac:dyDescent="0.2">
      <c r="A429">
        <v>70</v>
      </c>
      <c r="B429">
        <v>1</v>
      </c>
      <c r="D429">
        <v>7</v>
      </c>
      <c r="E429" t="s">
        <v>711</v>
      </c>
      <c r="F429" t="s">
        <v>712</v>
      </c>
      <c r="G429">
        <v>0</v>
      </c>
      <c r="H429">
        <v>0</v>
      </c>
      <c r="I429" t="s">
        <v>713</v>
      </c>
      <c r="J429">
        <v>0</v>
      </c>
      <c r="K429">
        <v>0</v>
      </c>
      <c r="L429" t="s">
        <v>6</v>
      </c>
      <c r="M429" t="s">
        <v>6</v>
      </c>
      <c r="N429">
        <v>0</v>
      </c>
      <c r="P429" t="s">
        <v>714</v>
      </c>
    </row>
    <row r="430" spans="1:28" x14ac:dyDescent="0.2">
      <c r="A430">
        <v>70</v>
      </c>
      <c r="B430">
        <v>1</v>
      </c>
      <c r="D430">
        <v>8</v>
      </c>
      <c r="E430" t="s">
        <v>715</v>
      </c>
      <c r="F430" t="s">
        <v>716</v>
      </c>
      <c r="G430">
        <v>0</v>
      </c>
      <c r="H430">
        <v>0</v>
      </c>
      <c r="I430" t="s">
        <v>717</v>
      </c>
      <c r="J430">
        <v>0</v>
      </c>
      <c r="K430">
        <v>0</v>
      </c>
      <c r="L430" t="s">
        <v>6</v>
      </c>
      <c r="M430" t="s">
        <v>6</v>
      </c>
      <c r="N430">
        <v>0</v>
      </c>
      <c r="P430" t="s">
        <v>715</v>
      </c>
    </row>
    <row r="431" spans="1:28" x14ac:dyDescent="0.2">
      <c r="A431">
        <v>70</v>
      </c>
      <c r="B431">
        <v>1</v>
      </c>
      <c r="D431">
        <v>9</v>
      </c>
      <c r="E431" t="s">
        <v>718</v>
      </c>
      <c r="F431" t="s">
        <v>719</v>
      </c>
      <c r="G431">
        <v>0</v>
      </c>
      <c r="H431">
        <v>0</v>
      </c>
      <c r="I431" t="s">
        <v>720</v>
      </c>
      <c r="J431">
        <v>0</v>
      </c>
      <c r="K431">
        <v>0</v>
      </c>
      <c r="L431" t="s">
        <v>6</v>
      </c>
      <c r="M431" t="s">
        <v>6</v>
      </c>
      <c r="N431">
        <v>0</v>
      </c>
      <c r="P431" t="s">
        <v>721</v>
      </c>
    </row>
    <row r="432" spans="1:28" x14ac:dyDescent="0.2">
      <c r="A432">
        <v>70</v>
      </c>
      <c r="B432">
        <v>1</v>
      </c>
      <c r="D432">
        <v>10</v>
      </c>
      <c r="E432" t="s">
        <v>722</v>
      </c>
      <c r="F432" t="s">
        <v>723</v>
      </c>
      <c r="G432">
        <v>0</v>
      </c>
      <c r="H432">
        <v>0</v>
      </c>
      <c r="I432" t="s">
        <v>724</v>
      </c>
      <c r="J432">
        <v>0</v>
      </c>
      <c r="K432">
        <v>0</v>
      </c>
      <c r="L432" t="s">
        <v>6</v>
      </c>
      <c r="M432" t="s">
        <v>6</v>
      </c>
      <c r="N432">
        <v>0</v>
      </c>
      <c r="P432" t="s">
        <v>725</v>
      </c>
    </row>
    <row r="433" spans="1:40" x14ac:dyDescent="0.2">
      <c r="A433">
        <v>70</v>
      </c>
      <c r="B433">
        <v>1</v>
      </c>
      <c r="D433">
        <v>11</v>
      </c>
      <c r="E433" t="s">
        <v>726</v>
      </c>
      <c r="F433" t="s">
        <v>727</v>
      </c>
      <c r="G433">
        <v>0</v>
      </c>
      <c r="H433">
        <v>0</v>
      </c>
      <c r="I433" t="s">
        <v>728</v>
      </c>
      <c r="J433">
        <v>0</v>
      </c>
      <c r="K433">
        <v>0</v>
      </c>
      <c r="L433" t="s">
        <v>6</v>
      </c>
      <c r="M433" t="s">
        <v>6</v>
      </c>
      <c r="N433">
        <v>0</v>
      </c>
      <c r="P433" t="s">
        <v>729</v>
      </c>
    </row>
    <row r="434" spans="1:40" x14ac:dyDescent="0.2">
      <c r="A434">
        <v>70</v>
      </c>
      <c r="B434">
        <v>1</v>
      </c>
      <c r="D434">
        <v>12</v>
      </c>
      <c r="E434" t="s">
        <v>730</v>
      </c>
      <c r="F434" t="s">
        <v>731</v>
      </c>
      <c r="G434">
        <v>0</v>
      </c>
      <c r="H434">
        <v>0</v>
      </c>
      <c r="I434" t="s">
        <v>6</v>
      </c>
      <c r="J434">
        <v>0</v>
      </c>
      <c r="K434">
        <v>0</v>
      </c>
      <c r="L434" t="s">
        <v>6</v>
      </c>
      <c r="M434" t="s">
        <v>6</v>
      </c>
      <c r="N434">
        <v>0</v>
      </c>
      <c r="P434" t="s">
        <v>732</v>
      </c>
    </row>
    <row r="435" spans="1:40" x14ac:dyDescent="0.2">
      <c r="A435">
        <v>70</v>
      </c>
      <c r="B435">
        <v>1</v>
      </c>
      <c r="D435">
        <v>1</v>
      </c>
      <c r="E435" t="s">
        <v>733</v>
      </c>
      <c r="F435" t="s">
        <v>734</v>
      </c>
      <c r="G435">
        <v>0.9</v>
      </c>
      <c r="H435">
        <v>1</v>
      </c>
      <c r="I435" t="s">
        <v>735</v>
      </c>
      <c r="J435">
        <v>0</v>
      </c>
      <c r="K435">
        <v>0</v>
      </c>
      <c r="L435" t="s">
        <v>6</v>
      </c>
      <c r="M435" t="s">
        <v>6</v>
      </c>
      <c r="N435">
        <v>0</v>
      </c>
      <c r="P435" t="s">
        <v>736</v>
      </c>
    </row>
    <row r="436" spans="1:40" x14ac:dyDescent="0.2">
      <c r="A436">
        <v>70</v>
      </c>
      <c r="B436">
        <v>1</v>
      </c>
      <c r="D436">
        <v>2</v>
      </c>
      <c r="E436" t="s">
        <v>737</v>
      </c>
      <c r="F436" t="s">
        <v>738</v>
      </c>
      <c r="G436">
        <v>0.85</v>
      </c>
      <c r="H436">
        <v>1</v>
      </c>
      <c r="I436" t="s">
        <v>739</v>
      </c>
      <c r="J436">
        <v>0</v>
      </c>
      <c r="K436">
        <v>0</v>
      </c>
      <c r="L436" t="s">
        <v>6</v>
      </c>
      <c r="M436" t="s">
        <v>6</v>
      </c>
      <c r="N436">
        <v>0</v>
      </c>
      <c r="P436" t="s">
        <v>740</v>
      </c>
    </row>
    <row r="437" spans="1:40" x14ac:dyDescent="0.2">
      <c r="A437">
        <v>70</v>
      </c>
      <c r="B437">
        <v>1</v>
      </c>
      <c r="D437">
        <v>3</v>
      </c>
      <c r="E437" t="s">
        <v>741</v>
      </c>
      <c r="F437" t="s">
        <v>742</v>
      </c>
      <c r="G437">
        <v>1.03</v>
      </c>
      <c r="H437">
        <v>0</v>
      </c>
      <c r="I437" t="s">
        <v>6</v>
      </c>
      <c r="J437">
        <v>0</v>
      </c>
      <c r="K437">
        <v>0</v>
      </c>
      <c r="L437" t="s">
        <v>6</v>
      </c>
      <c r="M437" t="s">
        <v>6</v>
      </c>
      <c r="N437">
        <v>0</v>
      </c>
      <c r="P437" t="s">
        <v>743</v>
      </c>
    </row>
    <row r="438" spans="1:40" x14ac:dyDescent="0.2">
      <c r="A438">
        <v>70</v>
      </c>
      <c r="B438">
        <v>1</v>
      </c>
      <c r="D438">
        <v>4</v>
      </c>
      <c r="E438" t="s">
        <v>744</v>
      </c>
      <c r="F438" t="s">
        <v>745</v>
      </c>
      <c r="G438">
        <v>1.0900000000000001</v>
      </c>
      <c r="H438">
        <v>0</v>
      </c>
      <c r="I438" t="s">
        <v>6</v>
      </c>
      <c r="J438">
        <v>0</v>
      </c>
      <c r="K438">
        <v>0</v>
      </c>
      <c r="L438" t="s">
        <v>6</v>
      </c>
      <c r="M438" t="s">
        <v>6</v>
      </c>
      <c r="N438">
        <v>0</v>
      </c>
      <c r="P438" t="s">
        <v>746</v>
      </c>
    </row>
    <row r="439" spans="1:40" x14ac:dyDescent="0.2">
      <c r="A439">
        <v>70</v>
      </c>
      <c r="B439">
        <v>1</v>
      </c>
      <c r="D439">
        <v>5</v>
      </c>
      <c r="E439" t="s">
        <v>747</v>
      </c>
      <c r="F439" t="s">
        <v>748</v>
      </c>
      <c r="G439">
        <v>7</v>
      </c>
      <c r="H439">
        <v>0</v>
      </c>
      <c r="I439" t="s">
        <v>6</v>
      </c>
      <c r="J439">
        <v>0</v>
      </c>
      <c r="K439">
        <v>0</v>
      </c>
      <c r="L439" t="s">
        <v>6</v>
      </c>
      <c r="M439" t="s">
        <v>6</v>
      </c>
      <c r="N439">
        <v>0</v>
      </c>
      <c r="P439" t="s">
        <v>6</v>
      </c>
    </row>
    <row r="440" spans="1:40" x14ac:dyDescent="0.2">
      <c r="A440">
        <v>70</v>
      </c>
      <c r="B440">
        <v>1</v>
      </c>
      <c r="D440">
        <v>6</v>
      </c>
      <c r="E440" t="s">
        <v>749</v>
      </c>
      <c r="F440" t="s">
        <v>6</v>
      </c>
      <c r="G440">
        <v>2</v>
      </c>
      <c r="H440">
        <v>0</v>
      </c>
      <c r="I440" t="s">
        <v>6</v>
      </c>
      <c r="J440">
        <v>0</v>
      </c>
      <c r="K440">
        <v>0</v>
      </c>
      <c r="L440" t="s">
        <v>6</v>
      </c>
      <c r="M440" t="s">
        <v>6</v>
      </c>
      <c r="N440">
        <v>0</v>
      </c>
      <c r="P440" t="s">
        <v>6</v>
      </c>
    </row>
    <row r="442" spans="1:40" x14ac:dyDescent="0.2">
      <c r="A442">
        <v>-1</v>
      </c>
    </row>
    <row r="444" spans="1:40" x14ac:dyDescent="0.2">
      <c r="A444" s="3">
        <v>75</v>
      </c>
      <c r="B444" s="3" t="s">
        <v>750</v>
      </c>
      <c r="C444" s="3">
        <v>2026</v>
      </c>
      <c r="D444" s="3">
        <v>2</v>
      </c>
      <c r="E444" s="3">
        <v>0</v>
      </c>
      <c r="F444" s="3">
        <v>0</v>
      </c>
      <c r="G444" s="3">
        <v>0</v>
      </c>
      <c r="H444" s="3">
        <v>1</v>
      </c>
      <c r="I444" s="3">
        <v>0</v>
      </c>
      <c r="J444" s="3">
        <v>4</v>
      </c>
      <c r="K444" s="3">
        <v>0</v>
      </c>
      <c r="L444" s="3">
        <v>0</v>
      </c>
      <c r="M444" s="3">
        <v>0</v>
      </c>
      <c r="N444" s="3">
        <v>92806356</v>
      </c>
      <c r="O444" s="3">
        <v>1</v>
      </c>
    </row>
    <row r="445" spans="1:40" x14ac:dyDescent="0.2">
      <c r="A445" s="5">
        <v>3</v>
      </c>
      <c r="B445" s="5" t="s">
        <v>751</v>
      </c>
      <c r="C445" s="5">
        <v>1</v>
      </c>
      <c r="D445" s="5">
        <v>9.92</v>
      </c>
      <c r="E445" s="5">
        <v>15.72</v>
      </c>
      <c r="F445" s="5">
        <v>44.85</v>
      </c>
      <c r="G445" s="5">
        <v>44.85</v>
      </c>
      <c r="H445" s="5">
        <v>1</v>
      </c>
      <c r="I445" s="5">
        <v>1</v>
      </c>
      <c r="J445" s="5">
        <v>2</v>
      </c>
      <c r="K445" s="5">
        <v>1</v>
      </c>
      <c r="L445" s="5">
        <v>1</v>
      </c>
      <c r="M445" s="5">
        <v>1</v>
      </c>
      <c r="N445" s="5">
        <v>9.92</v>
      </c>
      <c r="O445" s="5">
        <v>1</v>
      </c>
      <c r="P445" s="5">
        <v>1</v>
      </c>
      <c r="Q445" s="5">
        <v>1</v>
      </c>
      <c r="R445" s="5">
        <v>1</v>
      </c>
      <c r="S445" s="5" t="s">
        <v>6</v>
      </c>
      <c r="T445" s="5" t="s">
        <v>6</v>
      </c>
      <c r="U445" s="5" t="s">
        <v>6</v>
      </c>
      <c r="V445" s="5" t="s">
        <v>6</v>
      </c>
      <c r="W445" s="5" t="s">
        <v>6</v>
      </c>
      <c r="X445" s="5" t="s">
        <v>6</v>
      </c>
      <c r="Y445" s="5" t="s">
        <v>6</v>
      </c>
      <c r="Z445" s="5" t="s">
        <v>6</v>
      </c>
      <c r="AA445" s="5" t="s">
        <v>6</v>
      </c>
      <c r="AB445" s="5" t="s">
        <v>6</v>
      </c>
      <c r="AC445" s="5" t="s">
        <v>6</v>
      </c>
      <c r="AD445" s="5" t="s">
        <v>6</v>
      </c>
      <c r="AE445" s="5" t="s">
        <v>6</v>
      </c>
      <c r="AF445" s="5" t="s">
        <v>6</v>
      </c>
      <c r="AG445" s="5" t="s">
        <v>6</v>
      </c>
      <c r="AH445" s="5" t="s">
        <v>6</v>
      </c>
      <c r="AI445" s="5"/>
      <c r="AJ445" s="5"/>
      <c r="AK445" s="5"/>
      <c r="AL445" s="5"/>
      <c r="AM445" s="5"/>
      <c r="AN445" s="5">
        <v>92806357</v>
      </c>
    </row>
    <row r="449" spans="1:5" x14ac:dyDescent="0.2">
      <c r="A449">
        <v>65</v>
      </c>
      <c r="C449">
        <v>1</v>
      </c>
      <c r="D449">
        <v>0</v>
      </c>
      <c r="E4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752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487366664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981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92806356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ROUND((Source!F379)/1000,2)</f>
        <v>4116.3999999999996</v>
      </c>
      <c r="F16" s="7">
        <f>ROUND((Source!F380)/1000,2)</f>
        <v>0</v>
      </c>
      <c r="G16" s="7">
        <f>ROUND((Source!F371)/1000,2)</f>
        <v>0</v>
      </c>
      <c r="H16" s="7">
        <f>ROUND((Source!F381)/1000+(Source!F382)/1000,2)</f>
        <v>0</v>
      </c>
      <c r="I16" s="7">
        <f>E16+F16+G16+H16</f>
        <v>4116.3999999999996</v>
      </c>
      <c r="J16" s="7">
        <f>ROUND((Source!F377+Source!F376)/1000,2)</f>
        <v>631.41</v>
      </c>
      <c r="K16" s="7">
        <v>5339.84</v>
      </c>
      <c r="L16" s="7">
        <v>0</v>
      </c>
      <c r="M16" s="7">
        <v>0</v>
      </c>
      <c r="N16" s="7">
        <f>I16+L16+M16</f>
        <v>4116.3999999999996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3024788</v>
      </c>
      <c r="AU16" s="7">
        <v>2315054</v>
      </c>
      <c r="AV16" s="7">
        <v>0</v>
      </c>
      <c r="AW16" s="7">
        <v>0</v>
      </c>
      <c r="AX16" s="7">
        <v>0</v>
      </c>
      <c r="AY16" s="7">
        <v>135017</v>
      </c>
      <c r="AZ16" s="7">
        <v>56695</v>
      </c>
      <c r="BA16" s="7">
        <v>574717</v>
      </c>
      <c r="BB16" s="7">
        <v>4116399</v>
      </c>
      <c r="BC16" s="7">
        <v>0</v>
      </c>
      <c r="BD16" s="7">
        <v>0</v>
      </c>
      <c r="BE16" s="7">
        <v>0</v>
      </c>
      <c r="BF16" s="7">
        <v>1465.2988049999999</v>
      </c>
      <c r="BG16" s="7">
        <v>103.259697</v>
      </c>
      <c r="BH16" s="7">
        <v>0</v>
      </c>
      <c r="BI16" s="7">
        <v>691061</v>
      </c>
      <c r="BJ16" s="7">
        <v>400550</v>
      </c>
      <c r="BK16" s="7">
        <v>4116399</v>
      </c>
    </row>
    <row r="18" spans="1:16" x14ac:dyDescent="0.2">
      <c r="A18">
        <v>51</v>
      </c>
      <c r="E18">
        <v>4116.3999999999996</v>
      </c>
      <c r="F18">
        <v>0</v>
      </c>
      <c r="G18">
        <v>0</v>
      </c>
      <c r="H18">
        <v>0</v>
      </c>
      <c r="I18">
        <v>4116.3999999999996</v>
      </c>
      <c r="J18">
        <v>631.41</v>
      </c>
      <c r="K18">
        <v>5339.84</v>
      </c>
      <c r="L18">
        <v>0</v>
      </c>
      <c r="M18">
        <v>0</v>
      </c>
      <c r="N18">
        <v>4116.3999999999996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3024788</v>
      </c>
      <c r="G20" s="4" t="s">
        <v>222</v>
      </c>
      <c r="H20" s="4" t="s">
        <v>223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2315054</v>
      </c>
      <c r="G21" s="4" t="s">
        <v>224</v>
      </c>
      <c r="H21" s="4" t="s">
        <v>225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226</v>
      </c>
      <c r="H22" s="4" t="s">
        <v>227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2315054</v>
      </c>
      <c r="G23" s="4" t="s">
        <v>228</v>
      </c>
      <c r="H23" s="4" t="s">
        <v>229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2315054</v>
      </c>
      <c r="G24" s="4" t="s">
        <v>230</v>
      </c>
      <c r="H24" s="4" t="s">
        <v>231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232</v>
      </c>
      <c r="H25" s="4" t="s">
        <v>233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2315054</v>
      </c>
      <c r="G26" s="4" t="s">
        <v>234</v>
      </c>
      <c r="H26" s="4" t="s">
        <v>235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236</v>
      </c>
      <c r="H27" s="4" t="s">
        <v>237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238</v>
      </c>
      <c r="H28" s="4" t="s">
        <v>239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240</v>
      </c>
      <c r="H29" s="4" t="s">
        <v>241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135017</v>
      </c>
      <c r="G30" s="4" t="s">
        <v>242</v>
      </c>
      <c r="H30" s="4" t="s">
        <v>243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244</v>
      </c>
      <c r="H31" s="4" t="s">
        <v>245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56695</v>
      </c>
      <c r="G32" s="4" t="s">
        <v>246</v>
      </c>
      <c r="H32" s="4" t="s">
        <v>247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574717</v>
      </c>
      <c r="G33" s="4" t="s">
        <v>248</v>
      </c>
      <c r="H33" s="4" t="s">
        <v>249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250</v>
      </c>
      <c r="H34" s="4" t="s">
        <v>251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4116399</v>
      </c>
      <c r="G35" s="4" t="s">
        <v>252</v>
      </c>
      <c r="H35" s="4" t="s">
        <v>253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254</v>
      </c>
      <c r="H36" s="4" t="s">
        <v>255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256</v>
      </c>
      <c r="H37" s="4" t="s">
        <v>257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258</v>
      </c>
      <c r="H38" s="4" t="s">
        <v>259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260</v>
      </c>
      <c r="H39" s="4" t="s">
        <v>261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1465.2988049999999</v>
      </c>
      <c r="G40" s="4" t="s">
        <v>262</v>
      </c>
      <c r="H40" s="4" t="s">
        <v>263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103.259697</v>
      </c>
      <c r="G41" s="4" t="s">
        <v>264</v>
      </c>
      <c r="H41" s="4" t="s">
        <v>265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266</v>
      </c>
      <c r="H42" s="4" t="s">
        <v>267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268</v>
      </c>
      <c r="H43" s="4" t="s">
        <v>269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691061</v>
      </c>
      <c r="G44" s="4" t="s">
        <v>270</v>
      </c>
      <c r="H44" s="4" t="s">
        <v>271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400550</v>
      </c>
      <c r="G45" s="4" t="s">
        <v>272</v>
      </c>
      <c r="H45" s="4" t="s">
        <v>273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4116399</v>
      </c>
      <c r="G46" s="4" t="s">
        <v>274</v>
      </c>
      <c r="H46" s="4" t="s">
        <v>275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750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92806356</v>
      </c>
      <c r="O51" s="3">
        <v>1</v>
      </c>
    </row>
    <row r="52" spans="1:40" x14ac:dyDescent="0.2">
      <c r="A52" s="5">
        <v>3</v>
      </c>
      <c r="B52" s="5" t="s">
        <v>751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92806357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92806356</v>
      </c>
      <c r="C1">
        <v>92806650</v>
      </c>
      <c r="D1">
        <v>49510719</v>
      </c>
      <c r="E1">
        <v>70</v>
      </c>
      <c r="F1">
        <v>1</v>
      </c>
      <c r="G1">
        <v>1</v>
      </c>
      <c r="H1">
        <v>1</v>
      </c>
      <c r="I1" t="s">
        <v>753</v>
      </c>
      <c r="J1" t="s">
        <v>6</v>
      </c>
      <c r="K1" t="s">
        <v>754</v>
      </c>
      <c r="L1">
        <v>1191</v>
      </c>
      <c r="N1">
        <v>1013</v>
      </c>
      <c r="O1" t="s">
        <v>755</v>
      </c>
      <c r="P1" t="s">
        <v>755</v>
      </c>
      <c r="Q1">
        <v>1</v>
      </c>
      <c r="W1">
        <v>0</v>
      </c>
      <c r="X1">
        <v>784619160</v>
      </c>
      <c r="Y1">
        <f t="shared" ref="Y1:Y32" si="0">AT1</f>
        <v>47.6</v>
      </c>
      <c r="AA1">
        <v>0</v>
      </c>
      <c r="AB1">
        <v>0</v>
      </c>
      <c r="AC1">
        <v>0</v>
      </c>
      <c r="AD1">
        <v>391.99</v>
      </c>
      <c r="AE1">
        <v>0</v>
      </c>
      <c r="AF1">
        <v>0</v>
      </c>
      <c r="AG1">
        <v>0</v>
      </c>
      <c r="AH1">
        <v>8.74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47.6</v>
      </c>
      <c r="AU1" t="s">
        <v>6</v>
      </c>
      <c r="AV1">
        <v>1</v>
      </c>
      <c r="AW1">
        <v>2</v>
      </c>
      <c r="AX1">
        <v>92806659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4851</v>
      </c>
      <c r="CV1">
        <f>ROUND(Y1*Source!I28,7)</f>
        <v>12.375999999999999</v>
      </c>
      <c r="CW1">
        <v>0</v>
      </c>
      <c r="CX1">
        <f>ROUND(Y1*Source!I28,7)</f>
        <v>12.375999999999999</v>
      </c>
      <c r="CY1">
        <f>AD1</f>
        <v>391.99</v>
      </c>
      <c r="CZ1">
        <f>AH1</f>
        <v>8.74</v>
      </c>
      <c r="DA1">
        <f>AL1</f>
        <v>44.85</v>
      </c>
      <c r="DB1">
        <f t="shared" ref="DB1:DB32" si="1">ROUND(ROUND(AT1*CZ1,2),2)</f>
        <v>416.02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4851</v>
      </c>
      <c r="DJ1">
        <f>DI1</f>
        <v>4851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92806356</v>
      </c>
      <c r="C2">
        <v>92806650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756</v>
      </c>
      <c r="J2" t="s">
        <v>6</v>
      </c>
      <c r="K2" t="s">
        <v>757</v>
      </c>
      <c r="L2">
        <v>1191</v>
      </c>
      <c r="N2">
        <v>1013</v>
      </c>
      <c r="O2" t="s">
        <v>755</v>
      </c>
      <c r="P2" t="s">
        <v>755</v>
      </c>
      <c r="Q2">
        <v>1</v>
      </c>
      <c r="W2">
        <v>0</v>
      </c>
      <c r="X2">
        <v>-1417349443</v>
      </c>
      <c r="Y2">
        <f t="shared" si="0"/>
        <v>19.239999999999998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19.239999999999998</v>
      </c>
      <c r="AU2" t="s">
        <v>6</v>
      </c>
      <c r="AV2">
        <v>2</v>
      </c>
      <c r="AW2">
        <v>2</v>
      </c>
      <c r="AX2">
        <v>92806660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5.0023999999999997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8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92806356</v>
      </c>
      <c r="C3">
        <v>92806650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758</v>
      </c>
      <c r="J3" t="s">
        <v>759</v>
      </c>
      <c r="K3" t="s">
        <v>760</v>
      </c>
      <c r="L3">
        <v>1367</v>
      </c>
      <c r="N3">
        <v>1011</v>
      </c>
      <c r="O3" t="s">
        <v>761</v>
      </c>
      <c r="P3" t="s">
        <v>761</v>
      </c>
      <c r="Q3">
        <v>1</v>
      </c>
      <c r="W3">
        <v>0</v>
      </c>
      <c r="X3">
        <v>-430484415</v>
      </c>
      <c r="Y3">
        <f t="shared" si="0"/>
        <v>2.41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2.41</v>
      </c>
      <c r="AU3" t="s">
        <v>6</v>
      </c>
      <c r="AV3">
        <v>0</v>
      </c>
      <c r="AW3">
        <v>2</v>
      </c>
      <c r="AX3">
        <v>92806661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0.62660000000000005</v>
      </c>
      <c r="CY3">
        <f>AB3</f>
        <v>1814.09</v>
      </c>
      <c r="CZ3">
        <f>AF3</f>
        <v>115.4</v>
      </c>
      <c r="DA3">
        <f>AJ3</f>
        <v>15.72</v>
      </c>
      <c r="DB3">
        <f t="shared" si="1"/>
        <v>278.11</v>
      </c>
      <c r="DC3">
        <f t="shared" si="2"/>
        <v>32.54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1137</v>
      </c>
      <c r="DH3">
        <f>ROUND(ROUND(AG3*AK3,0)*CX3,0)</f>
        <v>379</v>
      </c>
      <c r="DI3">
        <f t="shared" si="3"/>
        <v>0</v>
      </c>
      <c r="DJ3">
        <f>DG3</f>
        <v>1137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92806356</v>
      </c>
      <c r="C4">
        <v>92806650</v>
      </c>
      <c r="D4">
        <v>49672584</v>
      </c>
      <c r="E4">
        <v>1</v>
      </c>
      <c r="F4">
        <v>1</v>
      </c>
      <c r="G4">
        <v>1</v>
      </c>
      <c r="H4">
        <v>2</v>
      </c>
      <c r="I4" t="s">
        <v>762</v>
      </c>
      <c r="J4" t="s">
        <v>763</v>
      </c>
      <c r="K4" t="s">
        <v>764</v>
      </c>
      <c r="L4">
        <v>1367</v>
      </c>
      <c r="N4">
        <v>1011</v>
      </c>
      <c r="O4" t="s">
        <v>761</v>
      </c>
      <c r="P4" t="s">
        <v>761</v>
      </c>
      <c r="Q4">
        <v>1</v>
      </c>
      <c r="W4">
        <v>0</v>
      </c>
      <c r="X4">
        <v>-1200668687</v>
      </c>
      <c r="Y4">
        <f t="shared" si="0"/>
        <v>13.3</v>
      </c>
      <c r="AA4">
        <v>0</v>
      </c>
      <c r="AB4">
        <v>1523.11</v>
      </c>
      <c r="AC4">
        <v>605.48</v>
      </c>
      <c r="AD4">
        <v>0</v>
      </c>
      <c r="AE4">
        <v>0</v>
      </c>
      <c r="AF4">
        <v>96.89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13.3</v>
      </c>
      <c r="AU4" t="s">
        <v>6</v>
      </c>
      <c r="AV4">
        <v>0</v>
      </c>
      <c r="AW4">
        <v>2</v>
      </c>
      <c r="AX4">
        <v>92806662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3.4580000000000002</v>
      </c>
      <c r="CY4">
        <f>AB4</f>
        <v>1523.11</v>
      </c>
      <c r="CZ4">
        <f>AF4</f>
        <v>96.89</v>
      </c>
      <c r="DA4">
        <f>AJ4</f>
        <v>15.72</v>
      </c>
      <c r="DB4">
        <f t="shared" si="1"/>
        <v>1288.6400000000001</v>
      </c>
      <c r="DC4">
        <f t="shared" si="2"/>
        <v>179.55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5267</v>
      </c>
      <c r="DH4">
        <f>ROUND(ROUND(AG4*AK4,0)*CX4,0)</f>
        <v>2092</v>
      </c>
      <c r="DI4">
        <f t="shared" si="3"/>
        <v>0</v>
      </c>
      <c r="DJ4">
        <f>DG4</f>
        <v>5267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92806356</v>
      </c>
      <c r="C5">
        <v>92806650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765</v>
      </c>
      <c r="J5" t="s">
        <v>766</v>
      </c>
      <c r="K5" t="s">
        <v>767</v>
      </c>
      <c r="L5">
        <v>1367</v>
      </c>
      <c r="N5">
        <v>1011</v>
      </c>
      <c r="O5" t="s">
        <v>761</v>
      </c>
      <c r="P5" t="s">
        <v>761</v>
      </c>
      <c r="Q5">
        <v>1</v>
      </c>
      <c r="W5">
        <v>0</v>
      </c>
      <c r="X5">
        <v>509054691</v>
      </c>
      <c r="Y5">
        <f t="shared" si="0"/>
        <v>3.53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3.53</v>
      </c>
      <c r="AU5" t="s">
        <v>6</v>
      </c>
      <c r="AV5">
        <v>0</v>
      </c>
      <c r="AW5">
        <v>2</v>
      </c>
      <c r="AX5">
        <v>92806663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0.91779999999999995</v>
      </c>
      <c r="CY5">
        <f>AB5</f>
        <v>1032.96</v>
      </c>
      <c r="CZ5">
        <f>AF5</f>
        <v>65.709999999999994</v>
      </c>
      <c r="DA5">
        <f>AJ5</f>
        <v>15.72</v>
      </c>
      <c r="DB5">
        <f t="shared" si="1"/>
        <v>231.96</v>
      </c>
      <c r="DC5">
        <f t="shared" si="2"/>
        <v>40.950000000000003</v>
      </c>
      <c r="DD5" t="s">
        <v>6</v>
      </c>
      <c r="DE5" t="s">
        <v>6</v>
      </c>
      <c r="DF5">
        <f>ROUND(ROUND(AE5,0)*CX5,0)</f>
        <v>0</v>
      </c>
      <c r="DG5">
        <f>ROUND(ROUND(AF5*AJ5,0)*CX5,0)</f>
        <v>948</v>
      </c>
      <c r="DH5">
        <f>ROUND(ROUND(AG5*AK5,0)*CX5,0)</f>
        <v>477</v>
      </c>
      <c r="DI5">
        <f t="shared" si="3"/>
        <v>0</v>
      </c>
      <c r="DJ5">
        <f>DG5</f>
        <v>948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92806356</v>
      </c>
      <c r="C6">
        <v>92806650</v>
      </c>
      <c r="D6">
        <v>49528527</v>
      </c>
      <c r="E6">
        <v>1</v>
      </c>
      <c r="F6">
        <v>1</v>
      </c>
      <c r="G6">
        <v>1</v>
      </c>
      <c r="H6">
        <v>3</v>
      </c>
      <c r="I6" t="s">
        <v>674</v>
      </c>
      <c r="J6" t="s">
        <v>491</v>
      </c>
      <c r="K6" t="s">
        <v>490</v>
      </c>
      <c r="L6">
        <v>1339</v>
      </c>
      <c r="N6">
        <v>1007</v>
      </c>
      <c r="O6" t="s">
        <v>34</v>
      </c>
      <c r="P6" t="s">
        <v>34</v>
      </c>
      <c r="Q6">
        <v>1</v>
      </c>
      <c r="W6">
        <v>0</v>
      </c>
      <c r="X6">
        <v>461598558</v>
      </c>
      <c r="Y6">
        <f t="shared" si="0"/>
        <v>1.2</v>
      </c>
      <c r="AA6">
        <v>5156.42</v>
      </c>
      <c r="AB6">
        <v>0</v>
      </c>
      <c r="AC6">
        <v>0</v>
      </c>
      <c r="AD6">
        <v>0</v>
      </c>
      <c r="AE6">
        <v>519.79999999999995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1.2</v>
      </c>
      <c r="AU6" t="s">
        <v>6</v>
      </c>
      <c r="AV6">
        <v>0</v>
      </c>
      <c r="AW6">
        <v>2</v>
      </c>
      <c r="AX6">
        <v>92806665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0.312</v>
      </c>
      <c r="CY6">
        <f>AA6</f>
        <v>5156.42</v>
      </c>
      <c r="CZ6">
        <f>AE6</f>
        <v>519.79999999999995</v>
      </c>
      <c r="DA6">
        <f>AI6</f>
        <v>9.92</v>
      </c>
      <c r="DB6">
        <f t="shared" si="1"/>
        <v>623.76</v>
      </c>
      <c r="DC6">
        <f t="shared" si="2"/>
        <v>0</v>
      </c>
      <c r="DD6" t="s">
        <v>6</v>
      </c>
      <c r="DE6" t="s">
        <v>6</v>
      </c>
      <c r="DF6">
        <f>ROUND(ROUND(AE6*AI6,0)*CX6,0)</f>
        <v>1609</v>
      </c>
      <c r="DG6">
        <f>ROUND(ROUND(AF6,0)*CX6,0)</f>
        <v>0</v>
      </c>
      <c r="DH6">
        <f>ROUND(ROUND(AG6,0)*CX6,0)</f>
        <v>0</v>
      </c>
      <c r="DI6">
        <f t="shared" si="3"/>
        <v>0</v>
      </c>
      <c r="DJ6">
        <f>DF6</f>
        <v>1609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92806356</v>
      </c>
      <c r="C7">
        <v>92806650</v>
      </c>
      <c r="D7">
        <v>49537407</v>
      </c>
      <c r="E7">
        <v>1</v>
      </c>
      <c r="F7">
        <v>1</v>
      </c>
      <c r="G7">
        <v>1</v>
      </c>
      <c r="H7">
        <v>3</v>
      </c>
      <c r="I7" t="s">
        <v>39</v>
      </c>
      <c r="J7" t="s">
        <v>42</v>
      </c>
      <c r="K7" t="s">
        <v>40</v>
      </c>
      <c r="L7">
        <v>1371</v>
      </c>
      <c r="N7">
        <v>1013</v>
      </c>
      <c r="O7" t="s">
        <v>41</v>
      </c>
      <c r="P7" t="s">
        <v>41</v>
      </c>
      <c r="Q7">
        <v>1</v>
      </c>
      <c r="W7">
        <v>0</v>
      </c>
      <c r="X7">
        <v>573734795</v>
      </c>
      <c r="Y7">
        <f t="shared" si="0"/>
        <v>138.46153849999999</v>
      </c>
      <c r="AA7">
        <v>898.06</v>
      </c>
      <c r="AB7">
        <v>0</v>
      </c>
      <c r="AC7">
        <v>0</v>
      </c>
      <c r="AD7">
        <v>0</v>
      </c>
      <c r="AE7">
        <v>90.53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6</v>
      </c>
      <c r="AT7">
        <v>138.46153849999999</v>
      </c>
      <c r="AU7" t="s">
        <v>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36</v>
      </c>
      <c r="CY7">
        <f>AA7</f>
        <v>898.06</v>
      </c>
      <c r="CZ7">
        <f>AE7</f>
        <v>90.53</v>
      </c>
      <c r="DA7">
        <f>AI7</f>
        <v>9.92</v>
      </c>
      <c r="DB7">
        <f t="shared" si="1"/>
        <v>12534.92</v>
      </c>
      <c r="DC7">
        <f t="shared" si="2"/>
        <v>0</v>
      </c>
      <c r="DD7" t="s">
        <v>6</v>
      </c>
      <c r="DE7" t="s">
        <v>6</v>
      </c>
      <c r="DF7">
        <f>ROUND(ROUND(AE7*AI7,0)*CX7,0)</f>
        <v>32328</v>
      </c>
      <c r="DG7">
        <f>ROUND(ROUND(AF7,0)*CX7,0)</f>
        <v>0</v>
      </c>
      <c r="DH7">
        <f>ROUND(ROUND(AG7,0)*CX7,0)</f>
        <v>0</v>
      </c>
      <c r="DI7">
        <f t="shared" si="3"/>
        <v>0</v>
      </c>
      <c r="DJ7">
        <f>DF7</f>
        <v>32328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92806356</v>
      </c>
      <c r="C8">
        <v>92806650</v>
      </c>
      <c r="D8">
        <v>0</v>
      </c>
      <c r="E8">
        <v>1</v>
      </c>
      <c r="F8">
        <v>1</v>
      </c>
      <c r="G8">
        <v>1</v>
      </c>
      <c r="H8">
        <v>3</v>
      </c>
      <c r="I8" t="s">
        <v>32</v>
      </c>
      <c r="J8" t="s">
        <v>6</v>
      </c>
      <c r="K8" t="s">
        <v>33</v>
      </c>
      <c r="L8">
        <v>1339</v>
      </c>
      <c r="N8">
        <v>1007</v>
      </c>
      <c r="O8" t="s">
        <v>34</v>
      </c>
      <c r="P8" t="s">
        <v>34</v>
      </c>
      <c r="Q8">
        <v>1</v>
      </c>
      <c r="W8">
        <v>0</v>
      </c>
      <c r="X8">
        <v>1767033468</v>
      </c>
      <c r="Y8">
        <f t="shared" si="0"/>
        <v>0.71</v>
      </c>
      <c r="AA8">
        <v>4303.28</v>
      </c>
      <c r="AB8">
        <v>0</v>
      </c>
      <c r="AC8">
        <v>0</v>
      </c>
      <c r="AD8">
        <v>0</v>
      </c>
      <c r="AE8">
        <v>4389.3499999999995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0.71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0.18459999999999999</v>
      </c>
      <c r="CY8">
        <f>AA8</f>
        <v>4303.28</v>
      </c>
      <c r="CZ8">
        <f>AE8</f>
        <v>4389.3499999999995</v>
      </c>
      <c r="DA8">
        <f>AI8</f>
        <v>9.92</v>
      </c>
      <c r="DB8">
        <f t="shared" si="1"/>
        <v>3116.44</v>
      </c>
      <c r="DC8">
        <f t="shared" si="2"/>
        <v>0</v>
      </c>
      <c r="DD8" t="s">
        <v>6</v>
      </c>
      <c r="DE8" t="s">
        <v>6</v>
      </c>
      <c r="DF8">
        <f>ROUND(ROUND(AE8*AI8,0)*CX8,0)</f>
        <v>8038</v>
      </c>
      <c r="DG8">
        <f>ROUND(ROUND(AF8,0)*CX8,0)</f>
        <v>0</v>
      </c>
      <c r="DH8">
        <f>ROUND(ROUND(AG8,0)*CX8,0)</f>
        <v>0</v>
      </c>
      <c r="DI8">
        <f t="shared" si="3"/>
        <v>0</v>
      </c>
      <c r="DJ8">
        <f>DF8</f>
        <v>8038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ROW(Source!A31)</f>
        <v>31</v>
      </c>
      <c r="B9">
        <v>92806356</v>
      </c>
      <c r="C9">
        <v>92806669</v>
      </c>
      <c r="D9">
        <v>49510719</v>
      </c>
      <c r="E9">
        <v>70</v>
      </c>
      <c r="F9">
        <v>1</v>
      </c>
      <c r="G9">
        <v>1</v>
      </c>
      <c r="H9">
        <v>1</v>
      </c>
      <c r="I9" t="s">
        <v>753</v>
      </c>
      <c r="J9" t="s">
        <v>6</v>
      </c>
      <c r="K9" t="s">
        <v>754</v>
      </c>
      <c r="L9">
        <v>1191</v>
      </c>
      <c r="N9">
        <v>1013</v>
      </c>
      <c r="O9" t="s">
        <v>755</v>
      </c>
      <c r="P9" t="s">
        <v>755</v>
      </c>
      <c r="Q9">
        <v>1</v>
      </c>
      <c r="W9">
        <v>0</v>
      </c>
      <c r="X9">
        <v>784619160</v>
      </c>
      <c r="Y9">
        <f t="shared" si="0"/>
        <v>66.8</v>
      </c>
      <c r="AA9">
        <v>0</v>
      </c>
      <c r="AB9">
        <v>0</v>
      </c>
      <c r="AC9">
        <v>0</v>
      </c>
      <c r="AD9">
        <v>391.99</v>
      </c>
      <c r="AE9">
        <v>0</v>
      </c>
      <c r="AF9">
        <v>0</v>
      </c>
      <c r="AG9">
        <v>0</v>
      </c>
      <c r="AH9">
        <v>8.74</v>
      </c>
      <c r="AI9">
        <v>1</v>
      </c>
      <c r="AJ9">
        <v>1</v>
      </c>
      <c r="AK9">
        <v>1</v>
      </c>
      <c r="AL9">
        <v>44.85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66.8</v>
      </c>
      <c r="AU9" t="s">
        <v>6</v>
      </c>
      <c r="AV9">
        <v>1</v>
      </c>
      <c r="AW9">
        <v>2</v>
      </c>
      <c r="AX9">
        <v>92806678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ROUND(AT9*Source!I31*AH9*AL9,0)</f>
        <v>5237</v>
      </c>
      <c r="CV9">
        <f>ROUND(Y9*Source!I31,7)</f>
        <v>13.36</v>
      </c>
      <c r="CW9">
        <v>0</v>
      </c>
      <c r="CX9">
        <f>ROUND(Y9*Source!I31,7)</f>
        <v>13.36</v>
      </c>
      <c r="CY9">
        <f>AD9</f>
        <v>391.99</v>
      </c>
      <c r="CZ9">
        <f>AH9</f>
        <v>8.74</v>
      </c>
      <c r="DA9">
        <f>AL9</f>
        <v>44.85</v>
      </c>
      <c r="DB9">
        <f t="shared" si="1"/>
        <v>583.83000000000004</v>
      </c>
      <c r="DC9">
        <f t="shared" si="2"/>
        <v>0</v>
      </c>
      <c r="DD9" t="s">
        <v>6</v>
      </c>
      <c r="DE9" t="s">
        <v>6</v>
      </c>
      <c r="DF9">
        <f>ROUND(ROUND(AE9,0)*CX9,0)</f>
        <v>0</v>
      </c>
      <c r="DG9">
        <f>ROUND(ROUND(AF9,0)*CX9,0)</f>
        <v>0</v>
      </c>
      <c r="DH9">
        <f>ROUND(ROUND(AG9,0)*CX9,0)</f>
        <v>0</v>
      </c>
      <c r="DI9">
        <f>ROUND(ROUND(AH9*AL9,0)*CX9,0)</f>
        <v>5237</v>
      </c>
      <c r="DJ9">
        <f>DI9</f>
        <v>5237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ROW(Source!A31)</f>
        <v>31</v>
      </c>
      <c r="B10">
        <v>92806356</v>
      </c>
      <c r="C10">
        <v>92806669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756</v>
      </c>
      <c r="J10" t="s">
        <v>6</v>
      </c>
      <c r="K10" t="s">
        <v>757</v>
      </c>
      <c r="L10">
        <v>1191</v>
      </c>
      <c r="N10">
        <v>1013</v>
      </c>
      <c r="O10" t="s">
        <v>755</v>
      </c>
      <c r="P10" t="s">
        <v>755</v>
      </c>
      <c r="Q10">
        <v>1</v>
      </c>
      <c r="W10">
        <v>0</v>
      </c>
      <c r="X10">
        <v>-1417349443</v>
      </c>
      <c r="Y10">
        <f t="shared" si="0"/>
        <v>27.06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27.06</v>
      </c>
      <c r="AU10" t="s">
        <v>6</v>
      </c>
      <c r="AV10">
        <v>2</v>
      </c>
      <c r="AW10">
        <v>2</v>
      </c>
      <c r="AX10">
        <v>92806679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5.4119999999999999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6</v>
      </c>
      <c r="DE10" t="s">
        <v>6</v>
      </c>
      <c r="DF10">
        <f>ROUND(ROUND(AE10,0)*CX10,0)</f>
        <v>0</v>
      </c>
      <c r="DG10">
        <f>ROUND(ROUND(AF10,0)*CX10,0)</f>
        <v>0</v>
      </c>
      <c r="DH10">
        <f>ROUND(ROUND(AG10*AK10,0)*CX10,0)</f>
        <v>0</v>
      </c>
      <c r="DI10">
        <f t="shared" ref="DI10:DI16" si="4">ROUND(ROUND(AH10,0)*CX10,0)</f>
        <v>0</v>
      </c>
      <c r="DJ10">
        <f>DI10</f>
        <v>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ROW(Source!A31)</f>
        <v>31</v>
      </c>
      <c r="B11">
        <v>92806356</v>
      </c>
      <c r="C11">
        <v>92806669</v>
      </c>
      <c r="D11">
        <v>49672573</v>
      </c>
      <c r="E11">
        <v>1</v>
      </c>
      <c r="F11">
        <v>1</v>
      </c>
      <c r="G11">
        <v>1</v>
      </c>
      <c r="H11">
        <v>2</v>
      </c>
      <c r="I11" t="s">
        <v>758</v>
      </c>
      <c r="J11" t="s">
        <v>759</v>
      </c>
      <c r="K11" t="s">
        <v>760</v>
      </c>
      <c r="L11">
        <v>1367</v>
      </c>
      <c r="N11">
        <v>1011</v>
      </c>
      <c r="O11" t="s">
        <v>761</v>
      </c>
      <c r="P11" t="s">
        <v>761</v>
      </c>
      <c r="Q11">
        <v>1</v>
      </c>
      <c r="W11">
        <v>0</v>
      </c>
      <c r="X11">
        <v>-430484415</v>
      </c>
      <c r="Y11">
        <f t="shared" si="0"/>
        <v>3.6</v>
      </c>
      <c r="AA11">
        <v>0</v>
      </c>
      <c r="AB11">
        <v>1814.09</v>
      </c>
      <c r="AC11">
        <v>605.48</v>
      </c>
      <c r="AD11">
        <v>0</v>
      </c>
      <c r="AE11">
        <v>0</v>
      </c>
      <c r="AF11">
        <v>115.4</v>
      </c>
      <c r="AG11">
        <v>13.5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3.6</v>
      </c>
      <c r="AU11" t="s">
        <v>6</v>
      </c>
      <c r="AV11">
        <v>0</v>
      </c>
      <c r="AW11">
        <v>2</v>
      </c>
      <c r="AX11">
        <v>92806680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ROUND(Y11*Source!I31*DO11,7)</f>
        <v>0</v>
      </c>
      <c r="CX11">
        <f>ROUND(Y11*Source!I31,7)</f>
        <v>0.72</v>
      </c>
      <c r="CY11">
        <f>AB11</f>
        <v>1814.09</v>
      </c>
      <c r="CZ11">
        <f>AF11</f>
        <v>115.4</v>
      </c>
      <c r="DA11">
        <f>AJ11</f>
        <v>15.72</v>
      </c>
      <c r="DB11">
        <f t="shared" si="1"/>
        <v>415.44</v>
      </c>
      <c r="DC11">
        <f t="shared" si="2"/>
        <v>48.6</v>
      </c>
      <c r="DD11" t="s">
        <v>6</v>
      </c>
      <c r="DE11" t="s">
        <v>6</v>
      </c>
      <c r="DF11">
        <f>ROUND(ROUND(AE11,0)*CX11,0)</f>
        <v>0</v>
      </c>
      <c r="DG11">
        <f>ROUND(ROUND(AF11*AJ11,0)*CX11,0)</f>
        <v>1306</v>
      </c>
      <c r="DH11">
        <f>ROUND(ROUND(AG11*AK11,0)*CX11,0)</f>
        <v>436</v>
      </c>
      <c r="DI11">
        <f t="shared" si="4"/>
        <v>0</v>
      </c>
      <c r="DJ11">
        <f>DG11</f>
        <v>1306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ROW(Source!A31)</f>
        <v>31</v>
      </c>
      <c r="B12">
        <v>92806356</v>
      </c>
      <c r="C12">
        <v>92806669</v>
      </c>
      <c r="D12">
        <v>49672584</v>
      </c>
      <c r="E12">
        <v>1</v>
      </c>
      <c r="F12">
        <v>1</v>
      </c>
      <c r="G12">
        <v>1</v>
      </c>
      <c r="H12">
        <v>2</v>
      </c>
      <c r="I12" t="s">
        <v>762</v>
      </c>
      <c r="J12" t="s">
        <v>763</v>
      </c>
      <c r="K12" t="s">
        <v>764</v>
      </c>
      <c r="L12">
        <v>1367</v>
      </c>
      <c r="N12">
        <v>1011</v>
      </c>
      <c r="O12" t="s">
        <v>761</v>
      </c>
      <c r="P12" t="s">
        <v>761</v>
      </c>
      <c r="Q12">
        <v>1</v>
      </c>
      <c r="W12">
        <v>0</v>
      </c>
      <c r="X12">
        <v>-1200668687</v>
      </c>
      <c r="Y12">
        <f t="shared" si="0"/>
        <v>18.2</v>
      </c>
      <c r="AA12">
        <v>0</v>
      </c>
      <c r="AB12">
        <v>1523.11</v>
      </c>
      <c r="AC12">
        <v>605.48</v>
      </c>
      <c r="AD12">
        <v>0</v>
      </c>
      <c r="AE12">
        <v>0</v>
      </c>
      <c r="AF12">
        <v>96.89</v>
      </c>
      <c r="AG12">
        <v>13.5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18.2</v>
      </c>
      <c r="AU12" t="s">
        <v>6</v>
      </c>
      <c r="AV12">
        <v>0</v>
      </c>
      <c r="AW12">
        <v>2</v>
      </c>
      <c r="AX12">
        <v>92806681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ROUND(Y12*Source!I31*DO12,7)</f>
        <v>0</v>
      </c>
      <c r="CX12">
        <f>ROUND(Y12*Source!I31,7)</f>
        <v>3.64</v>
      </c>
      <c r="CY12">
        <f>AB12</f>
        <v>1523.11</v>
      </c>
      <c r="CZ12">
        <f>AF12</f>
        <v>96.89</v>
      </c>
      <c r="DA12">
        <f>AJ12</f>
        <v>15.72</v>
      </c>
      <c r="DB12">
        <f t="shared" si="1"/>
        <v>1763.4</v>
      </c>
      <c r="DC12">
        <f t="shared" si="2"/>
        <v>245.7</v>
      </c>
      <c r="DD12" t="s">
        <v>6</v>
      </c>
      <c r="DE12" t="s">
        <v>6</v>
      </c>
      <c r="DF12">
        <f>ROUND(ROUND(AE12,0)*CX12,0)</f>
        <v>0</v>
      </c>
      <c r="DG12">
        <f>ROUND(ROUND(AF12*AJ12,0)*CX12,0)</f>
        <v>5544</v>
      </c>
      <c r="DH12">
        <f>ROUND(ROUND(AG12*AK12,0)*CX12,0)</f>
        <v>2202</v>
      </c>
      <c r="DI12">
        <f t="shared" si="4"/>
        <v>0</v>
      </c>
      <c r="DJ12">
        <f>DG12</f>
        <v>5544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ROW(Source!A31)</f>
        <v>31</v>
      </c>
      <c r="B13">
        <v>92806356</v>
      </c>
      <c r="C13">
        <v>92806669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765</v>
      </c>
      <c r="J13" t="s">
        <v>766</v>
      </c>
      <c r="K13" t="s">
        <v>767</v>
      </c>
      <c r="L13">
        <v>1367</v>
      </c>
      <c r="N13">
        <v>1011</v>
      </c>
      <c r="O13" t="s">
        <v>761</v>
      </c>
      <c r="P13" t="s">
        <v>761</v>
      </c>
      <c r="Q13">
        <v>1</v>
      </c>
      <c r="W13">
        <v>0</v>
      </c>
      <c r="X13">
        <v>509054691</v>
      </c>
      <c r="Y13">
        <f t="shared" si="0"/>
        <v>5.26</v>
      </c>
      <c r="AA13">
        <v>0</v>
      </c>
      <c r="AB13">
        <v>1032.96</v>
      </c>
      <c r="AC13">
        <v>520.26</v>
      </c>
      <c r="AD13">
        <v>0</v>
      </c>
      <c r="AE13">
        <v>0</v>
      </c>
      <c r="AF13">
        <v>65.709999999999994</v>
      </c>
      <c r="AG13">
        <v>11.6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5.26</v>
      </c>
      <c r="AU13" t="s">
        <v>6</v>
      </c>
      <c r="AV13">
        <v>0</v>
      </c>
      <c r="AW13">
        <v>2</v>
      </c>
      <c r="AX13">
        <v>92806682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ROUND(Y13*Source!I31*DO13,7)</f>
        <v>0</v>
      </c>
      <c r="CX13">
        <f>ROUND(Y13*Source!I31,7)</f>
        <v>1.052</v>
      </c>
      <c r="CY13">
        <f>AB13</f>
        <v>1032.96</v>
      </c>
      <c r="CZ13">
        <f>AF13</f>
        <v>65.709999999999994</v>
      </c>
      <c r="DA13">
        <f>AJ13</f>
        <v>15.72</v>
      </c>
      <c r="DB13">
        <f t="shared" si="1"/>
        <v>345.63</v>
      </c>
      <c r="DC13">
        <f t="shared" si="2"/>
        <v>61.02</v>
      </c>
      <c r="DD13" t="s">
        <v>6</v>
      </c>
      <c r="DE13" t="s">
        <v>6</v>
      </c>
      <c r="DF13">
        <f>ROUND(ROUND(AE13,0)*CX13,0)</f>
        <v>0</v>
      </c>
      <c r="DG13">
        <f>ROUND(ROUND(AF13*AJ13,0)*CX13,0)</f>
        <v>1087</v>
      </c>
      <c r="DH13">
        <f>ROUND(ROUND(AG13*AK13,0)*CX13,0)</f>
        <v>547</v>
      </c>
      <c r="DI13">
        <f t="shared" si="4"/>
        <v>0</v>
      </c>
      <c r="DJ13">
        <f>DG13</f>
        <v>1087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ROW(Source!A31)</f>
        <v>31</v>
      </c>
      <c r="B14">
        <v>92806356</v>
      </c>
      <c r="C14">
        <v>92806669</v>
      </c>
      <c r="D14">
        <v>49528527</v>
      </c>
      <c r="E14">
        <v>1</v>
      </c>
      <c r="F14">
        <v>1</v>
      </c>
      <c r="G14">
        <v>1</v>
      </c>
      <c r="H14">
        <v>3</v>
      </c>
      <c r="I14" t="s">
        <v>674</v>
      </c>
      <c r="J14" t="s">
        <v>491</v>
      </c>
      <c r="K14" t="s">
        <v>490</v>
      </c>
      <c r="L14">
        <v>1339</v>
      </c>
      <c r="N14">
        <v>1007</v>
      </c>
      <c r="O14" t="s">
        <v>34</v>
      </c>
      <c r="P14" t="s">
        <v>34</v>
      </c>
      <c r="Q14">
        <v>1</v>
      </c>
      <c r="W14">
        <v>0</v>
      </c>
      <c r="X14">
        <v>461598558</v>
      </c>
      <c r="Y14">
        <f t="shared" si="0"/>
        <v>1.65</v>
      </c>
      <c r="AA14">
        <v>5156.42</v>
      </c>
      <c r="AB14">
        <v>0</v>
      </c>
      <c r="AC14">
        <v>0</v>
      </c>
      <c r="AD14">
        <v>0</v>
      </c>
      <c r="AE14">
        <v>519.79999999999995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1.65</v>
      </c>
      <c r="AU14" t="s">
        <v>6</v>
      </c>
      <c r="AV14">
        <v>0</v>
      </c>
      <c r="AW14">
        <v>2</v>
      </c>
      <c r="AX14">
        <v>92806684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0.33</v>
      </c>
      <c r="CY14">
        <f>AA14</f>
        <v>5156.42</v>
      </c>
      <c r="CZ14">
        <f>AE14</f>
        <v>519.79999999999995</v>
      </c>
      <c r="DA14">
        <f>AI14</f>
        <v>9.92</v>
      </c>
      <c r="DB14">
        <f t="shared" si="1"/>
        <v>857.67</v>
      </c>
      <c r="DC14">
        <f t="shared" si="2"/>
        <v>0</v>
      </c>
      <c r="DD14" t="s">
        <v>6</v>
      </c>
      <c r="DE14" t="s">
        <v>6</v>
      </c>
      <c r="DF14">
        <f>ROUND(ROUND(AE14*AI14,0)*CX14,0)</f>
        <v>1701</v>
      </c>
      <c r="DG14">
        <f>ROUND(ROUND(AF14,0)*CX14,0)</f>
        <v>0</v>
      </c>
      <c r="DH14">
        <f>ROUND(ROUND(AG14,0)*CX14,0)</f>
        <v>0</v>
      </c>
      <c r="DI14">
        <f t="shared" si="4"/>
        <v>0</v>
      </c>
      <c r="DJ14">
        <f>DF14</f>
        <v>1701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ROW(Source!A31)</f>
        <v>31</v>
      </c>
      <c r="B15">
        <v>92806356</v>
      </c>
      <c r="C15">
        <v>92806669</v>
      </c>
      <c r="D15">
        <v>49537419</v>
      </c>
      <c r="E15">
        <v>1</v>
      </c>
      <c r="F15">
        <v>1</v>
      </c>
      <c r="G15">
        <v>1</v>
      </c>
      <c r="H15">
        <v>3</v>
      </c>
      <c r="I15" t="s">
        <v>48</v>
      </c>
      <c r="J15" t="s">
        <v>50</v>
      </c>
      <c r="K15" t="s">
        <v>49</v>
      </c>
      <c r="L15">
        <v>1371</v>
      </c>
      <c r="N15">
        <v>1013</v>
      </c>
      <c r="O15" t="s">
        <v>41</v>
      </c>
      <c r="P15" t="s">
        <v>41</v>
      </c>
      <c r="Q15">
        <v>1</v>
      </c>
      <c r="W15">
        <v>0</v>
      </c>
      <c r="X15">
        <v>1098737767</v>
      </c>
      <c r="Y15">
        <f t="shared" si="0"/>
        <v>100</v>
      </c>
      <c r="AA15">
        <v>2085.7800000000002</v>
      </c>
      <c r="AB15">
        <v>0</v>
      </c>
      <c r="AC15">
        <v>0</v>
      </c>
      <c r="AD15">
        <v>0</v>
      </c>
      <c r="AE15">
        <v>210.26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6</v>
      </c>
      <c r="AT15">
        <v>100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20</v>
      </c>
      <c r="CY15">
        <f>AA15</f>
        <v>2085.7800000000002</v>
      </c>
      <c r="CZ15">
        <f>AE15</f>
        <v>210.26</v>
      </c>
      <c r="DA15">
        <f>AI15</f>
        <v>9.92</v>
      </c>
      <c r="DB15">
        <f t="shared" si="1"/>
        <v>21026</v>
      </c>
      <c r="DC15">
        <f t="shared" si="2"/>
        <v>0</v>
      </c>
      <c r="DD15" t="s">
        <v>6</v>
      </c>
      <c r="DE15" t="s">
        <v>6</v>
      </c>
      <c r="DF15">
        <f>ROUND(ROUND(AE15*AI15,0)*CX15,0)</f>
        <v>41720</v>
      </c>
      <c r="DG15">
        <f>ROUND(ROUND(AF15,0)*CX15,0)</f>
        <v>0</v>
      </c>
      <c r="DH15">
        <f>ROUND(ROUND(AG15,0)*CX15,0)</f>
        <v>0</v>
      </c>
      <c r="DI15">
        <f t="shared" si="4"/>
        <v>0</v>
      </c>
      <c r="DJ15">
        <f>DF15</f>
        <v>41720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ROW(Source!A31)</f>
        <v>31</v>
      </c>
      <c r="B16">
        <v>92806356</v>
      </c>
      <c r="C16">
        <v>92806669</v>
      </c>
      <c r="D16">
        <v>0</v>
      </c>
      <c r="E16">
        <v>1</v>
      </c>
      <c r="F16">
        <v>1</v>
      </c>
      <c r="G16">
        <v>1</v>
      </c>
      <c r="H16">
        <v>3</v>
      </c>
      <c r="I16" t="s">
        <v>32</v>
      </c>
      <c r="J16" t="s">
        <v>6</v>
      </c>
      <c r="K16" t="s">
        <v>33</v>
      </c>
      <c r="L16">
        <v>1339</v>
      </c>
      <c r="N16">
        <v>1007</v>
      </c>
      <c r="O16" t="s">
        <v>34</v>
      </c>
      <c r="P16" t="s">
        <v>34</v>
      </c>
      <c r="Q16">
        <v>1</v>
      </c>
      <c r="W16">
        <v>0</v>
      </c>
      <c r="X16">
        <v>1767033468</v>
      </c>
      <c r="Y16">
        <f t="shared" si="0"/>
        <v>0.71</v>
      </c>
      <c r="AA16">
        <v>4303.28</v>
      </c>
      <c r="AB16">
        <v>0</v>
      </c>
      <c r="AC16">
        <v>0</v>
      </c>
      <c r="AD16">
        <v>0</v>
      </c>
      <c r="AE16">
        <v>4389.3499999999995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6</v>
      </c>
      <c r="AT16">
        <v>0.71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0.14199999999999999</v>
      </c>
      <c r="CY16">
        <f>AA16</f>
        <v>4303.28</v>
      </c>
      <c r="CZ16">
        <f>AE16</f>
        <v>4389.3499999999995</v>
      </c>
      <c r="DA16">
        <f>AI16</f>
        <v>9.92</v>
      </c>
      <c r="DB16">
        <f t="shared" si="1"/>
        <v>3116.44</v>
      </c>
      <c r="DC16">
        <f t="shared" si="2"/>
        <v>0</v>
      </c>
      <c r="DD16" t="s">
        <v>6</v>
      </c>
      <c r="DE16" t="s">
        <v>6</v>
      </c>
      <c r="DF16">
        <f>ROUND(ROUND(AE16*AI16,0)*CX16,0)</f>
        <v>6183</v>
      </c>
      <c r="DG16">
        <f>ROUND(ROUND(AF16,0)*CX16,0)</f>
        <v>0</v>
      </c>
      <c r="DH16">
        <f>ROUND(ROUND(AG16,0)*CX16,0)</f>
        <v>0</v>
      </c>
      <c r="DI16">
        <f t="shared" si="4"/>
        <v>0</v>
      </c>
      <c r="DJ16">
        <f>DF16</f>
        <v>6183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ROW(Source!A34)</f>
        <v>34</v>
      </c>
      <c r="B17">
        <v>92806356</v>
      </c>
      <c r="C17">
        <v>92806688</v>
      </c>
      <c r="D17">
        <v>49510723</v>
      </c>
      <c r="E17">
        <v>70</v>
      </c>
      <c r="F17">
        <v>1</v>
      </c>
      <c r="G17">
        <v>1</v>
      </c>
      <c r="H17">
        <v>1</v>
      </c>
      <c r="I17" t="s">
        <v>768</v>
      </c>
      <c r="J17" t="s">
        <v>6</v>
      </c>
      <c r="K17" t="s">
        <v>769</v>
      </c>
      <c r="L17">
        <v>1191</v>
      </c>
      <c r="N17">
        <v>1013</v>
      </c>
      <c r="O17" t="s">
        <v>755</v>
      </c>
      <c r="P17" t="s">
        <v>755</v>
      </c>
      <c r="Q17">
        <v>1</v>
      </c>
      <c r="W17">
        <v>0</v>
      </c>
      <c r="X17">
        <v>-112797078</v>
      </c>
      <c r="Y17">
        <f t="shared" si="0"/>
        <v>93.7</v>
      </c>
      <c r="AA17">
        <v>0</v>
      </c>
      <c r="AB17">
        <v>0</v>
      </c>
      <c r="AC17">
        <v>0</v>
      </c>
      <c r="AD17">
        <v>402.3</v>
      </c>
      <c r="AE17">
        <v>0</v>
      </c>
      <c r="AF17">
        <v>0</v>
      </c>
      <c r="AG17">
        <v>0</v>
      </c>
      <c r="AH17">
        <v>8.9700000000000006</v>
      </c>
      <c r="AI17">
        <v>1</v>
      </c>
      <c r="AJ17">
        <v>1</v>
      </c>
      <c r="AK17">
        <v>1</v>
      </c>
      <c r="AL17">
        <v>44.85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93.7</v>
      </c>
      <c r="AU17" t="s">
        <v>6</v>
      </c>
      <c r="AV17">
        <v>1</v>
      </c>
      <c r="AW17">
        <v>2</v>
      </c>
      <c r="AX17">
        <v>92806697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ROUND(AT17*Source!I34*AH17*AL17,0)</f>
        <v>6031</v>
      </c>
      <c r="CV17">
        <f>ROUND(Y17*Source!I34,7)</f>
        <v>14.992000000000001</v>
      </c>
      <c r="CW17">
        <v>0</v>
      </c>
      <c r="CX17">
        <f>ROUND(Y17*Source!I34,7)</f>
        <v>14.992000000000001</v>
      </c>
      <c r="CY17">
        <f>AD17</f>
        <v>402.3</v>
      </c>
      <c r="CZ17">
        <f>AH17</f>
        <v>8.9700000000000006</v>
      </c>
      <c r="DA17">
        <f>AL17</f>
        <v>44.85</v>
      </c>
      <c r="DB17">
        <f t="shared" si="1"/>
        <v>840.49</v>
      </c>
      <c r="DC17">
        <f t="shared" si="2"/>
        <v>0</v>
      </c>
      <c r="DD17" t="s">
        <v>6</v>
      </c>
      <c r="DE17" t="s">
        <v>6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ROUND(ROUND(AH17*AL17,0)*CX17,0)</f>
        <v>6027</v>
      </c>
      <c r="DJ17">
        <f>DI17</f>
        <v>6027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ROW(Source!A34)</f>
        <v>34</v>
      </c>
      <c r="B18">
        <v>92806356</v>
      </c>
      <c r="C18">
        <v>92806688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756</v>
      </c>
      <c r="J18" t="s">
        <v>6</v>
      </c>
      <c r="K18" t="s">
        <v>757</v>
      </c>
      <c r="L18">
        <v>1191</v>
      </c>
      <c r="N18">
        <v>1013</v>
      </c>
      <c r="O18" t="s">
        <v>755</v>
      </c>
      <c r="P18" t="s">
        <v>755</v>
      </c>
      <c r="Q18">
        <v>1</v>
      </c>
      <c r="W18">
        <v>0</v>
      </c>
      <c r="X18">
        <v>-1417349443</v>
      </c>
      <c r="Y18">
        <f t="shared" si="0"/>
        <v>43.06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43.06</v>
      </c>
      <c r="AU18" t="s">
        <v>6</v>
      </c>
      <c r="AV18">
        <v>2</v>
      </c>
      <c r="AW18">
        <v>2</v>
      </c>
      <c r="AX18">
        <v>92806698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6.8895999999999997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6</v>
      </c>
      <c r="DE18" t="s">
        <v>6</v>
      </c>
      <c r="DF18">
        <f>ROUND(ROUND(AE18,0)*CX18,0)</f>
        <v>0</v>
      </c>
      <c r="DG18">
        <f>ROUND(ROUND(AF18,0)*CX18,0)</f>
        <v>0</v>
      </c>
      <c r="DH18">
        <f>ROUND(ROUND(AG18*AK18,0)*CX18,0)</f>
        <v>0</v>
      </c>
      <c r="DI18">
        <f t="shared" ref="DI18:DI24" si="5">ROUND(ROUND(AH18,0)*CX18,0)</f>
        <v>0</v>
      </c>
      <c r="DJ18">
        <f>DI18</f>
        <v>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92806356</v>
      </c>
      <c r="C19">
        <v>92806688</v>
      </c>
      <c r="D19">
        <v>49672573</v>
      </c>
      <c r="E19">
        <v>1</v>
      </c>
      <c r="F19">
        <v>1</v>
      </c>
      <c r="G19">
        <v>1</v>
      </c>
      <c r="H19">
        <v>2</v>
      </c>
      <c r="I19" t="s">
        <v>758</v>
      </c>
      <c r="J19" t="s">
        <v>759</v>
      </c>
      <c r="K19" t="s">
        <v>760</v>
      </c>
      <c r="L19">
        <v>1367</v>
      </c>
      <c r="N19">
        <v>1011</v>
      </c>
      <c r="O19" t="s">
        <v>761</v>
      </c>
      <c r="P19" t="s">
        <v>761</v>
      </c>
      <c r="Q19">
        <v>1</v>
      </c>
      <c r="W19">
        <v>0</v>
      </c>
      <c r="X19">
        <v>-430484415</v>
      </c>
      <c r="Y19">
        <f t="shared" si="0"/>
        <v>6.65</v>
      </c>
      <c r="AA19">
        <v>0</v>
      </c>
      <c r="AB19">
        <v>1814.09</v>
      </c>
      <c r="AC19">
        <v>605.48</v>
      </c>
      <c r="AD19">
        <v>0</v>
      </c>
      <c r="AE19">
        <v>0</v>
      </c>
      <c r="AF19">
        <v>115.4</v>
      </c>
      <c r="AG19">
        <v>13.5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6.65</v>
      </c>
      <c r="AU19" t="s">
        <v>6</v>
      </c>
      <c r="AV19">
        <v>0</v>
      </c>
      <c r="AW19">
        <v>2</v>
      </c>
      <c r="AX19">
        <v>92806699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ROUND(Y19*Source!I34*DO19,7)</f>
        <v>0</v>
      </c>
      <c r="CX19">
        <f>ROUND(Y19*Source!I34,7)</f>
        <v>1.0640000000000001</v>
      </c>
      <c r="CY19">
        <f>AB19</f>
        <v>1814.09</v>
      </c>
      <c r="CZ19">
        <f>AF19</f>
        <v>115.4</v>
      </c>
      <c r="DA19">
        <f>AJ19</f>
        <v>15.72</v>
      </c>
      <c r="DB19">
        <f t="shared" si="1"/>
        <v>767.41</v>
      </c>
      <c r="DC19">
        <f t="shared" si="2"/>
        <v>89.78</v>
      </c>
      <c r="DD19" t="s">
        <v>6</v>
      </c>
      <c r="DE19" t="s">
        <v>6</v>
      </c>
      <c r="DF19">
        <f>ROUND(ROUND(AE19,0)*CX19,0)</f>
        <v>0</v>
      </c>
      <c r="DG19">
        <f>ROUND(ROUND(AF19*AJ19,0)*CX19,0)</f>
        <v>1930</v>
      </c>
      <c r="DH19">
        <f>ROUND(ROUND(AG19*AK19,0)*CX19,0)</f>
        <v>644</v>
      </c>
      <c r="DI19">
        <f t="shared" si="5"/>
        <v>0</v>
      </c>
      <c r="DJ19">
        <f>DG19</f>
        <v>1930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ROW(Source!A34)</f>
        <v>34</v>
      </c>
      <c r="B20">
        <v>92806356</v>
      </c>
      <c r="C20">
        <v>92806688</v>
      </c>
      <c r="D20">
        <v>49672584</v>
      </c>
      <c r="E20">
        <v>1</v>
      </c>
      <c r="F20">
        <v>1</v>
      </c>
      <c r="G20">
        <v>1</v>
      </c>
      <c r="H20">
        <v>2</v>
      </c>
      <c r="I20" t="s">
        <v>762</v>
      </c>
      <c r="J20" t="s">
        <v>763</v>
      </c>
      <c r="K20" t="s">
        <v>764</v>
      </c>
      <c r="L20">
        <v>1367</v>
      </c>
      <c r="N20">
        <v>1011</v>
      </c>
      <c r="O20" t="s">
        <v>761</v>
      </c>
      <c r="P20" t="s">
        <v>761</v>
      </c>
      <c r="Q20">
        <v>1</v>
      </c>
      <c r="W20">
        <v>0</v>
      </c>
      <c r="X20">
        <v>-1200668687</v>
      </c>
      <c r="Y20">
        <f t="shared" si="0"/>
        <v>26.7</v>
      </c>
      <c r="AA20">
        <v>0</v>
      </c>
      <c r="AB20">
        <v>1523.11</v>
      </c>
      <c r="AC20">
        <v>605.48</v>
      </c>
      <c r="AD20">
        <v>0</v>
      </c>
      <c r="AE20">
        <v>0</v>
      </c>
      <c r="AF20">
        <v>96.89</v>
      </c>
      <c r="AG20">
        <v>13.5</v>
      </c>
      <c r="AH20">
        <v>0</v>
      </c>
      <c r="AI20">
        <v>1</v>
      </c>
      <c r="AJ20">
        <v>15.72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26.7</v>
      </c>
      <c r="AU20" t="s">
        <v>6</v>
      </c>
      <c r="AV20">
        <v>0</v>
      </c>
      <c r="AW20">
        <v>2</v>
      </c>
      <c r="AX20">
        <v>92806700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ROUND(Y20*Source!I34*DO20,7)</f>
        <v>0</v>
      </c>
      <c r="CX20">
        <f>ROUND(Y20*Source!I34,7)</f>
        <v>4.2720000000000002</v>
      </c>
      <c r="CY20">
        <f>AB20</f>
        <v>1523.11</v>
      </c>
      <c r="CZ20">
        <f>AF20</f>
        <v>96.89</v>
      </c>
      <c r="DA20">
        <f>AJ20</f>
        <v>15.72</v>
      </c>
      <c r="DB20">
        <f t="shared" si="1"/>
        <v>2586.96</v>
      </c>
      <c r="DC20">
        <f t="shared" si="2"/>
        <v>360.45</v>
      </c>
      <c r="DD20" t="s">
        <v>6</v>
      </c>
      <c r="DE20" t="s">
        <v>6</v>
      </c>
      <c r="DF20">
        <f>ROUND(ROUND(AE20,0)*CX20,0)</f>
        <v>0</v>
      </c>
      <c r="DG20">
        <f>ROUND(ROUND(AF20*AJ20,0)*CX20,0)</f>
        <v>6506</v>
      </c>
      <c r="DH20">
        <f>ROUND(ROUND(AG20*AK20,0)*CX20,0)</f>
        <v>2585</v>
      </c>
      <c r="DI20">
        <f t="shared" si="5"/>
        <v>0</v>
      </c>
      <c r="DJ20">
        <f>DG20</f>
        <v>6506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ROW(Source!A34)</f>
        <v>34</v>
      </c>
      <c r="B21">
        <v>92806356</v>
      </c>
      <c r="C21">
        <v>92806688</v>
      </c>
      <c r="D21">
        <v>49673503</v>
      </c>
      <c r="E21">
        <v>1</v>
      </c>
      <c r="F21">
        <v>1</v>
      </c>
      <c r="G21">
        <v>1</v>
      </c>
      <c r="H21">
        <v>2</v>
      </c>
      <c r="I21" t="s">
        <v>765</v>
      </c>
      <c r="J21" t="s">
        <v>766</v>
      </c>
      <c r="K21" t="s">
        <v>767</v>
      </c>
      <c r="L21">
        <v>1367</v>
      </c>
      <c r="N21">
        <v>1011</v>
      </c>
      <c r="O21" t="s">
        <v>761</v>
      </c>
      <c r="P21" t="s">
        <v>761</v>
      </c>
      <c r="Q21">
        <v>1</v>
      </c>
      <c r="W21">
        <v>0</v>
      </c>
      <c r="X21">
        <v>509054691</v>
      </c>
      <c r="Y21">
        <f t="shared" si="0"/>
        <v>9.7100000000000009</v>
      </c>
      <c r="AA21">
        <v>0</v>
      </c>
      <c r="AB21">
        <v>1032.96</v>
      </c>
      <c r="AC21">
        <v>520.26</v>
      </c>
      <c r="AD21">
        <v>0</v>
      </c>
      <c r="AE21">
        <v>0</v>
      </c>
      <c r="AF21">
        <v>65.709999999999994</v>
      </c>
      <c r="AG21">
        <v>11.6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9.7100000000000009</v>
      </c>
      <c r="AU21" t="s">
        <v>6</v>
      </c>
      <c r="AV21">
        <v>0</v>
      </c>
      <c r="AW21">
        <v>2</v>
      </c>
      <c r="AX21">
        <v>92806701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ROUND(Y21*Source!I34*DO21,7)</f>
        <v>0</v>
      </c>
      <c r="CX21">
        <f>ROUND(Y21*Source!I34,7)</f>
        <v>1.5536000000000001</v>
      </c>
      <c r="CY21">
        <f>AB21</f>
        <v>1032.96</v>
      </c>
      <c r="CZ21">
        <f>AF21</f>
        <v>65.709999999999994</v>
      </c>
      <c r="DA21">
        <f>AJ21</f>
        <v>15.72</v>
      </c>
      <c r="DB21">
        <f t="shared" si="1"/>
        <v>638.04</v>
      </c>
      <c r="DC21">
        <f t="shared" si="2"/>
        <v>112.64</v>
      </c>
      <c r="DD21" t="s">
        <v>6</v>
      </c>
      <c r="DE21" t="s">
        <v>6</v>
      </c>
      <c r="DF21">
        <f>ROUND(ROUND(AE21,0)*CX21,0)</f>
        <v>0</v>
      </c>
      <c r="DG21">
        <f>ROUND(ROUND(AF21*AJ21,0)*CX21,0)</f>
        <v>1605</v>
      </c>
      <c r="DH21">
        <f>ROUND(ROUND(AG21*AK21,0)*CX21,0)</f>
        <v>808</v>
      </c>
      <c r="DI21">
        <f t="shared" si="5"/>
        <v>0</v>
      </c>
      <c r="DJ21">
        <f>DG21</f>
        <v>1605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ROW(Source!A34)</f>
        <v>34</v>
      </c>
      <c r="B22">
        <v>92806356</v>
      </c>
      <c r="C22">
        <v>92806688</v>
      </c>
      <c r="D22">
        <v>49528527</v>
      </c>
      <c r="E22">
        <v>1</v>
      </c>
      <c r="F22">
        <v>1</v>
      </c>
      <c r="G22">
        <v>1</v>
      </c>
      <c r="H22">
        <v>3</v>
      </c>
      <c r="I22" t="s">
        <v>674</v>
      </c>
      <c r="J22" t="s">
        <v>491</v>
      </c>
      <c r="K22" t="s">
        <v>490</v>
      </c>
      <c r="L22">
        <v>1339</v>
      </c>
      <c r="N22">
        <v>1007</v>
      </c>
      <c r="O22" t="s">
        <v>34</v>
      </c>
      <c r="P22" t="s">
        <v>34</v>
      </c>
      <c r="Q22">
        <v>1</v>
      </c>
      <c r="W22">
        <v>0</v>
      </c>
      <c r="X22">
        <v>461598558</v>
      </c>
      <c r="Y22">
        <f t="shared" si="0"/>
        <v>2.95</v>
      </c>
      <c r="AA22">
        <v>5156.42</v>
      </c>
      <c r="AB22">
        <v>0</v>
      </c>
      <c r="AC22">
        <v>0</v>
      </c>
      <c r="AD22">
        <v>0</v>
      </c>
      <c r="AE22">
        <v>519.79999999999995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2.95</v>
      </c>
      <c r="AU22" t="s">
        <v>6</v>
      </c>
      <c r="AV22">
        <v>0</v>
      </c>
      <c r="AW22">
        <v>2</v>
      </c>
      <c r="AX22">
        <v>92806703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ROUND(Y22*Source!I34,7)</f>
        <v>0.47199999999999998</v>
      </c>
      <c r="CY22">
        <f>AA22</f>
        <v>5156.42</v>
      </c>
      <c r="CZ22">
        <f>AE22</f>
        <v>519.79999999999995</v>
      </c>
      <c r="DA22">
        <f>AI22</f>
        <v>9.92</v>
      </c>
      <c r="DB22">
        <f t="shared" si="1"/>
        <v>1533.41</v>
      </c>
      <c r="DC22">
        <f t="shared" si="2"/>
        <v>0</v>
      </c>
      <c r="DD22" t="s">
        <v>6</v>
      </c>
      <c r="DE22" t="s">
        <v>6</v>
      </c>
      <c r="DF22">
        <f>ROUND(ROUND(AE22*AI22,0)*CX22,0)</f>
        <v>2434</v>
      </c>
      <c r="DG22">
        <f>ROUND(ROUND(AF22,0)*CX22,0)</f>
        <v>0</v>
      </c>
      <c r="DH22">
        <f>ROUND(ROUND(AG22,0)*CX22,0)</f>
        <v>0</v>
      </c>
      <c r="DI22">
        <f t="shared" si="5"/>
        <v>0</v>
      </c>
      <c r="DJ22">
        <f>DF22</f>
        <v>2434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ROW(Source!A34)</f>
        <v>34</v>
      </c>
      <c r="B23">
        <v>92806356</v>
      </c>
      <c r="C23">
        <v>92806688</v>
      </c>
      <c r="D23">
        <v>49537422</v>
      </c>
      <c r="E23">
        <v>1</v>
      </c>
      <c r="F23">
        <v>1</v>
      </c>
      <c r="G23">
        <v>1</v>
      </c>
      <c r="H23">
        <v>3</v>
      </c>
      <c r="I23" t="s">
        <v>57</v>
      </c>
      <c r="J23" t="s">
        <v>59</v>
      </c>
      <c r="K23" t="s">
        <v>58</v>
      </c>
      <c r="L23">
        <v>1371</v>
      </c>
      <c r="N23">
        <v>1013</v>
      </c>
      <c r="O23" t="s">
        <v>41</v>
      </c>
      <c r="P23" t="s">
        <v>41</v>
      </c>
      <c r="Q23">
        <v>1</v>
      </c>
      <c r="W23">
        <v>0</v>
      </c>
      <c r="X23">
        <v>-1684645154</v>
      </c>
      <c r="Y23">
        <f t="shared" si="0"/>
        <v>100</v>
      </c>
      <c r="AA23">
        <v>4314.3100000000004</v>
      </c>
      <c r="AB23">
        <v>0</v>
      </c>
      <c r="AC23">
        <v>0</v>
      </c>
      <c r="AD23">
        <v>0</v>
      </c>
      <c r="AE23">
        <v>434.91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6</v>
      </c>
      <c r="AT23">
        <v>100</v>
      </c>
      <c r="AU23" t="s">
        <v>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ROUND(Y23*Source!I34,7)</f>
        <v>16</v>
      </c>
      <c r="CY23">
        <f>AA23</f>
        <v>4314.3100000000004</v>
      </c>
      <c r="CZ23">
        <f>AE23</f>
        <v>434.91</v>
      </c>
      <c r="DA23">
        <f>AI23</f>
        <v>9.92</v>
      </c>
      <c r="DB23">
        <f t="shared" si="1"/>
        <v>43491</v>
      </c>
      <c r="DC23">
        <f t="shared" si="2"/>
        <v>0</v>
      </c>
      <c r="DD23" t="s">
        <v>6</v>
      </c>
      <c r="DE23" t="s">
        <v>6</v>
      </c>
      <c r="DF23">
        <f>ROUND(ROUND(AE23*AI23,0)*CX23,0)</f>
        <v>69024</v>
      </c>
      <c r="DG23">
        <f>ROUND(ROUND(AF23,0)*CX23,0)</f>
        <v>0</v>
      </c>
      <c r="DH23">
        <f>ROUND(ROUND(AG23,0)*CX23,0)</f>
        <v>0</v>
      </c>
      <c r="DI23">
        <f t="shared" si="5"/>
        <v>0</v>
      </c>
      <c r="DJ23">
        <f>DF23</f>
        <v>69024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ROW(Source!A34)</f>
        <v>34</v>
      </c>
      <c r="B24">
        <v>92806356</v>
      </c>
      <c r="C24">
        <v>92806688</v>
      </c>
      <c r="D24">
        <v>0</v>
      </c>
      <c r="E24">
        <v>1</v>
      </c>
      <c r="F24">
        <v>1</v>
      </c>
      <c r="G24">
        <v>1</v>
      </c>
      <c r="H24">
        <v>3</v>
      </c>
      <c r="I24" t="s">
        <v>32</v>
      </c>
      <c r="J24" t="s">
        <v>6</v>
      </c>
      <c r="K24" t="s">
        <v>33</v>
      </c>
      <c r="L24">
        <v>1339</v>
      </c>
      <c r="N24">
        <v>1007</v>
      </c>
      <c r="O24" t="s">
        <v>34</v>
      </c>
      <c r="P24" t="s">
        <v>34</v>
      </c>
      <c r="Q24">
        <v>1</v>
      </c>
      <c r="W24">
        <v>0</v>
      </c>
      <c r="X24">
        <v>1767033468</v>
      </c>
      <c r="Y24">
        <f t="shared" si="0"/>
        <v>0.47</v>
      </c>
      <c r="AA24">
        <v>4303.28</v>
      </c>
      <c r="AB24">
        <v>0</v>
      </c>
      <c r="AC24">
        <v>0</v>
      </c>
      <c r="AD24">
        <v>0</v>
      </c>
      <c r="AE24">
        <v>4389.3499999999995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6</v>
      </c>
      <c r="AT24">
        <v>0.47</v>
      </c>
      <c r="AU24" t="s">
        <v>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7.5200000000000003E-2</v>
      </c>
      <c r="CY24">
        <f>AA24</f>
        <v>4303.28</v>
      </c>
      <c r="CZ24">
        <f>AE24</f>
        <v>4389.3499999999995</v>
      </c>
      <c r="DA24">
        <f>AI24</f>
        <v>9.92</v>
      </c>
      <c r="DB24">
        <f t="shared" si="1"/>
        <v>2062.9899999999998</v>
      </c>
      <c r="DC24">
        <f t="shared" si="2"/>
        <v>0</v>
      </c>
      <c r="DD24" t="s">
        <v>6</v>
      </c>
      <c r="DE24" t="s">
        <v>6</v>
      </c>
      <c r="DF24">
        <f>ROUND(ROUND(AE24*AI24,0)*CX24,0)</f>
        <v>3274</v>
      </c>
      <c r="DG24">
        <f>ROUND(ROUND(AF24,0)*CX24,0)</f>
        <v>0</v>
      </c>
      <c r="DH24">
        <f>ROUND(ROUND(AG24,0)*CX24,0)</f>
        <v>0</v>
      </c>
      <c r="DI24">
        <f t="shared" si="5"/>
        <v>0</v>
      </c>
      <c r="DJ24">
        <f>DF24</f>
        <v>3274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ROW(Source!A37)</f>
        <v>37</v>
      </c>
      <c r="B25">
        <v>92806356</v>
      </c>
      <c r="C25">
        <v>92806707</v>
      </c>
      <c r="D25">
        <v>49510717</v>
      </c>
      <c r="E25">
        <v>70</v>
      </c>
      <c r="F25">
        <v>1</v>
      </c>
      <c r="G25">
        <v>1</v>
      </c>
      <c r="H25">
        <v>1</v>
      </c>
      <c r="I25" t="s">
        <v>770</v>
      </c>
      <c r="J25" t="s">
        <v>6</v>
      </c>
      <c r="K25" t="s">
        <v>771</v>
      </c>
      <c r="L25">
        <v>1191</v>
      </c>
      <c r="N25">
        <v>1013</v>
      </c>
      <c r="O25" t="s">
        <v>755</v>
      </c>
      <c r="P25" t="s">
        <v>755</v>
      </c>
      <c r="Q25">
        <v>1</v>
      </c>
      <c r="W25">
        <v>0</v>
      </c>
      <c r="X25">
        <v>-983457869</v>
      </c>
      <c r="Y25">
        <f t="shared" si="0"/>
        <v>282</v>
      </c>
      <c r="AA25">
        <v>0</v>
      </c>
      <c r="AB25">
        <v>0</v>
      </c>
      <c r="AC25">
        <v>0</v>
      </c>
      <c r="AD25">
        <v>387.5</v>
      </c>
      <c r="AE25">
        <v>0</v>
      </c>
      <c r="AF25">
        <v>0</v>
      </c>
      <c r="AG25">
        <v>0</v>
      </c>
      <c r="AH25">
        <v>8.64</v>
      </c>
      <c r="AI25">
        <v>1</v>
      </c>
      <c r="AJ25">
        <v>1</v>
      </c>
      <c r="AK25">
        <v>1</v>
      </c>
      <c r="AL25">
        <v>44.85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282</v>
      </c>
      <c r="AU25" t="s">
        <v>6</v>
      </c>
      <c r="AV25">
        <v>1</v>
      </c>
      <c r="AW25">
        <v>2</v>
      </c>
      <c r="AX25">
        <v>92806723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ROUND(AT25*Source!I37*AH25*AL25,0)</f>
        <v>5136</v>
      </c>
      <c r="CV25">
        <f>ROUND(Y25*Source!I37,7)</f>
        <v>13.254</v>
      </c>
      <c r="CW25">
        <v>0</v>
      </c>
      <c r="CX25">
        <f>ROUND(Y25*Source!I37,7)</f>
        <v>13.254</v>
      </c>
      <c r="CY25">
        <f>AD25</f>
        <v>387.5</v>
      </c>
      <c r="CZ25">
        <f>AH25</f>
        <v>8.64</v>
      </c>
      <c r="DA25">
        <f>AL25</f>
        <v>44.85</v>
      </c>
      <c r="DB25">
        <f t="shared" si="1"/>
        <v>2436.48</v>
      </c>
      <c r="DC25">
        <f t="shared" si="2"/>
        <v>0</v>
      </c>
      <c r="DD25" t="s">
        <v>6</v>
      </c>
      <c r="DE25" t="s">
        <v>6</v>
      </c>
      <c r="DF25">
        <f t="shared" ref="DF25:DF31" si="6">ROUND(ROUND(AE25,0)*CX25,0)</f>
        <v>0</v>
      </c>
      <c r="DG25">
        <f>ROUND(ROUND(AF25,0)*CX25,0)</f>
        <v>0</v>
      </c>
      <c r="DH25">
        <f>ROUND(ROUND(AG25,0)*CX25,0)</f>
        <v>0</v>
      </c>
      <c r="DI25">
        <f>ROUND(ROUND(AH25*AL25,0)*CX25,0)</f>
        <v>5143</v>
      </c>
      <c r="DJ25">
        <f>DI25</f>
        <v>5143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ROW(Source!A37)</f>
        <v>37</v>
      </c>
      <c r="B26">
        <v>92806356</v>
      </c>
      <c r="C26">
        <v>92806707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756</v>
      </c>
      <c r="J26" t="s">
        <v>6</v>
      </c>
      <c r="K26" t="s">
        <v>757</v>
      </c>
      <c r="L26">
        <v>1191</v>
      </c>
      <c r="N26">
        <v>1013</v>
      </c>
      <c r="O26" t="s">
        <v>755</v>
      </c>
      <c r="P26" t="s">
        <v>755</v>
      </c>
      <c r="Q26">
        <v>1</v>
      </c>
      <c r="W26">
        <v>0</v>
      </c>
      <c r="X26">
        <v>-1417349443</v>
      </c>
      <c r="Y26">
        <f t="shared" si="0"/>
        <v>22.51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22.51</v>
      </c>
      <c r="AU26" t="s">
        <v>6</v>
      </c>
      <c r="AV26">
        <v>2</v>
      </c>
      <c r="AW26">
        <v>2</v>
      </c>
      <c r="AX26">
        <v>92806724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ROUND(Y26*Source!I37,7)</f>
        <v>1.0579700000000001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6</v>
      </c>
      <c r="DE26" t="s">
        <v>6</v>
      </c>
      <c r="DF26">
        <f t="shared" si="6"/>
        <v>0</v>
      </c>
      <c r="DG26">
        <f>ROUND(ROUND(AF26,0)*CX26,0)</f>
        <v>0</v>
      </c>
      <c r="DH26">
        <f t="shared" ref="DH26:DH31" si="7">ROUND(ROUND(AG26*AK26,0)*CX26,0)</f>
        <v>0</v>
      </c>
      <c r="DI26">
        <f t="shared" ref="DI26:DI39" si="8">ROUND(ROUND(AH26,0)*CX26,0)</f>
        <v>0</v>
      </c>
      <c r="DJ26">
        <f>DI26</f>
        <v>0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ROW(Source!A37)</f>
        <v>37</v>
      </c>
      <c r="B27">
        <v>92806356</v>
      </c>
      <c r="C27">
        <v>92806707</v>
      </c>
      <c r="D27">
        <v>49672515</v>
      </c>
      <c r="E27">
        <v>1</v>
      </c>
      <c r="F27">
        <v>1</v>
      </c>
      <c r="G27">
        <v>1</v>
      </c>
      <c r="H27">
        <v>2</v>
      </c>
      <c r="I27" t="s">
        <v>772</v>
      </c>
      <c r="J27" t="s">
        <v>773</v>
      </c>
      <c r="K27" t="s">
        <v>774</v>
      </c>
      <c r="L27">
        <v>1367</v>
      </c>
      <c r="N27">
        <v>1011</v>
      </c>
      <c r="O27" t="s">
        <v>761</v>
      </c>
      <c r="P27" t="s">
        <v>761</v>
      </c>
      <c r="Q27">
        <v>1</v>
      </c>
      <c r="W27">
        <v>0</v>
      </c>
      <c r="X27">
        <v>-130837057</v>
      </c>
      <c r="Y27">
        <f t="shared" si="0"/>
        <v>21.3</v>
      </c>
      <c r="AA27">
        <v>0</v>
      </c>
      <c r="AB27">
        <v>1358.21</v>
      </c>
      <c r="AC27">
        <v>605.48</v>
      </c>
      <c r="AD27">
        <v>0</v>
      </c>
      <c r="AE27">
        <v>0</v>
      </c>
      <c r="AF27">
        <v>86.4</v>
      </c>
      <c r="AG27">
        <v>13.5</v>
      </c>
      <c r="AH27">
        <v>0</v>
      </c>
      <c r="AI27">
        <v>1</v>
      </c>
      <c r="AJ27">
        <v>15.72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21.3</v>
      </c>
      <c r="AU27" t="s">
        <v>6</v>
      </c>
      <c r="AV27">
        <v>0</v>
      </c>
      <c r="AW27">
        <v>2</v>
      </c>
      <c r="AX27">
        <v>92806725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ROUND(Y27*Source!I37*DO27,7)</f>
        <v>0</v>
      </c>
      <c r="CX27">
        <f>ROUND(Y27*Source!I37,7)</f>
        <v>1.0011000000000001</v>
      </c>
      <c r="CY27">
        <f>AB27</f>
        <v>1358.21</v>
      </c>
      <c r="CZ27">
        <f>AF27</f>
        <v>86.4</v>
      </c>
      <c r="DA27">
        <f>AJ27</f>
        <v>15.72</v>
      </c>
      <c r="DB27">
        <f t="shared" si="1"/>
        <v>1840.32</v>
      </c>
      <c r="DC27">
        <f t="shared" si="2"/>
        <v>287.55</v>
      </c>
      <c r="DD27" t="s">
        <v>6</v>
      </c>
      <c r="DE27" t="s">
        <v>6</v>
      </c>
      <c r="DF27">
        <f t="shared" si="6"/>
        <v>0</v>
      </c>
      <c r="DG27">
        <f>ROUND(ROUND(AF27*AJ27,0)*CX27,0)</f>
        <v>1359</v>
      </c>
      <c r="DH27">
        <f t="shared" si="7"/>
        <v>606</v>
      </c>
      <c r="DI27">
        <f t="shared" si="8"/>
        <v>0</v>
      </c>
      <c r="DJ27">
        <f>DG27</f>
        <v>1359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ROW(Source!A37)</f>
        <v>37</v>
      </c>
      <c r="B28">
        <v>92806356</v>
      </c>
      <c r="C28">
        <v>92806707</v>
      </c>
      <c r="D28">
        <v>49672573</v>
      </c>
      <c r="E28">
        <v>1</v>
      </c>
      <c r="F28">
        <v>1</v>
      </c>
      <c r="G28">
        <v>1</v>
      </c>
      <c r="H28">
        <v>2</v>
      </c>
      <c r="I28" t="s">
        <v>758</v>
      </c>
      <c r="J28" t="s">
        <v>759</v>
      </c>
      <c r="K28" t="s">
        <v>760</v>
      </c>
      <c r="L28">
        <v>1367</v>
      </c>
      <c r="N28">
        <v>1011</v>
      </c>
      <c r="O28" t="s">
        <v>761</v>
      </c>
      <c r="P28" t="s">
        <v>761</v>
      </c>
      <c r="Q28">
        <v>1</v>
      </c>
      <c r="W28">
        <v>0</v>
      </c>
      <c r="X28">
        <v>-430484415</v>
      </c>
      <c r="Y28">
        <f t="shared" si="0"/>
        <v>0.36</v>
      </c>
      <c r="AA28">
        <v>0</v>
      </c>
      <c r="AB28">
        <v>1814.09</v>
      </c>
      <c r="AC28">
        <v>605.48</v>
      </c>
      <c r="AD28">
        <v>0</v>
      </c>
      <c r="AE28">
        <v>0</v>
      </c>
      <c r="AF28">
        <v>115.4</v>
      </c>
      <c r="AG28">
        <v>13.5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0.36</v>
      </c>
      <c r="AU28" t="s">
        <v>6</v>
      </c>
      <c r="AV28">
        <v>0</v>
      </c>
      <c r="AW28">
        <v>2</v>
      </c>
      <c r="AX28">
        <v>92806726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ROUND(Y28*Source!I37*DO28,7)</f>
        <v>0</v>
      </c>
      <c r="CX28">
        <f>ROUND(Y28*Source!I37,7)</f>
        <v>1.6920000000000001E-2</v>
      </c>
      <c r="CY28">
        <f>AB28</f>
        <v>1814.09</v>
      </c>
      <c r="CZ28">
        <f>AF28</f>
        <v>115.4</v>
      </c>
      <c r="DA28">
        <f>AJ28</f>
        <v>15.72</v>
      </c>
      <c r="DB28">
        <f t="shared" si="1"/>
        <v>41.54</v>
      </c>
      <c r="DC28">
        <f t="shared" si="2"/>
        <v>4.8600000000000003</v>
      </c>
      <c r="DD28" t="s">
        <v>6</v>
      </c>
      <c r="DE28" t="s">
        <v>6</v>
      </c>
      <c r="DF28">
        <f t="shared" si="6"/>
        <v>0</v>
      </c>
      <c r="DG28">
        <f>ROUND(ROUND(AF28*AJ28,0)*CX28,0)</f>
        <v>31</v>
      </c>
      <c r="DH28">
        <f t="shared" si="7"/>
        <v>10</v>
      </c>
      <c r="DI28">
        <f t="shared" si="8"/>
        <v>0</v>
      </c>
      <c r="DJ28">
        <f>DG28</f>
        <v>31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ROW(Source!A37)</f>
        <v>37</v>
      </c>
      <c r="B29">
        <v>92806356</v>
      </c>
      <c r="C29">
        <v>92806707</v>
      </c>
      <c r="D29">
        <v>49672727</v>
      </c>
      <c r="E29">
        <v>1</v>
      </c>
      <c r="F29">
        <v>1</v>
      </c>
      <c r="G29">
        <v>1</v>
      </c>
      <c r="H29">
        <v>2</v>
      </c>
      <c r="I29" t="s">
        <v>775</v>
      </c>
      <c r="J29" t="s">
        <v>776</v>
      </c>
      <c r="K29" t="s">
        <v>777</v>
      </c>
      <c r="L29">
        <v>1367</v>
      </c>
      <c r="N29">
        <v>1011</v>
      </c>
      <c r="O29" t="s">
        <v>761</v>
      </c>
      <c r="P29" t="s">
        <v>761</v>
      </c>
      <c r="Q29">
        <v>1</v>
      </c>
      <c r="W29">
        <v>0</v>
      </c>
      <c r="X29">
        <v>-896236776</v>
      </c>
      <c r="Y29">
        <f t="shared" si="0"/>
        <v>0.25</v>
      </c>
      <c r="AA29">
        <v>0</v>
      </c>
      <c r="AB29">
        <v>1414.64</v>
      </c>
      <c r="AC29">
        <v>451.19</v>
      </c>
      <c r="AD29">
        <v>0</v>
      </c>
      <c r="AE29">
        <v>0</v>
      </c>
      <c r="AF29">
        <v>89.99</v>
      </c>
      <c r="AG29">
        <v>10.06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0.25</v>
      </c>
      <c r="AU29" t="s">
        <v>6</v>
      </c>
      <c r="AV29">
        <v>0</v>
      </c>
      <c r="AW29">
        <v>2</v>
      </c>
      <c r="AX29">
        <v>92806727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ROUND(Y29*Source!I37*DO29,7)</f>
        <v>0</v>
      </c>
      <c r="CX29">
        <f>ROUND(Y29*Source!I37,7)</f>
        <v>1.175E-2</v>
      </c>
      <c r="CY29">
        <f>AB29</f>
        <v>1414.64</v>
      </c>
      <c r="CZ29">
        <f>AF29</f>
        <v>89.99</v>
      </c>
      <c r="DA29">
        <f>AJ29</f>
        <v>15.72</v>
      </c>
      <c r="DB29">
        <f t="shared" si="1"/>
        <v>22.5</v>
      </c>
      <c r="DC29">
        <f t="shared" si="2"/>
        <v>2.52</v>
      </c>
      <c r="DD29" t="s">
        <v>6</v>
      </c>
      <c r="DE29" t="s">
        <v>6</v>
      </c>
      <c r="DF29">
        <f t="shared" si="6"/>
        <v>0</v>
      </c>
      <c r="DG29">
        <f>ROUND(ROUND(AF29*AJ29,0)*CX29,0)</f>
        <v>17</v>
      </c>
      <c r="DH29">
        <f t="shared" si="7"/>
        <v>5</v>
      </c>
      <c r="DI29">
        <f t="shared" si="8"/>
        <v>0</v>
      </c>
      <c r="DJ29">
        <f>DG29</f>
        <v>17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ROW(Source!A37)</f>
        <v>37</v>
      </c>
      <c r="B30">
        <v>92806356</v>
      </c>
      <c r="C30">
        <v>92806707</v>
      </c>
      <c r="D30">
        <v>49672850</v>
      </c>
      <c r="E30">
        <v>1</v>
      </c>
      <c r="F30">
        <v>1</v>
      </c>
      <c r="G30">
        <v>1</v>
      </c>
      <c r="H30">
        <v>2</v>
      </c>
      <c r="I30" t="s">
        <v>778</v>
      </c>
      <c r="J30" t="s">
        <v>779</v>
      </c>
      <c r="K30" t="s">
        <v>780</v>
      </c>
      <c r="L30">
        <v>1367</v>
      </c>
      <c r="N30">
        <v>1011</v>
      </c>
      <c r="O30" t="s">
        <v>761</v>
      </c>
      <c r="P30" t="s">
        <v>761</v>
      </c>
      <c r="Q30">
        <v>1</v>
      </c>
      <c r="W30">
        <v>0</v>
      </c>
      <c r="X30">
        <v>1108114389</v>
      </c>
      <c r="Y30">
        <f t="shared" si="0"/>
        <v>14.1</v>
      </c>
      <c r="AA30">
        <v>0</v>
      </c>
      <c r="AB30">
        <v>29.87</v>
      </c>
      <c r="AC30">
        <v>0</v>
      </c>
      <c r="AD30">
        <v>0</v>
      </c>
      <c r="AE30">
        <v>0</v>
      </c>
      <c r="AF30">
        <v>1.9</v>
      </c>
      <c r="AG30">
        <v>0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14.1</v>
      </c>
      <c r="AU30" t="s">
        <v>6</v>
      </c>
      <c r="AV30">
        <v>0</v>
      </c>
      <c r="AW30">
        <v>2</v>
      </c>
      <c r="AX30">
        <v>92806728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ROUND(Y30*Source!I37*DO30,7)</f>
        <v>0</v>
      </c>
      <c r="CX30">
        <f>ROUND(Y30*Source!I37,7)</f>
        <v>0.66269999999999996</v>
      </c>
      <c r="CY30">
        <f>AB30</f>
        <v>29.87</v>
      </c>
      <c r="CZ30">
        <f>AF30</f>
        <v>1.9</v>
      </c>
      <c r="DA30">
        <f>AJ30</f>
        <v>15.72</v>
      </c>
      <c r="DB30">
        <f t="shared" si="1"/>
        <v>26.79</v>
      </c>
      <c r="DC30">
        <f t="shared" si="2"/>
        <v>0</v>
      </c>
      <c r="DD30" t="s">
        <v>6</v>
      </c>
      <c r="DE30" t="s">
        <v>6</v>
      </c>
      <c r="DF30">
        <f t="shared" si="6"/>
        <v>0</v>
      </c>
      <c r="DG30">
        <f>ROUND(ROUND(AF30*AJ30,0)*CX30,0)</f>
        <v>20</v>
      </c>
      <c r="DH30">
        <f t="shared" si="7"/>
        <v>0</v>
      </c>
      <c r="DI30">
        <f t="shared" si="8"/>
        <v>0</v>
      </c>
      <c r="DJ30">
        <f>DG30</f>
        <v>20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ROW(Source!A37)</f>
        <v>37</v>
      </c>
      <c r="B31">
        <v>92806356</v>
      </c>
      <c r="C31">
        <v>92806707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765</v>
      </c>
      <c r="J31" t="s">
        <v>766</v>
      </c>
      <c r="K31" t="s">
        <v>767</v>
      </c>
      <c r="L31">
        <v>1367</v>
      </c>
      <c r="N31">
        <v>1011</v>
      </c>
      <c r="O31" t="s">
        <v>761</v>
      </c>
      <c r="P31" t="s">
        <v>761</v>
      </c>
      <c r="Q31">
        <v>1</v>
      </c>
      <c r="W31">
        <v>0</v>
      </c>
      <c r="X31">
        <v>509054691</v>
      </c>
      <c r="Y31">
        <f t="shared" si="0"/>
        <v>0.6</v>
      </c>
      <c r="AA31">
        <v>0</v>
      </c>
      <c r="AB31">
        <v>1032.96</v>
      </c>
      <c r="AC31">
        <v>520.26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0.6</v>
      </c>
      <c r="AU31" t="s">
        <v>6</v>
      </c>
      <c r="AV31">
        <v>0</v>
      </c>
      <c r="AW31">
        <v>2</v>
      </c>
      <c r="AX31">
        <v>92806729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ROUND(Y31*Source!I37*DO31,7)</f>
        <v>0</v>
      </c>
      <c r="CX31">
        <f>ROUND(Y31*Source!I37,7)</f>
        <v>2.8199999999999999E-2</v>
      </c>
      <c r="CY31">
        <f>AB31</f>
        <v>1032.96</v>
      </c>
      <c r="CZ31">
        <f>AF31</f>
        <v>65.709999999999994</v>
      </c>
      <c r="DA31">
        <f>AJ31</f>
        <v>15.72</v>
      </c>
      <c r="DB31">
        <f t="shared" si="1"/>
        <v>39.43</v>
      </c>
      <c r="DC31">
        <f t="shared" si="2"/>
        <v>6.96</v>
      </c>
      <c r="DD31" t="s">
        <v>6</v>
      </c>
      <c r="DE31" t="s">
        <v>6</v>
      </c>
      <c r="DF31">
        <f t="shared" si="6"/>
        <v>0</v>
      </c>
      <c r="DG31">
        <f>ROUND(ROUND(AF31*AJ31,0)*CX31,0)</f>
        <v>29</v>
      </c>
      <c r="DH31">
        <f t="shared" si="7"/>
        <v>15</v>
      </c>
      <c r="DI31">
        <f t="shared" si="8"/>
        <v>0</v>
      </c>
      <c r="DJ31">
        <f>DG31</f>
        <v>29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ROW(Source!A37)</f>
        <v>37</v>
      </c>
      <c r="B32">
        <v>92806356</v>
      </c>
      <c r="C32">
        <v>92806707</v>
      </c>
      <c r="D32">
        <v>49523203</v>
      </c>
      <c r="E32">
        <v>1</v>
      </c>
      <c r="F32">
        <v>1</v>
      </c>
      <c r="G32">
        <v>1</v>
      </c>
      <c r="H32">
        <v>3</v>
      </c>
      <c r="I32" t="s">
        <v>781</v>
      </c>
      <c r="J32" t="s">
        <v>782</v>
      </c>
      <c r="K32" t="s">
        <v>783</v>
      </c>
      <c r="L32">
        <v>1339</v>
      </c>
      <c r="N32">
        <v>1007</v>
      </c>
      <c r="O32" t="s">
        <v>34</v>
      </c>
      <c r="P32" t="s">
        <v>34</v>
      </c>
      <c r="Q32">
        <v>1</v>
      </c>
      <c r="W32">
        <v>0</v>
      </c>
      <c r="X32">
        <v>-143474561</v>
      </c>
      <c r="Y32">
        <f t="shared" si="0"/>
        <v>0.28299999999999997</v>
      </c>
      <c r="AA32">
        <v>24.2</v>
      </c>
      <c r="AB32">
        <v>0</v>
      </c>
      <c r="AC32">
        <v>0</v>
      </c>
      <c r="AD32">
        <v>0</v>
      </c>
      <c r="AE32">
        <v>2.44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0.28299999999999997</v>
      </c>
      <c r="AU32" t="s">
        <v>6</v>
      </c>
      <c r="AV32">
        <v>0</v>
      </c>
      <c r="AW32">
        <v>2</v>
      </c>
      <c r="AX32">
        <v>92806730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1.3301E-2</v>
      </c>
      <c r="CY32">
        <f t="shared" ref="CY32:CY39" si="9">AA32</f>
        <v>24.2</v>
      </c>
      <c r="CZ32">
        <f t="shared" ref="CZ32:CZ39" si="10">AE32</f>
        <v>2.44</v>
      </c>
      <c r="DA32">
        <f t="shared" ref="DA32:DA39" si="11">AI32</f>
        <v>9.92</v>
      </c>
      <c r="DB32">
        <f t="shared" si="1"/>
        <v>0.69</v>
      </c>
      <c r="DC32">
        <f t="shared" si="2"/>
        <v>0</v>
      </c>
      <c r="DD32" t="s">
        <v>6</v>
      </c>
      <c r="DE32" t="s">
        <v>6</v>
      </c>
      <c r="DF32">
        <f t="shared" ref="DF32:DF39" si="12">ROUND(ROUND(AE32*AI32,0)*CX32,0)</f>
        <v>0</v>
      </c>
      <c r="DG32">
        <f t="shared" ref="DG32:DG41" si="13">ROUND(ROUND(AF32,0)*CX32,0)</f>
        <v>0</v>
      </c>
      <c r="DH32">
        <f t="shared" ref="DH32:DH40" si="14">ROUND(ROUND(AG32,0)*CX32,0)</f>
        <v>0</v>
      </c>
      <c r="DI32">
        <f t="shared" si="8"/>
        <v>0</v>
      </c>
      <c r="DJ32">
        <f t="shared" ref="DJ32:DJ39" si="15">DF32</f>
        <v>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ROW(Source!A37)</f>
        <v>37</v>
      </c>
      <c r="B33">
        <v>92806356</v>
      </c>
      <c r="C33">
        <v>92806707</v>
      </c>
      <c r="D33">
        <v>49523686</v>
      </c>
      <c r="E33">
        <v>1</v>
      </c>
      <c r="F33">
        <v>1</v>
      </c>
      <c r="G33">
        <v>1</v>
      </c>
      <c r="H33">
        <v>3</v>
      </c>
      <c r="I33" t="s">
        <v>784</v>
      </c>
      <c r="J33" t="s">
        <v>785</v>
      </c>
      <c r="K33" t="s">
        <v>786</v>
      </c>
      <c r="L33">
        <v>1327</v>
      </c>
      <c r="N33">
        <v>1005</v>
      </c>
      <c r="O33" t="s">
        <v>332</v>
      </c>
      <c r="P33" t="s">
        <v>332</v>
      </c>
      <c r="Q33">
        <v>1</v>
      </c>
      <c r="W33">
        <v>0</v>
      </c>
      <c r="X33">
        <v>1300369369</v>
      </c>
      <c r="Y33">
        <f t="shared" ref="Y33:Y55" si="16">AT33</f>
        <v>88.2</v>
      </c>
      <c r="AA33">
        <v>35.909999999999997</v>
      </c>
      <c r="AB33">
        <v>0</v>
      </c>
      <c r="AC33">
        <v>0</v>
      </c>
      <c r="AD33">
        <v>0</v>
      </c>
      <c r="AE33">
        <v>3.62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88.2</v>
      </c>
      <c r="AU33" t="s">
        <v>6</v>
      </c>
      <c r="AV33">
        <v>0</v>
      </c>
      <c r="AW33">
        <v>2</v>
      </c>
      <c r="AX33">
        <v>92806731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4.1454000000000004</v>
      </c>
      <c r="CY33">
        <f t="shared" si="9"/>
        <v>35.909999999999997</v>
      </c>
      <c r="CZ33">
        <f t="shared" si="10"/>
        <v>3.62</v>
      </c>
      <c r="DA33">
        <f t="shared" si="11"/>
        <v>9.92</v>
      </c>
      <c r="DB33">
        <f t="shared" ref="DB33:DB55" si="17">ROUND(ROUND(AT33*CZ33,2),2)</f>
        <v>319.27999999999997</v>
      </c>
      <c r="DC33">
        <f t="shared" ref="DC33:DC55" si="18">ROUND(ROUND(AT33*AG33,2),2)</f>
        <v>0</v>
      </c>
      <c r="DD33" t="s">
        <v>6</v>
      </c>
      <c r="DE33" t="s">
        <v>6</v>
      </c>
      <c r="DF33">
        <f t="shared" si="12"/>
        <v>149</v>
      </c>
      <c r="DG33">
        <f t="shared" si="13"/>
        <v>0</v>
      </c>
      <c r="DH33">
        <f t="shared" si="14"/>
        <v>0</v>
      </c>
      <c r="DI33">
        <f t="shared" si="8"/>
        <v>0</v>
      </c>
      <c r="DJ33">
        <f t="shared" si="15"/>
        <v>149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ROW(Source!A37)</f>
        <v>37</v>
      </c>
      <c r="B34">
        <v>92806356</v>
      </c>
      <c r="C34">
        <v>92806707</v>
      </c>
      <c r="D34">
        <v>49525587</v>
      </c>
      <c r="E34">
        <v>1</v>
      </c>
      <c r="F34">
        <v>1</v>
      </c>
      <c r="G34">
        <v>1</v>
      </c>
      <c r="H34">
        <v>3</v>
      </c>
      <c r="I34" t="s">
        <v>189</v>
      </c>
      <c r="J34" t="s">
        <v>191</v>
      </c>
      <c r="K34" t="s">
        <v>190</v>
      </c>
      <c r="L34">
        <v>1348</v>
      </c>
      <c r="N34">
        <v>1009</v>
      </c>
      <c r="O34" t="s">
        <v>95</v>
      </c>
      <c r="P34" t="s">
        <v>95</v>
      </c>
      <c r="Q34">
        <v>1000</v>
      </c>
      <c r="W34">
        <v>0</v>
      </c>
      <c r="X34">
        <v>-45966985</v>
      </c>
      <c r="Y34">
        <f t="shared" si="16"/>
        <v>1.7999999999999999E-2</v>
      </c>
      <c r="AA34">
        <v>118821.75999999999</v>
      </c>
      <c r="AB34">
        <v>0</v>
      </c>
      <c r="AC34">
        <v>0</v>
      </c>
      <c r="AD34">
        <v>0</v>
      </c>
      <c r="AE34">
        <v>11978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1.7999999999999999E-2</v>
      </c>
      <c r="AU34" t="s">
        <v>6</v>
      </c>
      <c r="AV34">
        <v>0</v>
      </c>
      <c r="AW34">
        <v>2</v>
      </c>
      <c r="AX34">
        <v>92806732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8.4599999999999996E-4</v>
      </c>
      <c r="CY34">
        <f t="shared" si="9"/>
        <v>118821.75999999999</v>
      </c>
      <c r="CZ34">
        <f t="shared" si="10"/>
        <v>11978</v>
      </c>
      <c r="DA34">
        <f t="shared" si="11"/>
        <v>9.92</v>
      </c>
      <c r="DB34">
        <f t="shared" si="17"/>
        <v>215.6</v>
      </c>
      <c r="DC34">
        <f t="shared" si="18"/>
        <v>0</v>
      </c>
      <c r="DD34" t="s">
        <v>6</v>
      </c>
      <c r="DE34" t="s">
        <v>6</v>
      </c>
      <c r="DF34">
        <f t="shared" si="12"/>
        <v>101</v>
      </c>
      <c r="DG34">
        <f t="shared" si="13"/>
        <v>0</v>
      </c>
      <c r="DH34">
        <f t="shared" si="14"/>
        <v>0</v>
      </c>
      <c r="DI34">
        <f t="shared" si="8"/>
        <v>0</v>
      </c>
      <c r="DJ34">
        <f t="shared" si="15"/>
        <v>101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ROW(Source!A37)</f>
        <v>37</v>
      </c>
      <c r="B35">
        <v>92806356</v>
      </c>
      <c r="C35">
        <v>92806707</v>
      </c>
      <c r="D35">
        <v>49527726</v>
      </c>
      <c r="E35">
        <v>1</v>
      </c>
      <c r="F35">
        <v>1</v>
      </c>
      <c r="G35">
        <v>1</v>
      </c>
      <c r="H35">
        <v>3</v>
      </c>
      <c r="I35" t="s">
        <v>787</v>
      </c>
      <c r="J35" t="s">
        <v>788</v>
      </c>
      <c r="K35" t="s">
        <v>789</v>
      </c>
      <c r="L35">
        <v>1348</v>
      </c>
      <c r="N35">
        <v>1009</v>
      </c>
      <c r="O35" t="s">
        <v>95</v>
      </c>
      <c r="P35" t="s">
        <v>95</v>
      </c>
      <c r="Q35">
        <v>1000</v>
      </c>
      <c r="W35">
        <v>0</v>
      </c>
      <c r="X35">
        <v>1174253204</v>
      </c>
      <c r="Y35">
        <f t="shared" si="16"/>
        <v>2.5000000000000001E-2</v>
      </c>
      <c r="AA35">
        <v>7286.24</v>
      </c>
      <c r="AB35">
        <v>0</v>
      </c>
      <c r="AC35">
        <v>0</v>
      </c>
      <c r="AD35">
        <v>0</v>
      </c>
      <c r="AE35">
        <v>734.5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2.5000000000000001E-2</v>
      </c>
      <c r="AU35" t="s">
        <v>6</v>
      </c>
      <c r="AV35">
        <v>0</v>
      </c>
      <c r="AW35">
        <v>2</v>
      </c>
      <c r="AX35">
        <v>92806733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1.175E-3</v>
      </c>
      <c r="CY35">
        <f t="shared" si="9"/>
        <v>7286.24</v>
      </c>
      <c r="CZ35">
        <f t="shared" si="10"/>
        <v>734.5</v>
      </c>
      <c r="DA35">
        <f t="shared" si="11"/>
        <v>9.92</v>
      </c>
      <c r="DB35">
        <f t="shared" si="17"/>
        <v>18.36</v>
      </c>
      <c r="DC35">
        <f t="shared" si="18"/>
        <v>0</v>
      </c>
      <c r="DD35" t="s">
        <v>6</v>
      </c>
      <c r="DE35" t="s">
        <v>6</v>
      </c>
      <c r="DF35">
        <f t="shared" si="12"/>
        <v>9</v>
      </c>
      <c r="DG35">
        <f t="shared" si="13"/>
        <v>0</v>
      </c>
      <c r="DH35">
        <f t="shared" si="14"/>
        <v>0</v>
      </c>
      <c r="DI35">
        <f t="shared" si="8"/>
        <v>0</v>
      </c>
      <c r="DJ35">
        <f t="shared" si="15"/>
        <v>9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ROW(Source!A37)</f>
        <v>37</v>
      </c>
      <c r="B36">
        <v>92806356</v>
      </c>
      <c r="C36">
        <v>92806707</v>
      </c>
      <c r="D36">
        <v>49542647</v>
      </c>
      <c r="E36">
        <v>1</v>
      </c>
      <c r="F36">
        <v>1</v>
      </c>
      <c r="G36">
        <v>1</v>
      </c>
      <c r="H36">
        <v>3</v>
      </c>
      <c r="I36" t="s">
        <v>202</v>
      </c>
      <c r="J36" t="s">
        <v>204</v>
      </c>
      <c r="K36" t="s">
        <v>203</v>
      </c>
      <c r="L36">
        <v>1348</v>
      </c>
      <c r="N36">
        <v>1009</v>
      </c>
      <c r="O36" t="s">
        <v>95</v>
      </c>
      <c r="P36" t="s">
        <v>95</v>
      </c>
      <c r="Q36">
        <v>1000</v>
      </c>
      <c r="W36">
        <v>0</v>
      </c>
      <c r="X36">
        <v>-120483918</v>
      </c>
      <c r="Y36">
        <f t="shared" si="16"/>
        <v>2.8000000000000001E-2</v>
      </c>
      <c r="AA36">
        <v>44195.58</v>
      </c>
      <c r="AB36">
        <v>0</v>
      </c>
      <c r="AC36">
        <v>0</v>
      </c>
      <c r="AD36">
        <v>0</v>
      </c>
      <c r="AE36">
        <v>4455.2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2.8000000000000001E-2</v>
      </c>
      <c r="AU36" t="s">
        <v>6</v>
      </c>
      <c r="AV36">
        <v>0</v>
      </c>
      <c r="AW36">
        <v>2</v>
      </c>
      <c r="AX36">
        <v>92806735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1.3159999999999999E-3</v>
      </c>
      <c r="CY36">
        <f t="shared" si="9"/>
        <v>44195.58</v>
      </c>
      <c r="CZ36">
        <f t="shared" si="10"/>
        <v>4455.2</v>
      </c>
      <c r="DA36">
        <f t="shared" si="11"/>
        <v>9.92</v>
      </c>
      <c r="DB36">
        <f t="shared" si="17"/>
        <v>124.75</v>
      </c>
      <c r="DC36">
        <f t="shared" si="18"/>
        <v>0</v>
      </c>
      <c r="DD36" t="s">
        <v>6</v>
      </c>
      <c r="DE36" t="s">
        <v>6</v>
      </c>
      <c r="DF36">
        <f t="shared" si="12"/>
        <v>58</v>
      </c>
      <c r="DG36">
        <f t="shared" si="13"/>
        <v>0</v>
      </c>
      <c r="DH36">
        <f t="shared" si="14"/>
        <v>0</v>
      </c>
      <c r="DI36">
        <f t="shared" si="8"/>
        <v>0</v>
      </c>
      <c r="DJ36">
        <f t="shared" si="15"/>
        <v>58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ROW(Source!A37)</f>
        <v>37</v>
      </c>
      <c r="B37">
        <v>92806356</v>
      </c>
      <c r="C37">
        <v>92806707</v>
      </c>
      <c r="D37">
        <v>49546821</v>
      </c>
      <c r="E37">
        <v>1</v>
      </c>
      <c r="F37">
        <v>1</v>
      </c>
      <c r="G37">
        <v>1</v>
      </c>
      <c r="H37">
        <v>3</v>
      </c>
      <c r="I37" t="s">
        <v>790</v>
      </c>
      <c r="J37" t="s">
        <v>791</v>
      </c>
      <c r="K37" t="s">
        <v>792</v>
      </c>
      <c r="L37">
        <v>1339</v>
      </c>
      <c r="N37">
        <v>1007</v>
      </c>
      <c r="O37" t="s">
        <v>34</v>
      </c>
      <c r="P37" t="s">
        <v>34</v>
      </c>
      <c r="Q37">
        <v>1</v>
      </c>
      <c r="W37">
        <v>0</v>
      </c>
      <c r="X37">
        <v>1125321039</v>
      </c>
      <c r="Y37">
        <f t="shared" si="16"/>
        <v>0.22</v>
      </c>
      <c r="AA37">
        <v>10475.52</v>
      </c>
      <c r="AB37">
        <v>0</v>
      </c>
      <c r="AC37">
        <v>0</v>
      </c>
      <c r="AD37">
        <v>0</v>
      </c>
      <c r="AE37">
        <v>1056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0.22</v>
      </c>
      <c r="AU37" t="s">
        <v>6</v>
      </c>
      <c r="AV37">
        <v>0</v>
      </c>
      <c r="AW37">
        <v>2</v>
      </c>
      <c r="AX37">
        <v>92806736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1.034E-2</v>
      </c>
      <c r="CY37">
        <f t="shared" si="9"/>
        <v>10475.52</v>
      </c>
      <c r="CZ37">
        <f t="shared" si="10"/>
        <v>1056</v>
      </c>
      <c r="DA37">
        <f t="shared" si="11"/>
        <v>9.92</v>
      </c>
      <c r="DB37">
        <f t="shared" si="17"/>
        <v>232.32</v>
      </c>
      <c r="DC37">
        <f t="shared" si="18"/>
        <v>0</v>
      </c>
      <c r="DD37" t="s">
        <v>6</v>
      </c>
      <c r="DE37" t="s">
        <v>6</v>
      </c>
      <c r="DF37">
        <f t="shared" si="12"/>
        <v>108</v>
      </c>
      <c r="DG37">
        <f t="shared" si="13"/>
        <v>0</v>
      </c>
      <c r="DH37">
        <f t="shared" si="14"/>
        <v>0</v>
      </c>
      <c r="DI37">
        <f t="shared" si="8"/>
        <v>0</v>
      </c>
      <c r="DJ37">
        <f t="shared" si="15"/>
        <v>108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ROW(Source!A37)</f>
        <v>37</v>
      </c>
      <c r="B38">
        <v>92806356</v>
      </c>
      <c r="C38">
        <v>92806707</v>
      </c>
      <c r="D38">
        <v>49548010</v>
      </c>
      <c r="E38">
        <v>1</v>
      </c>
      <c r="F38">
        <v>1</v>
      </c>
      <c r="G38">
        <v>1</v>
      </c>
      <c r="H38">
        <v>3</v>
      </c>
      <c r="I38" t="s">
        <v>793</v>
      </c>
      <c r="J38" t="s">
        <v>794</v>
      </c>
      <c r="K38" t="s">
        <v>795</v>
      </c>
      <c r="L38">
        <v>1327</v>
      </c>
      <c r="N38">
        <v>1005</v>
      </c>
      <c r="O38" t="s">
        <v>332</v>
      </c>
      <c r="P38" t="s">
        <v>332</v>
      </c>
      <c r="Q38">
        <v>1</v>
      </c>
      <c r="W38">
        <v>0</v>
      </c>
      <c r="X38">
        <v>334453153</v>
      </c>
      <c r="Y38">
        <f t="shared" si="16"/>
        <v>44.8</v>
      </c>
      <c r="AA38">
        <v>352.46</v>
      </c>
      <c r="AB38">
        <v>0</v>
      </c>
      <c r="AC38">
        <v>0</v>
      </c>
      <c r="AD38">
        <v>0</v>
      </c>
      <c r="AE38">
        <v>35.53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44.8</v>
      </c>
      <c r="AU38" t="s">
        <v>6</v>
      </c>
      <c r="AV38">
        <v>0</v>
      </c>
      <c r="AW38">
        <v>2</v>
      </c>
      <c r="AX38">
        <v>92806737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2.1055999999999999</v>
      </c>
      <c r="CY38">
        <f t="shared" si="9"/>
        <v>352.46</v>
      </c>
      <c r="CZ38">
        <f t="shared" si="10"/>
        <v>35.53</v>
      </c>
      <c r="DA38">
        <f t="shared" si="11"/>
        <v>9.92</v>
      </c>
      <c r="DB38">
        <f t="shared" si="17"/>
        <v>1591.74</v>
      </c>
      <c r="DC38">
        <f t="shared" si="18"/>
        <v>0</v>
      </c>
      <c r="DD38" t="s">
        <v>6</v>
      </c>
      <c r="DE38" t="s">
        <v>6</v>
      </c>
      <c r="DF38">
        <f t="shared" si="12"/>
        <v>741</v>
      </c>
      <c r="DG38">
        <f t="shared" si="13"/>
        <v>0</v>
      </c>
      <c r="DH38">
        <f t="shared" si="14"/>
        <v>0</v>
      </c>
      <c r="DI38">
        <f t="shared" si="8"/>
        <v>0</v>
      </c>
      <c r="DJ38">
        <f t="shared" si="15"/>
        <v>741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ROW(Source!A37)</f>
        <v>37</v>
      </c>
      <c r="B39">
        <v>92806356</v>
      </c>
      <c r="C39">
        <v>92806707</v>
      </c>
      <c r="D39">
        <v>48187902</v>
      </c>
      <c r="E39">
        <v>1</v>
      </c>
      <c r="F39">
        <v>1</v>
      </c>
      <c r="G39">
        <v>1</v>
      </c>
      <c r="H39">
        <v>3</v>
      </c>
      <c r="I39" t="s">
        <v>32</v>
      </c>
      <c r="J39" t="s">
        <v>71</v>
      </c>
      <c r="K39" t="s">
        <v>70</v>
      </c>
      <c r="L39">
        <v>1339</v>
      </c>
      <c r="N39">
        <v>1007</v>
      </c>
      <c r="O39" t="s">
        <v>34</v>
      </c>
      <c r="P39" t="s">
        <v>34</v>
      </c>
      <c r="Q39">
        <v>1</v>
      </c>
      <c r="W39">
        <v>0</v>
      </c>
      <c r="X39">
        <v>984400127</v>
      </c>
      <c r="Y39">
        <f t="shared" si="16"/>
        <v>102</v>
      </c>
      <c r="AA39">
        <v>4754.1000000000004</v>
      </c>
      <c r="AB39">
        <v>0</v>
      </c>
      <c r="AC39">
        <v>0</v>
      </c>
      <c r="AD39">
        <v>0</v>
      </c>
      <c r="AE39">
        <v>4849.18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6</v>
      </c>
      <c r="AT39">
        <v>102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4.7939999999999996</v>
      </c>
      <c r="CY39">
        <f t="shared" si="9"/>
        <v>4754.1000000000004</v>
      </c>
      <c r="CZ39">
        <f t="shared" si="10"/>
        <v>4849.18</v>
      </c>
      <c r="DA39">
        <f t="shared" si="11"/>
        <v>9.92</v>
      </c>
      <c r="DB39">
        <f t="shared" si="17"/>
        <v>494616.36</v>
      </c>
      <c r="DC39">
        <f t="shared" si="18"/>
        <v>0</v>
      </c>
      <c r="DD39" t="s">
        <v>6</v>
      </c>
      <c r="DE39" t="s">
        <v>6</v>
      </c>
      <c r="DF39">
        <f t="shared" si="12"/>
        <v>230611</v>
      </c>
      <c r="DG39">
        <f t="shared" si="13"/>
        <v>0</v>
      </c>
      <c r="DH39">
        <f t="shared" si="14"/>
        <v>0</v>
      </c>
      <c r="DI39">
        <f t="shared" si="8"/>
        <v>0</v>
      </c>
      <c r="DJ39">
        <f t="shared" si="15"/>
        <v>230611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ROW(Source!A39)</f>
        <v>39</v>
      </c>
      <c r="B40">
        <v>92806356</v>
      </c>
      <c r="C40">
        <v>92806739</v>
      </c>
      <c r="D40">
        <v>49510753</v>
      </c>
      <c r="E40">
        <v>70</v>
      </c>
      <c r="F40">
        <v>1</v>
      </c>
      <c r="G40">
        <v>1</v>
      </c>
      <c r="H40">
        <v>1</v>
      </c>
      <c r="I40" t="s">
        <v>796</v>
      </c>
      <c r="J40" t="s">
        <v>6</v>
      </c>
      <c r="K40" t="s">
        <v>797</v>
      </c>
      <c r="L40">
        <v>1191</v>
      </c>
      <c r="N40">
        <v>1013</v>
      </c>
      <c r="O40" t="s">
        <v>755</v>
      </c>
      <c r="P40" t="s">
        <v>755</v>
      </c>
      <c r="Q40">
        <v>1</v>
      </c>
      <c r="W40">
        <v>0</v>
      </c>
      <c r="X40">
        <v>1608048003</v>
      </c>
      <c r="Y40">
        <f t="shared" si="16"/>
        <v>21.2</v>
      </c>
      <c r="AA40">
        <v>0</v>
      </c>
      <c r="AB40">
        <v>0</v>
      </c>
      <c r="AC40">
        <v>0</v>
      </c>
      <c r="AD40">
        <v>426.52</v>
      </c>
      <c r="AE40">
        <v>0</v>
      </c>
      <c r="AF40">
        <v>0</v>
      </c>
      <c r="AG40">
        <v>0</v>
      </c>
      <c r="AH40">
        <v>9.51</v>
      </c>
      <c r="AI40">
        <v>1</v>
      </c>
      <c r="AJ40">
        <v>1</v>
      </c>
      <c r="AK40">
        <v>1</v>
      </c>
      <c r="AL40">
        <v>44.85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21.2</v>
      </c>
      <c r="AU40" t="s">
        <v>6</v>
      </c>
      <c r="AV40">
        <v>1</v>
      </c>
      <c r="AW40">
        <v>2</v>
      </c>
      <c r="AX40">
        <v>92806748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ROUND(AT40*Source!I39*AH40*AL40,0)</f>
        <v>3165</v>
      </c>
      <c r="CV40">
        <f>ROUND(Y40*Source!I39,7)</f>
        <v>7.42</v>
      </c>
      <c r="CW40">
        <v>0</v>
      </c>
      <c r="CX40">
        <f>ROUND(Y40*Source!I39,7)</f>
        <v>7.42</v>
      </c>
      <c r="CY40">
        <f>AD40</f>
        <v>426.52</v>
      </c>
      <c r="CZ40">
        <f>AH40</f>
        <v>9.51</v>
      </c>
      <c r="DA40">
        <f>AL40</f>
        <v>44.85</v>
      </c>
      <c r="DB40">
        <f t="shared" si="17"/>
        <v>201.61</v>
      </c>
      <c r="DC40">
        <f t="shared" si="18"/>
        <v>0</v>
      </c>
      <c r="DD40" t="s">
        <v>6</v>
      </c>
      <c r="DE40" t="s">
        <v>6</v>
      </c>
      <c r="DF40">
        <f>ROUND(ROUND(AE40,0)*CX40,0)</f>
        <v>0</v>
      </c>
      <c r="DG40">
        <f t="shared" si="13"/>
        <v>0</v>
      </c>
      <c r="DH40">
        <f t="shared" si="14"/>
        <v>0</v>
      </c>
      <c r="DI40">
        <f>ROUND(ROUND(AH40*AL40,0)*CX40,0)</f>
        <v>3168</v>
      </c>
      <c r="DJ40">
        <f>DI40</f>
        <v>3168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ROW(Source!A39)</f>
        <v>39</v>
      </c>
      <c r="B41">
        <v>92806356</v>
      </c>
      <c r="C41">
        <v>92806739</v>
      </c>
      <c r="D41">
        <v>49510905</v>
      </c>
      <c r="E41">
        <v>70</v>
      </c>
      <c r="F41">
        <v>1</v>
      </c>
      <c r="G41">
        <v>1</v>
      </c>
      <c r="H41">
        <v>1</v>
      </c>
      <c r="I41" t="s">
        <v>756</v>
      </c>
      <c r="J41" t="s">
        <v>6</v>
      </c>
      <c r="K41" t="s">
        <v>757</v>
      </c>
      <c r="L41">
        <v>1191</v>
      </c>
      <c r="N41">
        <v>1013</v>
      </c>
      <c r="O41" t="s">
        <v>755</v>
      </c>
      <c r="P41" t="s">
        <v>755</v>
      </c>
      <c r="Q41">
        <v>1</v>
      </c>
      <c r="W41">
        <v>0</v>
      </c>
      <c r="X41">
        <v>-1417349443</v>
      </c>
      <c r="Y41">
        <f t="shared" si="16"/>
        <v>0.2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0.2</v>
      </c>
      <c r="AU41" t="s">
        <v>6</v>
      </c>
      <c r="AV41">
        <v>2</v>
      </c>
      <c r="AW41">
        <v>2</v>
      </c>
      <c r="AX41">
        <v>92806749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7.0000000000000007E-2</v>
      </c>
      <c r="CY41">
        <f>AD41</f>
        <v>0</v>
      </c>
      <c r="CZ41">
        <f>AH41</f>
        <v>0</v>
      </c>
      <c r="DA41">
        <f>AL41</f>
        <v>1</v>
      </c>
      <c r="DB41">
        <f t="shared" si="17"/>
        <v>0</v>
      </c>
      <c r="DC41">
        <f t="shared" si="18"/>
        <v>0</v>
      </c>
      <c r="DD41" t="s">
        <v>6</v>
      </c>
      <c r="DE41" t="s">
        <v>6</v>
      </c>
      <c r="DF41">
        <f>ROUND(ROUND(AE41,0)*CX41,0)</f>
        <v>0</v>
      </c>
      <c r="DG41">
        <f t="shared" si="13"/>
        <v>0</v>
      </c>
      <c r="DH41">
        <f>ROUND(ROUND(AG41*AK41,0)*CX41,0)</f>
        <v>0</v>
      </c>
      <c r="DI41">
        <f t="shared" ref="DI41:DI47" si="19">ROUND(ROUND(AH41,0)*CX41,0)</f>
        <v>0</v>
      </c>
      <c r="DJ41">
        <f>DI41</f>
        <v>0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ROW(Source!A39)</f>
        <v>39</v>
      </c>
      <c r="B42">
        <v>92806356</v>
      </c>
      <c r="C42">
        <v>92806739</v>
      </c>
      <c r="D42">
        <v>49672974</v>
      </c>
      <c r="E42">
        <v>1</v>
      </c>
      <c r="F42">
        <v>1</v>
      </c>
      <c r="G42">
        <v>1</v>
      </c>
      <c r="H42">
        <v>2</v>
      </c>
      <c r="I42" t="s">
        <v>798</v>
      </c>
      <c r="J42" t="s">
        <v>799</v>
      </c>
      <c r="K42" t="s">
        <v>800</v>
      </c>
      <c r="L42">
        <v>1367</v>
      </c>
      <c r="N42">
        <v>1011</v>
      </c>
      <c r="O42" t="s">
        <v>761</v>
      </c>
      <c r="P42" t="s">
        <v>761</v>
      </c>
      <c r="Q42">
        <v>1</v>
      </c>
      <c r="W42">
        <v>0</v>
      </c>
      <c r="X42">
        <v>-1193409272</v>
      </c>
      <c r="Y42">
        <f t="shared" si="16"/>
        <v>1.95</v>
      </c>
      <c r="AA42">
        <v>0</v>
      </c>
      <c r="AB42">
        <v>471.6</v>
      </c>
      <c r="AC42">
        <v>0</v>
      </c>
      <c r="AD42">
        <v>0</v>
      </c>
      <c r="AE42">
        <v>0</v>
      </c>
      <c r="AF42">
        <v>30</v>
      </c>
      <c r="AG42">
        <v>0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1.95</v>
      </c>
      <c r="AU42" t="s">
        <v>6</v>
      </c>
      <c r="AV42">
        <v>0</v>
      </c>
      <c r="AW42">
        <v>2</v>
      </c>
      <c r="AX42">
        <v>92806750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ROUND(Y42*Source!I39*DO42,7)</f>
        <v>0</v>
      </c>
      <c r="CX42">
        <f>ROUND(Y42*Source!I39,7)</f>
        <v>0.6825</v>
      </c>
      <c r="CY42">
        <f>AB42</f>
        <v>471.6</v>
      </c>
      <c r="CZ42">
        <f>AF42</f>
        <v>30</v>
      </c>
      <c r="DA42">
        <f>AJ42</f>
        <v>15.72</v>
      </c>
      <c r="DB42">
        <f t="shared" si="17"/>
        <v>58.5</v>
      </c>
      <c r="DC42">
        <f t="shared" si="18"/>
        <v>0</v>
      </c>
      <c r="DD42" t="s">
        <v>6</v>
      </c>
      <c r="DE42" t="s">
        <v>6</v>
      </c>
      <c r="DF42">
        <f>ROUND(ROUND(AE42,0)*CX42,0)</f>
        <v>0</v>
      </c>
      <c r="DG42">
        <f>ROUND(ROUND(AF42*AJ42,0)*CX42,0)</f>
        <v>322</v>
      </c>
      <c r="DH42">
        <f>ROUND(ROUND(AG42*AK42,0)*CX42,0)</f>
        <v>0</v>
      </c>
      <c r="DI42">
        <f t="shared" si="19"/>
        <v>0</v>
      </c>
      <c r="DJ42">
        <f>DG42</f>
        <v>322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ROW(Source!A39)</f>
        <v>39</v>
      </c>
      <c r="B43">
        <v>92806356</v>
      </c>
      <c r="C43">
        <v>92806739</v>
      </c>
      <c r="D43">
        <v>49673503</v>
      </c>
      <c r="E43">
        <v>1</v>
      </c>
      <c r="F43">
        <v>1</v>
      </c>
      <c r="G43">
        <v>1</v>
      </c>
      <c r="H43">
        <v>2</v>
      </c>
      <c r="I43" t="s">
        <v>765</v>
      </c>
      <c r="J43" t="s">
        <v>766</v>
      </c>
      <c r="K43" t="s">
        <v>767</v>
      </c>
      <c r="L43">
        <v>1367</v>
      </c>
      <c r="N43">
        <v>1011</v>
      </c>
      <c r="O43" t="s">
        <v>761</v>
      </c>
      <c r="P43" t="s">
        <v>761</v>
      </c>
      <c r="Q43">
        <v>1</v>
      </c>
      <c r="W43">
        <v>0</v>
      </c>
      <c r="X43">
        <v>509054691</v>
      </c>
      <c r="Y43">
        <f t="shared" si="16"/>
        <v>0.2</v>
      </c>
      <c r="AA43">
        <v>0</v>
      </c>
      <c r="AB43">
        <v>1032.96</v>
      </c>
      <c r="AC43">
        <v>520.26</v>
      </c>
      <c r="AD43">
        <v>0</v>
      </c>
      <c r="AE43">
        <v>0</v>
      </c>
      <c r="AF43">
        <v>65.709999999999994</v>
      </c>
      <c r="AG43">
        <v>11.6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0.2</v>
      </c>
      <c r="AU43" t="s">
        <v>6</v>
      </c>
      <c r="AV43">
        <v>0</v>
      </c>
      <c r="AW43">
        <v>2</v>
      </c>
      <c r="AX43">
        <v>92806751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ROUND(Y43*Source!I39*DO43,7)</f>
        <v>0</v>
      </c>
      <c r="CX43">
        <f>ROUND(Y43*Source!I39,7)</f>
        <v>7.0000000000000007E-2</v>
      </c>
      <c r="CY43">
        <f>AB43</f>
        <v>1032.96</v>
      </c>
      <c r="CZ43">
        <f>AF43</f>
        <v>65.709999999999994</v>
      </c>
      <c r="DA43">
        <f>AJ43</f>
        <v>15.72</v>
      </c>
      <c r="DB43">
        <f t="shared" si="17"/>
        <v>13.14</v>
      </c>
      <c r="DC43">
        <f t="shared" si="18"/>
        <v>2.3199999999999998</v>
      </c>
      <c r="DD43" t="s">
        <v>6</v>
      </c>
      <c r="DE43" t="s">
        <v>6</v>
      </c>
      <c r="DF43">
        <f>ROUND(ROUND(AE43,0)*CX43,0)</f>
        <v>0</v>
      </c>
      <c r="DG43">
        <f>ROUND(ROUND(AF43*AJ43,0)*CX43,0)</f>
        <v>72</v>
      </c>
      <c r="DH43">
        <f>ROUND(ROUND(AG43*AK43,0)*CX43,0)</f>
        <v>36</v>
      </c>
      <c r="DI43">
        <f t="shared" si="19"/>
        <v>0</v>
      </c>
      <c r="DJ43">
        <f>DG43</f>
        <v>72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ROW(Source!A39)</f>
        <v>39</v>
      </c>
      <c r="B44">
        <v>92806356</v>
      </c>
      <c r="C44">
        <v>92806739</v>
      </c>
      <c r="D44">
        <v>49521432</v>
      </c>
      <c r="E44">
        <v>1</v>
      </c>
      <c r="F44">
        <v>1</v>
      </c>
      <c r="G44">
        <v>1</v>
      </c>
      <c r="H44">
        <v>3</v>
      </c>
      <c r="I44" t="s">
        <v>93</v>
      </c>
      <c r="J44" t="s">
        <v>96</v>
      </c>
      <c r="K44" t="s">
        <v>94</v>
      </c>
      <c r="L44">
        <v>1348</v>
      </c>
      <c r="N44">
        <v>1009</v>
      </c>
      <c r="O44" t="s">
        <v>95</v>
      </c>
      <c r="P44" t="s">
        <v>95</v>
      </c>
      <c r="Q44">
        <v>1000</v>
      </c>
      <c r="W44">
        <v>0</v>
      </c>
      <c r="X44">
        <v>-1096356134</v>
      </c>
      <c r="Y44">
        <f t="shared" si="16"/>
        <v>0.24</v>
      </c>
      <c r="AA44">
        <v>147691.74</v>
      </c>
      <c r="AB44">
        <v>0</v>
      </c>
      <c r="AC44">
        <v>0</v>
      </c>
      <c r="AD44">
        <v>0</v>
      </c>
      <c r="AE44">
        <v>14888.28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6</v>
      </c>
      <c r="AT44">
        <v>0.24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ROUND(Y44*Source!I39,7)</f>
        <v>8.4000000000000005E-2</v>
      </c>
      <c r="CY44">
        <f>AA44</f>
        <v>147691.74</v>
      </c>
      <c r="CZ44">
        <f>AE44</f>
        <v>14888.28</v>
      </c>
      <c r="DA44">
        <f>AI44</f>
        <v>9.92</v>
      </c>
      <c r="DB44">
        <f t="shared" si="17"/>
        <v>3573.19</v>
      </c>
      <c r="DC44">
        <f t="shared" si="18"/>
        <v>0</v>
      </c>
      <c r="DD44" t="s">
        <v>6</v>
      </c>
      <c r="DE44" t="s">
        <v>6</v>
      </c>
      <c r="DF44">
        <f>ROUND(ROUND(AE44*AI44,0)*CX44,0)</f>
        <v>12406</v>
      </c>
      <c r="DG44">
        <f t="shared" ref="DG44:DG49" si="20">ROUND(ROUND(AF44,0)*CX44,0)</f>
        <v>0</v>
      </c>
      <c r="DH44">
        <f>ROUND(ROUND(AG44,0)*CX44,0)</f>
        <v>0</v>
      </c>
      <c r="DI44">
        <f t="shared" si="19"/>
        <v>0</v>
      </c>
      <c r="DJ44">
        <f>DF44</f>
        <v>12406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ROW(Source!A39)</f>
        <v>39</v>
      </c>
      <c r="B45">
        <v>92806356</v>
      </c>
      <c r="C45">
        <v>92806739</v>
      </c>
      <c r="D45">
        <v>49521446</v>
      </c>
      <c r="E45">
        <v>1</v>
      </c>
      <c r="F45">
        <v>1</v>
      </c>
      <c r="G45">
        <v>1</v>
      </c>
      <c r="H45">
        <v>3</v>
      </c>
      <c r="I45" t="s">
        <v>88</v>
      </c>
      <c r="J45" t="s">
        <v>91</v>
      </c>
      <c r="K45" t="s">
        <v>89</v>
      </c>
      <c r="L45">
        <v>1296</v>
      </c>
      <c r="N45">
        <v>1002</v>
      </c>
      <c r="O45" t="s">
        <v>90</v>
      </c>
      <c r="P45" t="s">
        <v>90</v>
      </c>
      <c r="Q45">
        <v>1</v>
      </c>
      <c r="W45">
        <v>0</v>
      </c>
      <c r="X45">
        <v>-316372755</v>
      </c>
      <c r="Y45">
        <f t="shared" si="16"/>
        <v>30</v>
      </c>
      <c r="AA45">
        <v>126.08</v>
      </c>
      <c r="AB45">
        <v>0</v>
      </c>
      <c r="AC45">
        <v>0</v>
      </c>
      <c r="AD45">
        <v>0</v>
      </c>
      <c r="AE45">
        <v>12.71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6</v>
      </c>
      <c r="AT45">
        <v>30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ROUND(Y45*Source!I39,7)</f>
        <v>10.5</v>
      </c>
      <c r="CY45">
        <f>AA45</f>
        <v>126.08</v>
      </c>
      <c r="CZ45">
        <f>AE45</f>
        <v>12.71</v>
      </c>
      <c r="DA45">
        <f>AI45</f>
        <v>9.92</v>
      </c>
      <c r="DB45">
        <f t="shared" si="17"/>
        <v>381.3</v>
      </c>
      <c r="DC45">
        <f t="shared" si="18"/>
        <v>0</v>
      </c>
      <c r="DD45" t="s">
        <v>6</v>
      </c>
      <c r="DE45" t="s">
        <v>6</v>
      </c>
      <c r="DF45">
        <f>ROUND(ROUND(AE45*AI45,0)*CX45,0)</f>
        <v>1323</v>
      </c>
      <c r="DG45">
        <f t="shared" si="20"/>
        <v>0</v>
      </c>
      <c r="DH45">
        <f>ROUND(ROUND(AG45,0)*CX45,0)</f>
        <v>0</v>
      </c>
      <c r="DI45">
        <f t="shared" si="19"/>
        <v>0</v>
      </c>
      <c r="DJ45">
        <f>DF45</f>
        <v>1323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ROW(Source!A39)</f>
        <v>39</v>
      </c>
      <c r="B46">
        <v>92806356</v>
      </c>
      <c r="C46">
        <v>92806739</v>
      </c>
      <c r="D46">
        <v>49521498</v>
      </c>
      <c r="E46">
        <v>1</v>
      </c>
      <c r="F46">
        <v>1</v>
      </c>
      <c r="G46">
        <v>1</v>
      </c>
      <c r="H46">
        <v>3</v>
      </c>
      <c r="I46" t="s">
        <v>98</v>
      </c>
      <c r="J46" t="s">
        <v>100</v>
      </c>
      <c r="K46" t="s">
        <v>99</v>
      </c>
      <c r="L46">
        <v>1348</v>
      </c>
      <c r="N46">
        <v>1009</v>
      </c>
      <c r="O46" t="s">
        <v>95</v>
      </c>
      <c r="P46" t="s">
        <v>95</v>
      </c>
      <c r="Q46">
        <v>1000</v>
      </c>
      <c r="W46">
        <v>1</v>
      </c>
      <c r="X46">
        <v>567916422</v>
      </c>
      <c r="Y46">
        <f t="shared" si="16"/>
        <v>-2.4E-2</v>
      </c>
      <c r="AA46">
        <v>25860.45</v>
      </c>
      <c r="AB46">
        <v>0</v>
      </c>
      <c r="AC46">
        <v>0</v>
      </c>
      <c r="AD46">
        <v>0</v>
      </c>
      <c r="AE46">
        <v>2606.9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-2.4E-2</v>
      </c>
      <c r="AU46" t="s">
        <v>6</v>
      </c>
      <c r="AV46">
        <v>0</v>
      </c>
      <c r="AW46">
        <v>2</v>
      </c>
      <c r="AX46">
        <v>92806754</v>
      </c>
      <c r="AY46">
        <v>1</v>
      </c>
      <c r="AZ46">
        <v>6144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ROUND(Y46*Source!I39,7)</f>
        <v>-8.3999999999999995E-3</v>
      </c>
      <c r="CY46">
        <f>AA46</f>
        <v>25860.45</v>
      </c>
      <c r="CZ46">
        <f>AE46</f>
        <v>2606.9</v>
      </c>
      <c r="DA46">
        <f>AI46</f>
        <v>9.92</v>
      </c>
      <c r="DB46">
        <f t="shared" si="17"/>
        <v>-62.57</v>
      </c>
      <c r="DC46">
        <f t="shared" si="18"/>
        <v>0</v>
      </c>
      <c r="DD46" t="s">
        <v>6</v>
      </c>
      <c r="DE46" t="s">
        <v>6</v>
      </c>
      <c r="DF46">
        <f>ROUND(ROUND(AE46*AI46,0)*CX46,0)</f>
        <v>-217</v>
      </c>
      <c r="DG46">
        <f t="shared" si="20"/>
        <v>0</v>
      </c>
      <c r="DH46">
        <f>ROUND(ROUND(AG46,0)*CX46,0)</f>
        <v>0</v>
      </c>
      <c r="DI46">
        <f t="shared" si="19"/>
        <v>0</v>
      </c>
      <c r="DJ46">
        <f>DF46</f>
        <v>-217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ROW(Source!A39)</f>
        <v>39</v>
      </c>
      <c r="B47">
        <v>92806356</v>
      </c>
      <c r="C47">
        <v>92806739</v>
      </c>
      <c r="D47">
        <v>49526680</v>
      </c>
      <c r="E47">
        <v>1</v>
      </c>
      <c r="F47">
        <v>1</v>
      </c>
      <c r="G47">
        <v>1</v>
      </c>
      <c r="H47">
        <v>3</v>
      </c>
      <c r="I47" t="s">
        <v>801</v>
      </c>
      <c r="J47" t="s">
        <v>802</v>
      </c>
      <c r="K47" t="s">
        <v>803</v>
      </c>
      <c r="L47">
        <v>1346</v>
      </c>
      <c r="N47">
        <v>1009</v>
      </c>
      <c r="O47" t="s">
        <v>220</v>
      </c>
      <c r="P47" t="s">
        <v>220</v>
      </c>
      <c r="Q47">
        <v>1</v>
      </c>
      <c r="W47">
        <v>0</v>
      </c>
      <c r="X47">
        <v>1052716416</v>
      </c>
      <c r="Y47">
        <f t="shared" si="16"/>
        <v>0.1</v>
      </c>
      <c r="AA47">
        <v>18.05</v>
      </c>
      <c r="AB47">
        <v>0</v>
      </c>
      <c r="AC47">
        <v>0</v>
      </c>
      <c r="AD47">
        <v>0</v>
      </c>
      <c r="AE47">
        <v>1.82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0.1</v>
      </c>
      <c r="AU47" t="s">
        <v>6</v>
      </c>
      <c r="AV47">
        <v>0</v>
      </c>
      <c r="AW47">
        <v>2</v>
      </c>
      <c r="AX47">
        <v>92806755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ROUND(Y47*Source!I39,7)</f>
        <v>3.5000000000000003E-2</v>
      </c>
      <c r="CY47">
        <f>AA47</f>
        <v>18.05</v>
      </c>
      <c r="CZ47">
        <f>AE47</f>
        <v>1.82</v>
      </c>
      <c r="DA47">
        <f>AI47</f>
        <v>9.92</v>
      </c>
      <c r="DB47">
        <f t="shared" si="17"/>
        <v>0.18</v>
      </c>
      <c r="DC47">
        <f t="shared" si="18"/>
        <v>0</v>
      </c>
      <c r="DD47" t="s">
        <v>6</v>
      </c>
      <c r="DE47" t="s">
        <v>6</v>
      </c>
      <c r="DF47">
        <f>ROUND(ROUND(AE47*AI47,0)*CX47,0)</f>
        <v>1</v>
      </c>
      <c r="DG47">
        <f t="shared" si="20"/>
        <v>0</v>
      </c>
      <c r="DH47">
        <f>ROUND(ROUND(AG47,0)*CX47,0)</f>
        <v>0</v>
      </c>
      <c r="DI47">
        <f t="shared" si="19"/>
        <v>0</v>
      </c>
      <c r="DJ47">
        <f>DF47</f>
        <v>1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ROW(Source!A43)</f>
        <v>43</v>
      </c>
      <c r="B48">
        <v>92806356</v>
      </c>
      <c r="C48">
        <v>92806759</v>
      </c>
      <c r="D48">
        <v>49510689</v>
      </c>
      <c r="E48">
        <v>70</v>
      </c>
      <c r="F48">
        <v>1</v>
      </c>
      <c r="G48">
        <v>1</v>
      </c>
      <c r="H48">
        <v>1</v>
      </c>
      <c r="I48" t="s">
        <v>804</v>
      </c>
      <c r="J48" t="s">
        <v>6</v>
      </c>
      <c r="K48" t="s">
        <v>805</v>
      </c>
      <c r="L48">
        <v>1191</v>
      </c>
      <c r="N48">
        <v>1013</v>
      </c>
      <c r="O48" t="s">
        <v>755</v>
      </c>
      <c r="P48" t="s">
        <v>755</v>
      </c>
      <c r="Q48">
        <v>1</v>
      </c>
      <c r="W48">
        <v>0</v>
      </c>
      <c r="X48">
        <v>-366857280</v>
      </c>
      <c r="Y48">
        <f t="shared" si="16"/>
        <v>40</v>
      </c>
      <c r="AA48">
        <v>0</v>
      </c>
      <c r="AB48">
        <v>0</v>
      </c>
      <c r="AC48">
        <v>0</v>
      </c>
      <c r="AD48">
        <v>356.11</v>
      </c>
      <c r="AE48">
        <v>0</v>
      </c>
      <c r="AF48">
        <v>0</v>
      </c>
      <c r="AG48">
        <v>0</v>
      </c>
      <c r="AH48">
        <v>7.94</v>
      </c>
      <c r="AI48">
        <v>1</v>
      </c>
      <c r="AJ48">
        <v>1</v>
      </c>
      <c r="AK48">
        <v>1</v>
      </c>
      <c r="AL48">
        <v>44.85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40</v>
      </c>
      <c r="AU48" t="s">
        <v>6</v>
      </c>
      <c r="AV48">
        <v>1</v>
      </c>
      <c r="AW48">
        <v>2</v>
      </c>
      <c r="AX48">
        <v>92806768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ROUND(AT48*Source!I43*AH48*AL48,0)</f>
        <v>855</v>
      </c>
      <c r="CV48">
        <f>ROUND(Y48*Source!I43,7)</f>
        <v>2.4</v>
      </c>
      <c r="CW48">
        <v>0</v>
      </c>
      <c r="CX48">
        <f>ROUND(Y48*Source!I43,7)</f>
        <v>2.4</v>
      </c>
      <c r="CY48">
        <f>AD48</f>
        <v>356.11</v>
      </c>
      <c r="CZ48">
        <f>AH48</f>
        <v>7.94</v>
      </c>
      <c r="DA48">
        <f>AL48</f>
        <v>44.85</v>
      </c>
      <c r="DB48">
        <f t="shared" si="17"/>
        <v>317.60000000000002</v>
      </c>
      <c r="DC48">
        <f t="shared" si="18"/>
        <v>0</v>
      </c>
      <c r="DD48" t="s">
        <v>6</v>
      </c>
      <c r="DE48" t="s">
        <v>6</v>
      </c>
      <c r="DF48">
        <f t="shared" ref="DF48:DF53" si="21">ROUND(ROUND(AE48,0)*CX48,0)</f>
        <v>0</v>
      </c>
      <c r="DG48">
        <f t="shared" si="20"/>
        <v>0</v>
      </c>
      <c r="DH48">
        <f>ROUND(ROUND(AG48,0)*CX48,0)</f>
        <v>0</v>
      </c>
      <c r="DI48">
        <f>ROUND(ROUND(AH48*AL48,0)*CX48,0)</f>
        <v>854</v>
      </c>
      <c r="DJ48">
        <f>DI48</f>
        <v>854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ROW(Source!A43)</f>
        <v>43</v>
      </c>
      <c r="B49">
        <v>92806356</v>
      </c>
      <c r="C49">
        <v>92806759</v>
      </c>
      <c r="D49">
        <v>49510905</v>
      </c>
      <c r="E49">
        <v>70</v>
      </c>
      <c r="F49">
        <v>1</v>
      </c>
      <c r="G49">
        <v>1</v>
      </c>
      <c r="H49">
        <v>1</v>
      </c>
      <c r="I49" t="s">
        <v>756</v>
      </c>
      <c r="J49" t="s">
        <v>6</v>
      </c>
      <c r="K49" t="s">
        <v>757</v>
      </c>
      <c r="L49">
        <v>1191</v>
      </c>
      <c r="N49">
        <v>1013</v>
      </c>
      <c r="O49" t="s">
        <v>755</v>
      </c>
      <c r="P49" t="s">
        <v>755</v>
      </c>
      <c r="Q49">
        <v>1</v>
      </c>
      <c r="W49">
        <v>0</v>
      </c>
      <c r="X49">
        <v>-1417349443</v>
      </c>
      <c r="Y49">
        <f t="shared" si="16"/>
        <v>1.93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1.93</v>
      </c>
      <c r="AU49" t="s">
        <v>6</v>
      </c>
      <c r="AV49">
        <v>2</v>
      </c>
      <c r="AW49">
        <v>2</v>
      </c>
      <c r="AX49">
        <v>92806769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ROUND(Y49*Source!I43,7)</f>
        <v>0.1158</v>
      </c>
      <c r="CY49">
        <f>AD49</f>
        <v>0</v>
      </c>
      <c r="CZ49">
        <f>AH49</f>
        <v>0</v>
      </c>
      <c r="DA49">
        <f>AL49</f>
        <v>1</v>
      </c>
      <c r="DB49">
        <f t="shared" si="17"/>
        <v>0</v>
      </c>
      <c r="DC49">
        <f t="shared" si="18"/>
        <v>0</v>
      </c>
      <c r="DD49" t="s">
        <v>6</v>
      </c>
      <c r="DE49" t="s">
        <v>6</v>
      </c>
      <c r="DF49">
        <f t="shared" si="21"/>
        <v>0</v>
      </c>
      <c r="DG49">
        <f t="shared" si="20"/>
        <v>0</v>
      </c>
      <c r="DH49">
        <f>ROUND(ROUND(AG49*AK49,0)*CX49,0)</f>
        <v>0</v>
      </c>
      <c r="DI49">
        <f t="shared" ref="DI49:DI55" si="22">ROUND(ROUND(AH49,0)*CX49,0)</f>
        <v>0</v>
      </c>
      <c r="DJ49">
        <f>DI49</f>
        <v>0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ROW(Source!A43)</f>
        <v>43</v>
      </c>
      <c r="B50">
        <v>92806356</v>
      </c>
      <c r="C50">
        <v>92806759</v>
      </c>
      <c r="D50">
        <v>49672727</v>
      </c>
      <c r="E50">
        <v>1</v>
      </c>
      <c r="F50">
        <v>1</v>
      </c>
      <c r="G50">
        <v>1</v>
      </c>
      <c r="H50">
        <v>2</v>
      </c>
      <c r="I50" t="s">
        <v>775</v>
      </c>
      <c r="J50" t="s">
        <v>776</v>
      </c>
      <c r="K50" t="s">
        <v>777</v>
      </c>
      <c r="L50">
        <v>1367</v>
      </c>
      <c r="N50">
        <v>1011</v>
      </c>
      <c r="O50" t="s">
        <v>761</v>
      </c>
      <c r="P50" t="s">
        <v>761</v>
      </c>
      <c r="Q50">
        <v>1</v>
      </c>
      <c r="W50">
        <v>0</v>
      </c>
      <c r="X50">
        <v>-896236776</v>
      </c>
      <c r="Y50">
        <f t="shared" si="16"/>
        <v>1.1000000000000001</v>
      </c>
      <c r="AA50">
        <v>0</v>
      </c>
      <c r="AB50">
        <v>1414.64</v>
      </c>
      <c r="AC50">
        <v>451.19</v>
      </c>
      <c r="AD50">
        <v>0</v>
      </c>
      <c r="AE50">
        <v>0</v>
      </c>
      <c r="AF50">
        <v>89.99</v>
      </c>
      <c r="AG50">
        <v>10.06</v>
      </c>
      <c r="AH50">
        <v>0</v>
      </c>
      <c r="AI50">
        <v>1</v>
      </c>
      <c r="AJ50">
        <v>15.72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1.1000000000000001</v>
      </c>
      <c r="AU50" t="s">
        <v>6</v>
      </c>
      <c r="AV50">
        <v>0</v>
      </c>
      <c r="AW50">
        <v>2</v>
      </c>
      <c r="AX50">
        <v>92806770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ROUND(Y50*Source!I43*DO50,7)</f>
        <v>0</v>
      </c>
      <c r="CX50">
        <f>ROUND(Y50*Source!I43,7)</f>
        <v>6.6000000000000003E-2</v>
      </c>
      <c r="CY50">
        <f>AB50</f>
        <v>1414.64</v>
      </c>
      <c r="CZ50">
        <f>AF50</f>
        <v>89.99</v>
      </c>
      <c r="DA50">
        <f>AJ50</f>
        <v>15.72</v>
      </c>
      <c r="DB50">
        <f t="shared" si="17"/>
        <v>98.99</v>
      </c>
      <c r="DC50">
        <f t="shared" si="18"/>
        <v>11.07</v>
      </c>
      <c r="DD50" t="s">
        <v>6</v>
      </c>
      <c r="DE50" t="s">
        <v>6</v>
      </c>
      <c r="DF50">
        <f t="shared" si="21"/>
        <v>0</v>
      </c>
      <c r="DG50">
        <f>ROUND(ROUND(AF50*AJ50,0)*CX50,0)</f>
        <v>93</v>
      </c>
      <c r="DH50">
        <f>ROUND(ROUND(AG50*AK50,0)*CX50,0)</f>
        <v>30</v>
      </c>
      <c r="DI50">
        <f t="shared" si="22"/>
        <v>0</v>
      </c>
      <c r="DJ50">
        <f>DG50</f>
        <v>93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ROW(Source!A43)</f>
        <v>43</v>
      </c>
      <c r="B51">
        <v>92806356</v>
      </c>
      <c r="C51">
        <v>92806759</v>
      </c>
      <c r="D51">
        <v>49672767</v>
      </c>
      <c r="E51">
        <v>1</v>
      </c>
      <c r="F51">
        <v>1</v>
      </c>
      <c r="G51">
        <v>1</v>
      </c>
      <c r="H51">
        <v>2</v>
      </c>
      <c r="I51" t="s">
        <v>806</v>
      </c>
      <c r="J51" t="s">
        <v>807</v>
      </c>
      <c r="K51" t="s">
        <v>808</v>
      </c>
      <c r="L51">
        <v>1367</v>
      </c>
      <c r="N51">
        <v>1011</v>
      </c>
      <c r="O51" t="s">
        <v>761</v>
      </c>
      <c r="P51" t="s">
        <v>761</v>
      </c>
      <c r="Q51">
        <v>1</v>
      </c>
      <c r="W51">
        <v>0</v>
      </c>
      <c r="X51">
        <v>1232162608</v>
      </c>
      <c r="Y51">
        <f t="shared" si="16"/>
        <v>0.83</v>
      </c>
      <c r="AA51">
        <v>0</v>
      </c>
      <c r="AB51">
        <v>491.41</v>
      </c>
      <c r="AC51">
        <v>605.48</v>
      </c>
      <c r="AD51">
        <v>0</v>
      </c>
      <c r="AE51">
        <v>0</v>
      </c>
      <c r="AF51">
        <v>31.26</v>
      </c>
      <c r="AG51">
        <v>13.5</v>
      </c>
      <c r="AH51">
        <v>0</v>
      </c>
      <c r="AI51">
        <v>1</v>
      </c>
      <c r="AJ51">
        <v>15.72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0.83</v>
      </c>
      <c r="AU51" t="s">
        <v>6</v>
      </c>
      <c r="AV51">
        <v>0</v>
      </c>
      <c r="AW51">
        <v>2</v>
      </c>
      <c r="AX51">
        <v>92806771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ROUND(Y51*Source!I43*DO51,7)</f>
        <v>0</v>
      </c>
      <c r="CX51">
        <f>ROUND(Y51*Source!I43,7)</f>
        <v>4.9799999999999997E-2</v>
      </c>
      <c r="CY51">
        <f>AB51</f>
        <v>491.41</v>
      </c>
      <c r="CZ51">
        <f>AF51</f>
        <v>31.26</v>
      </c>
      <c r="DA51">
        <f>AJ51</f>
        <v>15.72</v>
      </c>
      <c r="DB51">
        <f t="shared" si="17"/>
        <v>25.95</v>
      </c>
      <c r="DC51">
        <f t="shared" si="18"/>
        <v>11.21</v>
      </c>
      <c r="DD51" t="s">
        <v>6</v>
      </c>
      <c r="DE51" t="s">
        <v>6</v>
      </c>
      <c r="DF51">
        <f t="shared" si="21"/>
        <v>0</v>
      </c>
      <c r="DG51">
        <f>ROUND(ROUND(AF51*AJ51,0)*CX51,0)</f>
        <v>24</v>
      </c>
      <c r="DH51">
        <f>ROUND(ROUND(AG51*AK51,0)*CX51,0)</f>
        <v>30</v>
      </c>
      <c r="DI51">
        <f t="shared" si="22"/>
        <v>0</v>
      </c>
      <c r="DJ51">
        <f>DG51</f>
        <v>24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ROW(Source!A43)</f>
        <v>43</v>
      </c>
      <c r="B52">
        <v>92806356</v>
      </c>
      <c r="C52">
        <v>92806759</v>
      </c>
      <c r="D52">
        <v>49672851</v>
      </c>
      <c r="E52">
        <v>1</v>
      </c>
      <c r="F52">
        <v>1</v>
      </c>
      <c r="G52">
        <v>1</v>
      </c>
      <c r="H52">
        <v>2</v>
      </c>
      <c r="I52" t="s">
        <v>809</v>
      </c>
      <c r="J52" t="s">
        <v>810</v>
      </c>
      <c r="K52" t="s">
        <v>811</v>
      </c>
      <c r="L52">
        <v>1367</v>
      </c>
      <c r="N52">
        <v>1011</v>
      </c>
      <c r="O52" t="s">
        <v>761</v>
      </c>
      <c r="P52" t="s">
        <v>761</v>
      </c>
      <c r="Q52">
        <v>1</v>
      </c>
      <c r="W52">
        <v>0</v>
      </c>
      <c r="X52">
        <v>-1322498708</v>
      </c>
      <c r="Y52">
        <f t="shared" si="16"/>
        <v>3.41</v>
      </c>
      <c r="AA52">
        <v>0</v>
      </c>
      <c r="AB52">
        <v>7.86</v>
      </c>
      <c r="AC52">
        <v>0</v>
      </c>
      <c r="AD52">
        <v>0</v>
      </c>
      <c r="AE52">
        <v>0</v>
      </c>
      <c r="AF52">
        <v>0.5</v>
      </c>
      <c r="AG52">
        <v>0</v>
      </c>
      <c r="AH52">
        <v>0</v>
      </c>
      <c r="AI52">
        <v>1</v>
      </c>
      <c r="AJ52">
        <v>15.72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3.41</v>
      </c>
      <c r="AU52" t="s">
        <v>6</v>
      </c>
      <c r="AV52">
        <v>0</v>
      </c>
      <c r="AW52">
        <v>2</v>
      </c>
      <c r="AX52">
        <v>92806772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ROUND(Y52*Source!I43*DO52,7)</f>
        <v>0</v>
      </c>
      <c r="CX52">
        <f>ROUND(Y52*Source!I43,7)</f>
        <v>0.2046</v>
      </c>
      <c r="CY52">
        <f>AB52</f>
        <v>7.86</v>
      </c>
      <c r="CZ52">
        <f>AF52</f>
        <v>0.5</v>
      </c>
      <c r="DA52">
        <f>AJ52</f>
        <v>15.72</v>
      </c>
      <c r="DB52">
        <f t="shared" si="17"/>
        <v>1.71</v>
      </c>
      <c r="DC52">
        <f t="shared" si="18"/>
        <v>0</v>
      </c>
      <c r="DD52" t="s">
        <v>6</v>
      </c>
      <c r="DE52" t="s">
        <v>6</v>
      </c>
      <c r="DF52">
        <f t="shared" si="21"/>
        <v>0</v>
      </c>
      <c r="DG52">
        <f>ROUND(ROUND(AF52*AJ52,0)*CX52,0)</f>
        <v>2</v>
      </c>
      <c r="DH52">
        <f>ROUND(ROUND(AG52*AK52,0)*CX52,0)</f>
        <v>0</v>
      </c>
      <c r="DI52">
        <f t="shared" si="22"/>
        <v>0</v>
      </c>
      <c r="DJ52">
        <f>DG52</f>
        <v>2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ROW(Source!A43)</f>
        <v>43</v>
      </c>
      <c r="B53">
        <v>92806356</v>
      </c>
      <c r="C53">
        <v>92806759</v>
      </c>
      <c r="D53">
        <v>49674368</v>
      </c>
      <c r="E53">
        <v>1</v>
      </c>
      <c r="F53">
        <v>1</v>
      </c>
      <c r="G53">
        <v>1</v>
      </c>
      <c r="H53">
        <v>2</v>
      </c>
      <c r="I53" t="s">
        <v>812</v>
      </c>
      <c r="J53" t="s">
        <v>813</v>
      </c>
      <c r="K53" t="s">
        <v>814</v>
      </c>
      <c r="L53">
        <v>1367</v>
      </c>
      <c r="N53">
        <v>1011</v>
      </c>
      <c r="O53" t="s">
        <v>761</v>
      </c>
      <c r="P53" t="s">
        <v>761</v>
      </c>
      <c r="Q53">
        <v>1</v>
      </c>
      <c r="W53">
        <v>0</v>
      </c>
      <c r="X53">
        <v>893954064</v>
      </c>
      <c r="Y53">
        <f t="shared" si="16"/>
        <v>0.7</v>
      </c>
      <c r="AA53">
        <v>0</v>
      </c>
      <c r="AB53">
        <v>51.72</v>
      </c>
      <c r="AC53">
        <v>0</v>
      </c>
      <c r="AD53">
        <v>0</v>
      </c>
      <c r="AE53">
        <v>0</v>
      </c>
      <c r="AF53">
        <v>3.29</v>
      </c>
      <c r="AG53">
        <v>0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0.7</v>
      </c>
      <c r="AU53" t="s">
        <v>6</v>
      </c>
      <c r="AV53">
        <v>0</v>
      </c>
      <c r="AW53">
        <v>2</v>
      </c>
      <c r="AX53">
        <v>92806773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ROUND(Y53*Source!I43*DO53,7)</f>
        <v>0</v>
      </c>
      <c r="CX53">
        <f>ROUND(Y53*Source!I43,7)</f>
        <v>4.2000000000000003E-2</v>
      </c>
      <c r="CY53">
        <f>AB53</f>
        <v>51.72</v>
      </c>
      <c r="CZ53">
        <f>AF53</f>
        <v>3.29</v>
      </c>
      <c r="DA53">
        <f>AJ53</f>
        <v>15.72</v>
      </c>
      <c r="DB53">
        <f t="shared" si="17"/>
        <v>2.2999999999999998</v>
      </c>
      <c r="DC53">
        <f t="shared" si="18"/>
        <v>0</v>
      </c>
      <c r="DD53" t="s">
        <v>6</v>
      </c>
      <c r="DE53" t="s">
        <v>6</v>
      </c>
      <c r="DF53">
        <f t="shared" si="21"/>
        <v>0</v>
      </c>
      <c r="DG53">
        <f>ROUND(ROUND(AF53*AJ53,0)*CX53,0)</f>
        <v>2</v>
      </c>
      <c r="DH53">
        <f>ROUND(ROUND(AG53*AK53,0)*CX53,0)</f>
        <v>0</v>
      </c>
      <c r="DI53">
        <f t="shared" si="22"/>
        <v>0</v>
      </c>
      <c r="DJ53">
        <f>DG53</f>
        <v>2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ROW(Source!A43)</f>
        <v>43</v>
      </c>
      <c r="B54">
        <v>92806356</v>
      </c>
      <c r="C54">
        <v>92806759</v>
      </c>
      <c r="D54">
        <v>49523203</v>
      </c>
      <c r="E54">
        <v>1</v>
      </c>
      <c r="F54">
        <v>1</v>
      </c>
      <c r="G54">
        <v>1</v>
      </c>
      <c r="H54">
        <v>3</v>
      </c>
      <c r="I54" t="s">
        <v>781</v>
      </c>
      <c r="J54" t="s">
        <v>782</v>
      </c>
      <c r="K54" t="s">
        <v>783</v>
      </c>
      <c r="L54">
        <v>1339</v>
      </c>
      <c r="N54">
        <v>1007</v>
      </c>
      <c r="O54" t="s">
        <v>34</v>
      </c>
      <c r="P54" t="s">
        <v>34</v>
      </c>
      <c r="Q54">
        <v>1</v>
      </c>
      <c r="W54">
        <v>0</v>
      </c>
      <c r="X54">
        <v>-143474561</v>
      </c>
      <c r="Y54">
        <f t="shared" si="16"/>
        <v>3.5</v>
      </c>
      <c r="AA54">
        <v>24.2</v>
      </c>
      <c r="AB54">
        <v>0</v>
      </c>
      <c r="AC54">
        <v>0</v>
      </c>
      <c r="AD54">
        <v>0</v>
      </c>
      <c r="AE54">
        <v>2.44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3.5</v>
      </c>
      <c r="AU54" t="s">
        <v>6</v>
      </c>
      <c r="AV54">
        <v>0</v>
      </c>
      <c r="AW54">
        <v>2</v>
      </c>
      <c r="AX54">
        <v>92806774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ROUND(Y54*Source!I43,7)</f>
        <v>0.21</v>
      </c>
      <c r="CY54">
        <f>AA54</f>
        <v>24.2</v>
      </c>
      <c r="CZ54">
        <f>AE54</f>
        <v>2.44</v>
      </c>
      <c r="DA54">
        <f>AI54</f>
        <v>9.92</v>
      </c>
      <c r="DB54">
        <f t="shared" si="17"/>
        <v>8.5399999999999991</v>
      </c>
      <c r="DC54">
        <f t="shared" si="18"/>
        <v>0</v>
      </c>
      <c r="DD54" t="s">
        <v>6</v>
      </c>
      <c r="DE54" t="s">
        <v>6</v>
      </c>
      <c r="DF54">
        <f>ROUND(ROUND(AE54*AI54,0)*CX54,0)</f>
        <v>5</v>
      </c>
      <c r="DG54">
        <f>ROUND(ROUND(AF54,0)*CX54,0)</f>
        <v>0</v>
      </c>
      <c r="DH54">
        <f>ROUND(ROUND(AG54,0)*CX54,0)</f>
        <v>0</v>
      </c>
      <c r="DI54">
        <f t="shared" si="22"/>
        <v>0</v>
      </c>
      <c r="DJ54">
        <f>DF54</f>
        <v>5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ROW(Source!A43)</f>
        <v>43</v>
      </c>
      <c r="B55">
        <v>92806356</v>
      </c>
      <c r="C55">
        <v>92806759</v>
      </c>
      <c r="D55">
        <v>48187902</v>
      </c>
      <c r="E55">
        <v>1</v>
      </c>
      <c r="F55">
        <v>1</v>
      </c>
      <c r="G55">
        <v>1</v>
      </c>
      <c r="H55">
        <v>3</v>
      </c>
      <c r="I55" t="s">
        <v>32</v>
      </c>
      <c r="J55" t="s">
        <v>71</v>
      </c>
      <c r="K55" t="s">
        <v>70</v>
      </c>
      <c r="L55">
        <v>1339</v>
      </c>
      <c r="N55">
        <v>1007</v>
      </c>
      <c r="O55" t="s">
        <v>34</v>
      </c>
      <c r="P55" t="s">
        <v>34</v>
      </c>
      <c r="Q55">
        <v>1</v>
      </c>
      <c r="W55">
        <v>0</v>
      </c>
      <c r="X55">
        <v>984400127</v>
      </c>
      <c r="Y55">
        <f t="shared" si="16"/>
        <v>3.06</v>
      </c>
      <c r="AA55">
        <v>4754.1000000000004</v>
      </c>
      <c r="AB55">
        <v>0</v>
      </c>
      <c r="AC55">
        <v>0</v>
      </c>
      <c r="AD55">
        <v>0</v>
      </c>
      <c r="AE55">
        <v>4849.18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6</v>
      </c>
      <c r="AT55">
        <v>3.06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ROUND(Y55*Source!I43,7)</f>
        <v>0.18360000000000001</v>
      </c>
      <c r="CY55">
        <f>AA55</f>
        <v>4754.1000000000004</v>
      </c>
      <c r="CZ55">
        <f>AE55</f>
        <v>4849.18</v>
      </c>
      <c r="DA55">
        <f>AI55</f>
        <v>9.92</v>
      </c>
      <c r="DB55">
        <f t="shared" si="17"/>
        <v>14838.49</v>
      </c>
      <c r="DC55">
        <f t="shared" si="18"/>
        <v>0</v>
      </c>
      <c r="DD55" t="s">
        <v>6</v>
      </c>
      <c r="DE55" t="s">
        <v>6</v>
      </c>
      <c r="DF55">
        <f>ROUND(ROUND(AE55*AI55,0)*CX55,0)</f>
        <v>8832</v>
      </c>
      <c r="DG55">
        <f>ROUND(ROUND(AF55,0)*CX55,0)</f>
        <v>0</v>
      </c>
      <c r="DH55">
        <f>ROUND(ROUND(AG55,0)*CX55,0)</f>
        <v>0</v>
      </c>
      <c r="DI55">
        <f t="shared" si="22"/>
        <v>0</v>
      </c>
      <c r="DJ55">
        <f>DF55</f>
        <v>8832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ROW(Source!A45)</f>
        <v>45</v>
      </c>
      <c r="B56">
        <v>92806356</v>
      </c>
      <c r="C56">
        <v>92806777</v>
      </c>
      <c r="D56">
        <v>49510689</v>
      </c>
      <c r="E56">
        <v>70</v>
      </c>
      <c r="F56">
        <v>1</v>
      </c>
      <c r="G56">
        <v>1</v>
      </c>
      <c r="H56">
        <v>1</v>
      </c>
      <c r="I56" t="s">
        <v>804</v>
      </c>
      <c r="J56" t="s">
        <v>6</v>
      </c>
      <c r="K56" t="s">
        <v>805</v>
      </c>
      <c r="L56">
        <v>1191</v>
      </c>
      <c r="N56">
        <v>1013</v>
      </c>
      <c r="O56" t="s">
        <v>755</v>
      </c>
      <c r="P56" t="s">
        <v>755</v>
      </c>
      <c r="Q56">
        <v>1</v>
      </c>
      <c r="W56">
        <v>0</v>
      </c>
      <c r="X56">
        <v>-366857280</v>
      </c>
      <c r="Y56">
        <f>(AT56*ROUND(20,7))</f>
        <v>20.8</v>
      </c>
      <c r="AA56">
        <v>0</v>
      </c>
      <c r="AB56">
        <v>0</v>
      </c>
      <c r="AC56">
        <v>0</v>
      </c>
      <c r="AD56">
        <v>356.11</v>
      </c>
      <c r="AE56">
        <v>0</v>
      </c>
      <c r="AF56">
        <v>0</v>
      </c>
      <c r="AG56">
        <v>0</v>
      </c>
      <c r="AH56">
        <v>7.94</v>
      </c>
      <c r="AI56">
        <v>1</v>
      </c>
      <c r="AJ56">
        <v>1</v>
      </c>
      <c r="AK56">
        <v>1</v>
      </c>
      <c r="AL56">
        <v>44.85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1.04</v>
      </c>
      <c r="AU56" t="s">
        <v>110</v>
      </c>
      <c r="AV56">
        <v>1</v>
      </c>
      <c r="AW56">
        <v>2</v>
      </c>
      <c r="AX56">
        <v>92806783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ROUND(AT56*Source!I45*AH56*AL56,0)</f>
        <v>22</v>
      </c>
      <c r="CV56">
        <f>ROUND(Y56*Source!I45,7)</f>
        <v>1.248</v>
      </c>
      <c r="CW56">
        <v>0</v>
      </c>
      <c r="CX56">
        <f>ROUND(Y56*Source!I45,7)</f>
        <v>1.248</v>
      </c>
      <c r="CY56">
        <f>AD56</f>
        <v>356.11</v>
      </c>
      <c r="CZ56">
        <f>AH56</f>
        <v>7.94</v>
      </c>
      <c r="DA56">
        <f>AL56</f>
        <v>44.85</v>
      </c>
      <c r="DB56">
        <f>ROUND((ROUND(AT56*CZ56,2)*ROUND(20,7)),2)</f>
        <v>165.2</v>
      </c>
      <c r="DC56">
        <f>ROUND((ROUND(AT56*AG56,2)*ROUND(20,7)),2)</f>
        <v>0</v>
      </c>
      <c r="DD56" t="s">
        <v>6</v>
      </c>
      <c r="DE56" t="s">
        <v>6</v>
      </c>
      <c r="DF56">
        <f>ROUND(ROUND(AE56,0)*CX56,0)</f>
        <v>0</v>
      </c>
      <c r="DG56">
        <f>ROUND(ROUND(AF56,0)*CX56,0)</f>
        <v>0</v>
      </c>
      <c r="DH56">
        <f>ROUND(ROUND(AG56,0)*CX56,0)</f>
        <v>0</v>
      </c>
      <c r="DI56">
        <f>ROUND(ROUND(AH56*AL56,0)*CX56,0)</f>
        <v>444</v>
      </c>
      <c r="DJ56">
        <f>DI56</f>
        <v>444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ROW(Source!A45)</f>
        <v>45</v>
      </c>
      <c r="B57">
        <v>92806356</v>
      </c>
      <c r="C57">
        <v>92806777</v>
      </c>
      <c r="D57">
        <v>49510905</v>
      </c>
      <c r="E57">
        <v>70</v>
      </c>
      <c r="F57">
        <v>1</v>
      </c>
      <c r="G57">
        <v>1</v>
      </c>
      <c r="H57">
        <v>1</v>
      </c>
      <c r="I57" t="s">
        <v>756</v>
      </c>
      <c r="J57" t="s">
        <v>6</v>
      </c>
      <c r="K57" t="s">
        <v>757</v>
      </c>
      <c r="L57">
        <v>1191</v>
      </c>
      <c r="N57">
        <v>1013</v>
      </c>
      <c r="O57" t="s">
        <v>755</v>
      </c>
      <c r="P57" t="s">
        <v>755</v>
      </c>
      <c r="Q57">
        <v>1</v>
      </c>
      <c r="W57">
        <v>0</v>
      </c>
      <c r="X57">
        <v>-1417349443</v>
      </c>
      <c r="Y57">
        <f>(AT57*ROUND(20,7))</f>
        <v>3.8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0.19</v>
      </c>
      <c r="AU57" t="s">
        <v>110</v>
      </c>
      <c r="AV57">
        <v>2</v>
      </c>
      <c r="AW57">
        <v>2</v>
      </c>
      <c r="AX57">
        <v>92806784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ROUND(Y57*Source!I45,7)</f>
        <v>0.22800000000000001</v>
      </c>
      <c r="CY57">
        <f>AD57</f>
        <v>0</v>
      </c>
      <c r="CZ57">
        <f>AH57</f>
        <v>0</v>
      </c>
      <c r="DA57">
        <f>AL57</f>
        <v>1</v>
      </c>
      <c r="DB57">
        <f>ROUND((ROUND(AT57*CZ57,2)*ROUND(20,7)),2)</f>
        <v>0</v>
      </c>
      <c r="DC57">
        <f>ROUND((ROUND(AT57*AG57,2)*ROUND(20,7)),2)</f>
        <v>0</v>
      </c>
      <c r="DD57" t="s">
        <v>6</v>
      </c>
      <c r="DE57" t="s">
        <v>6</v>
      </c>
      <c r="DF57">
        <f>ROUND(ROUND(AE57,0)*CX57,0)</f>
        <v>0</v>
      </c>
      <c r="DG57">
        <f>ROUND(ROUND(AF57,0)*CX57,0)</f>
        <v>0</v>
      </c>
      <c r="DH57">
        <f>ROUND(ROUND(AG57*AK57,0)*CX57,0)</f>
        <v>0</v>
      </c>
      <c r="DI57">
        <f>ROUND(ROUND(AH57,0)*CX57,0)</f>
        <v>0</v>
      </c>
      <c r="DJ57">
        <f>DI57</f>
        <v>0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ROW(Source!A45)</f>
        <v>45</v>
      </c>
      <c r="B58">
        <v>92806356</v>
      </c>
      <c r="C58">
        <v>92806777</v>
      </c>
      <c r="D58">
        <v>49672767</v>
      </c>
      <c r="E58">
        <v>1</v>
      </c>
      <c r="F58">
        <v>1</v>
      </c>
      <c r="G58">
        <v>1</v>
      </c>
      <c r="H58">
        <v>2</v>
      </c>
      <c r="I58" t="s">
        <v>806</v>
      </c>
      <c r="J58" t="s">
        <v>807</v>
      </c>
      <c r="K58" t="s">
        <v>808</v>
      </c>
      <c r="L58">
        <v>1367</v>
      </c>
      <c r="N58">
        <v>1011</v>
      </c>
      <c r="O58" t="s">
        <v>761</v>
      </c>
      <c r="P58" t="s">
        <v>761</v>
      </c>
      <c r="Q58">
        <v>1</v>
      </c>
      <c r="W58">
        <v>0</v>
      </c>
      <c r="X58">
        <v>1232162608</v>
      </c>
      <c r="Y58">
        <f>(AT58*ROUND(20,7))</f>
        <v>3.8</v>
      </c>
      <c r="AA58">
        <v>0</v>
      </c>
      <c r="AB58">
        <v>491.41</v>
      </c>
      <c r="AC58">
        <v>605.48</v>
      </c>
      <c r="AD58">
        <v>0</v>
      </c>
      <c r="AE58">
        <v>0</v>
      </c>
      <c r="AF58">
        <v>31.26</v>
      </c>
      <c r="AG58">
        <v>13.5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0.19</v>
      </c>
      <c r="AU58" t="s">
        <v>110</v>
      </c>
      <c r="AV58">
        <v>0</v>
      </c>
      <c r="AW58">
        <v>2</v>
      </c>
      <c r="AX58">
        <v>92806785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ROUND(Y58*Source!I45*DO58,7)</f>
        <v>0</v>
      </c>
      <c r="CX58">
        <f>ROUND(Y58*Source!I45,7)</f>
        <v>0.22800000000000001</v>
      </c>
      <c r="CY58">
        <f>AB58</f>
        <v>491.41</v>
      </c>
      <c r="CZ58">
        <f>AF58</f>
        <v>31.26</v>
      </c>
      <c r="DA58">
        <f>AJ58</f>
        <v>15.72</v>
      </c>
      <c r="DB58">
        <f>ROUND((ROUND(AT58*CZ58,2)*ROUND(20,7)),2)</f>
        <v>118.8</v>
      </c>
      <c r="DC58">
        <f>ROUND((ROUND(AT58*AG58,2)*ROUND(20,7)),2)</f>
        <v>51.4</v>
      </c>
      <c r="DD58" t="s">
        <v>6</v>
      </c>
      <c r="DE58" t="s">
        <v>6</v>
      </c>
      <c r="DF58">
        <f>ROUND(ROUND(AE58,0)*CX58,0)</f>
        <v>0</v>
      </c>
      <c r="DG58">
        <f>ROUND(ROUND(AF58*AJ58,0)*CX58,0)</f>
        <v>112</v>
      </c>
      <c r="DH58">
        <f>ROUND(ROUND(AG58*AK58,0)*CX58,0)</f>
        <v>138</v>
      </c>
      <c r="DI58">
        <f>ROUND(ROUND(AH58,0)*CX58,0)</f>
        <v>0</v>
      </c>
      <c r="DJ58">
        <f>DG58</f>
        <v>112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ROW(Source!A45)</f>
        <v>45</v>
      </c>
      <c r="B59">
        <v>92806356</v>
      </c>
      <c r="C59">
        <v>92806777</v>
      </c>
      <c r="D59">
        <v>49672851</v>
      </c>
      <c r="E59">
        <v>1</v>
      </c>
      <c r="F59">
        <v>1</v>
      </c>
      <c r="G59">
        <v>1</v>
      </c>
      <c r="H59">
        <v>2</v>
      </c>
      <c r="I59" t="s">
        <v>809</v>
      </c>
      <c r="J59" t="s">
        <v>810</v>
      </c>
      <c r="K59" t="s">
        <v>811</v>
      </c>
      <c r="L59">
        <v>1367</v>
      </c>
      <c r="N59">
        <v>1011</v>
      </c>
      <c r="O59" t="s">
        <v>761</v>
      </c>
      <c r="P59" t="s">
        <v>761</v>
      </c>
      <c r="Q59">
        <v>1</v>
      </c>
      <c r="W59">
        <v>0</v>
      </c>
      <c r="X59">
        <v>-1322498708</v>
      </c>
      <c r="Y59">
        <f>(AT59*ROUND(20,7))</f>
        <v>14</v>
      </c>
      <c r="AA59">
        <v>0</v>
      </c>
      <c r="AB59">
        <v>7.86</v>
      </c>
      <c r="AC59">
        <v>0</v>
      </c>
      <c r="AD59">
        <v>0</v>
      </c>
      <c r="AE59">
        <v>0</v>
      </c>
      <c r="AF59">
        <v>0.5</v>
      </c>
      <c r="AG59">
        <v>0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0.7</v>
      </c>
      <c r="AU59" t="s">
        <v>110</v>
      </c>
      <c r="AV59">
        <v>0</v>
      </c>
      <c r="AW59">
        <v>2</v>
      </c>
      <c r="AX59">
        <v>92806786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ROUND(Y59*Source!I45*DO59,7)</f>
        <v>0</v>
      </c>
      <c r="CX59">
        <f>ROUND(Y59*Source!I45,7)</f>
        <v>0.84</v>
      </c>
      <c r="CY59">
        <f>AB59</f>
        <v>7.86</v>
      </c>
      <c r="CZ59">
        <f>AF59</f>
        <v>0.5</v>
      </c>
      <c r="DA59">
        <f>AJ59</f>
        <v>15.72</v>
      </c>
      <c r="DB59">
        <f>ROUND((ROUND(AT59*CZ59,2)*ROUND(20,7)),2)</f>
        <v>7</v>
      </c>
      <c r="DC59">
        <f>ROUND((ROUND(AT59*AG59,2)*ROUND(20,7)),2)</f>
        <v>0</v>
      </c>
      <c r="DD59" t="s">
        <v>6</v>
      </c>
      <c r="DE59" t="s">
        <v>6</v>
      </c>
      <c r="DF59">
        <f>ROUND(ROUND(AE59,0)*CX59,0)</f>
        <v>0</v>
      </c>
      <c r="DG59">
        <f>ROUND(ROUND(AF59*AJ59,0)*CX59,0)</f>
        <v>7</v>
      </c>
      <c r="DH59">
        <f>ROUND(ROUND(AG59*AK59,0)*CX59,0)</f>
        <v>0</v>
      </c>
      <c r="DI59">
        <f>ROUND(ROUND(AH59,0)*CX59,0)</f>
        <v>0</v>
      </c>
      <c r="DJ59">
        <f>DG59</f>
        <v>7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ROW(Source!A45)</f>
        <v>45</v>
      </c>
      <c r="B60">
        <v>92806356</v>
      </c>
      <c r="C60">
        <v>92806777</v>
      </c>
      <c r="D60">
        <v>48187902</v>
      </c>
      <c r="E60">
        <v>1</v>
      </c>
      <c r="F60">
        <v>1</v>
      </c>
      <c r="G60">
        <v>1</v>
      </c>
      <c r="H60">
        <v>3</v>
      </c>
      <c r="I60" t="s">
        <v>32</v>
      </c>
      <c r="J60" t="s">
        <v>71</v>
      </c>
      <c r="K60" t="s">
        <v>70</v>
      </c>
      <c r="L60">
        <v>1339</v>
      </c>
      <c r="N60">
        <v>1007</v>
      </c>
      <c r="O60" t="s">
        <v>34</v>
      </c>
      <c r="P60" t="s">
        <v>34</v>
      </c>
      <c r="Q60">
        <v>1</v>
      </c>
      <c r="W60">
        <v>0</v>
      </c>
      <c r="X60">
        <v>984400127</v>
      </c>
      <c r="Y60">
        <f>(AT60*ROUND(20,7))</f>
        <v>10.199999999999999</v>
      </c>
      <c r="AA60">
        <v>4754.1000000000004</v>
      </c>
      <c r="AB60">
        <v>0</v>
      </c>
      <c r="AC60">
        <v>0</v>
      </c>
      <c r="AD60">
        <v>0</v>
      </c>
      <c r="AE60">
        <v>4849.18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6</v>
      </c>
      <c r="AT60">
        <v>0.51</v>
      </c>
      <c r="AU60" t="s">
        <v>110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ROUND(Y60*Source!I45,7)</f>
        <v>0.61199999999999999</v>
      </c>
      <c r="CY60">
        <f>AA60</f>
        <v>4754.1000000000004</v>
      </c>
      <c r="CZ60">
        <f>AE60</f>
        <v>4849.18</v>
      </c>
      <c r="DA60">
        <f>AI60</f>
        <v>9.92</v>
      </c>
      <c r="DB60">
        <f>ROUND((ROUND(AT60*CZ60,2)*ROUND(20,7)),2)</f>
        <v>49461.599999999999</v>
      </c>
      <c r="DC60">
        <f>ROUND((ROUND(AT60*AG60,2)*ROUND(20,7)),2)</f>
        <v>0</v>
      </c>
      <c r="DD60" t="s">
        <v>6</v>
      </c>
      <c r="DE60" t="s">
        <v>6</v>
      </c>
      <c r="DF60">
        <f>ROUND(ROUND(AE60*AI60,0)*CX60,0)</f>
        <v>29440</v>
      </c>
      <c r="DG60">
        <f>ROUND(ROUND(AF60,0)*CX60,0)</f>
        <v>0</v>
      </c>
      <c r="DH60">
        <f>ROUND(ROUND(AG60,0)*CX60,0)</f>
        <v>0</v>
      </c>
      <c r="DI60">
        <f>ROUND(ROUND(AH60,0)*CX60,0)</f>
        <v>0</v>
      </c>
      <c r="DJ60">
        <f>DF60</f>
        <v>29440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ROW(Source!A47)</f>
        <v>47</v>
      </c>
      <c r="B61">
        <v>92806356</v>
      </c>
      <c r="C61">
        <v>92806789</v>
      </c>
      <c r="D61">
        <v>49510721</v>
      </c>
      <c r="E61">
        <v>70</v>
      </c>
      <c r="F61">
        <v>1</v>
      </c>
      <c r="G61">
        <v>1</v>
      </c>
      <c r="H61">
        <v>1</v>
      </c>
      <c r="I61" t="s">
        <v>815</v>
      </c>
      <c r="J61" t="s">
        <v>6</v>
      </c>
      <c r="K61" t="s">
        <v>816</v>
      </c>
      <c r="L61">
        <v>1191</v>
      </c>
      <c r="N61">
        <v>1013</v>
      </c>
      <c r="O61" t="s">
        <v>755</v>
      </c>
      <c r="P61" t="s">
        <v>755</v>
      </c>
      <c r="Q61">
        <v>1</v>
      </c>
      <c r="W61">
        <v>0</v>
      </c>
      <c r="X61">
        <v>-1759674247</v>
      </c>
      <c r="Y61">
        <f t="shared" ref="Y61:Y82" si="23">AT61</f>
        <v>11.6</v>
      </c>
      <c r="AA61">
        <v>0</v>
      </c>
      <c r="AB61">
        <v>0</v>
      </c>
      <c r="AC61">
        <v>0</v>
      </c>
      <c r="AD61">
        <v>397.37</v>
      </c>
      <c r="AE61">
        <v>0</v>
      </c>
      <c r="AF61">
        <v>0</v>
      </c>
      <c r="AG61">
        <v>0</v>
      </c>
      <c r="AH61">
        <v>8.86</v>
      </c>
      <c r="AI61">
        <v>1</v>
      </c>
      <c r="AJ61">
        <v>1</v>
      </c>
      <c r="AK61">
        <v>1</v>
      </c>
      <c r="AL61">
        <v>44.85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11.6</v>
      </c>
      <c r="AU61" t="s">
        <v>6</v>
      </c>
      <c r="AV61">
        <v>1</v>
      </c>
      <c r="AW61">
        <v>2</v>
      </c>
      <c r="AX61">
        <v>92806796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ROUND(AT61*Source!I47*AH61*AL61,0)</f>
        <v>243</v>
      </c>
      <c r="CV61">
        <f>ROUND(Y61*Source!I47,7)</f>
        <v>0.61085599999999995</v>
      </c>
      <c r="CW61">
        <v>0</v>
      </c>
      <c r="CX61">
        <f>ROUND(Y61*Source!I47,7)</f>
        <v>0.61085599999999995</v>
      </c>
      <c r="CY61">
        <f>AD61</f>
        <v>397.37</v>
      </c>
      <c r="CZ61">
        <f>AH61</f>
        <v>8.86</v>
      </c>
      <c r="DA61">
        <f>AL61</f>
        <v>44.85</v>
      </c>
      <c r="DB61">
        <f t="shared" ref="DB61:DB82" si="24">ROUND(ROUND(AT61*CZ61,2),2)</f>
        <v>102.78</v>
      </c>
      <c r="DC61">
        <f t="shared" ref="DC61:DC82" si="25">ROUND(ROUND(AT61*AG61,2),2)</f>
        <v>0</v>
      </c>
      <c r="DD61" t="s">
        <v>6</v>
      </c>
      <c r="DE61" t="s">
        <v>6</v>
      </c>
      <c r="DF61">
        <f>ROUND(ROUND(AE61,0)*CX61,0)</f>
        <v>0</v>
      </c>
      <c r="DG61">
        <f>ROUND(ROUND(AF61,0)*CX61,0)</f>
        <v>0</v>
      </c>
      <c r="DH61">
        <f>ROUND(ROUND(AG61,0)*CX61,0)</f>
        <v>0</v>
      </c>
      <c r="DI61">
        <f>ROUND(ROUND(AH61*AL61,0)*CX61,0)</f>
        <v>243</v>
      </c>
      <c r="DJ61">
        <f>DI61</f>
        <v>243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ROW(Source!A47)</f>
        <v>47</v>
      </c>
      <c r="B62">
        <v>92806356</v>
      </c>
      <c r="C62">
        <v>92806789</v>
      </c>
      <c r="D62">
        <v>49510905</v>
      </c>
      <c r="E62">
        <v>70</v>
      </c>
      <c r="F62">
        <v>1</v>
      </c>
      <c r="G62">
        <v>1</v>
      </c>
      <c r="H62">
        <v>1</v>
      </c>
      <c r="I62" t="s">
        <v>756</v>
      </c>
      <c r="J62" t="s">
        <v>6</v>
      </c>
      <c r="K62" t="s">
        <v>757</v>
      </c>
      <c r="L62">
        <v>1191</v>
      </c>
      <c r="N62">
        <v>1013</v>
      </c>
      <c r="O62" t="s">
        <v>755</v>
      </c>
      <c r="P62" t="s">
        <v>755</v>
      </c>
      <c r="Q62">
        <v>1</v>
      </c>
      <c r="W62">
        <v>0</v>
      </c>
      <c r="X62">
        <v>-1417349443</v>
      </c>
      <c r="Y62">
        <f t="shared" si="23"/>
        <v>0.35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0.35</v>
      </c>
      <c r="AU62" t="s">
        <v>6</v>
      </c>
      <c r="AV62">
        <v>2</v>
      </c>
      <c r="AW62">
        <v>2</v>
      </c>
      <c r="AX62">
        <v>92806797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ROUND(Y62*Source!I47,7)</f>
        <v>1.8430999999999999E-2</v>
      </c>
      <c r="CY62">
        <f>AD62</f>
        <v>0</v>
      </c>
      <c r="CZ62">
        <f>AH62</f>
        <v>0</v>
      </c>
      <c r="DA62">
        <f>AL62</f>
        <v>1</v>
      </c>
      <c r="DB62">
        <f t="shared" si="24"/>
        <v>0</v>
      </c>
      <c r="DC62">
        <f t="shared" si="25"/>
        <v>0</v>
      </c>
      <c r="DD62" t="s">
        <v>6</v>
      </c>
      <c r="DE62" t="s">
        <v>6</v>
      </c>
      <c r="DF62">
        <f>ROUND(ROUND(AE62,0)*CX62,0)</f>
        <v>0</v>
      </c>
      <c r="DG62">
        <f>ROUND(ROUND(AF62,0)*CX62,0)</f>
        <v>0</v>
      </c>
      <c r="DH62">
        <f>ROUND(ROUND(AG62*AK62,0)*CX62,0)</f>
        <v>0</v>
      </c>
      <c r="DI62">
        <f>ROUND(ROUND(AH62,0)*CX62,0)</f>
        <v>0</v>
      </c>
      <c r="DJ62">
        <f>DI62</f>
        <v>0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ROW(Source!A47)</f>
        <v>47</v>
      </c>
      <c r="B63">
        <v>92806356</v>
      </c>
      <c r="C63">
        <v>92806789</v>
      </c>
      <c r="D63">
        <v>49672573</v>
      </c>
      <c r="E63">
        <v>1</v>
      </c>
      <c r="F63">
        <v>1</v>
      </c>
      <c r="G63">
        <v>1</v>
      </c>
      <c r="H63">
        <v>2</v>
      </c>
      <c r="I63" t="s">
        <v>758</v>
      </c>
      <c r="J63" t="s">
        <v>759</v>
      </c>
      <c r="K63" t="s">
        <v>760</v>
      </c>
      <c r="L63">
        <v>1367</v>
      </c>
      <c r="N63">
        <v>1011</v>
      </c>
      <c r="O63" t="s">
        <v>761</v>
      </c>
      <c r="P63" t="s">
        <v>761</v>
      </c>
      <c r="Q63">
        <v>1</v>
      </c>
      <c r="W63">
        <v>0</v>
      </c>
      <c r="X63">
        <v>-430484415</v>
      </c>
      <c r="Y63">
        <f t="shared" si="23"/>
        <v>0.15</v>
      </c>
      <c r="AA63">
        <v>0</v>
      </c>
      <c r="AB63">
        <v>1814.09</v>
      </c>
      <c r="AC63">
        <v>605.48</v>
      </c>
      <c r="AD63">
        <v>0</v>
      </c>
      <c r="AE63">
        <v>0</v>
      </c>
      <c r="AF63">
        <v>115.4</v>
      </c>
      <c r="AG63">
        <v>13.5</v>
      </c>
      <c r="AH63">
        <v>0</v>
      </c>
      <c r="AI63">
        <v>1</v>
      </c>
      <c r="AJ63">
        <v>15.72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0.15</v>
      </c>
      <c r="AU63" t="s">
        <v>6</v>
      </c>
      <c r="AV63">
        <v>0</v>
      </c>
      <c r="AW63">
        <v>2</v>
      </c>
      <c r="AX63">
        <v>92806798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ROUND(Y63*Source!I47*DO63,7)</f>
        <v>0</v>
      </c>
      <c r="CX63">
        <f>ROUND(Y63*Source!I47,7)</f>
        <v>7.8989999999999998E-3</v>
      </c>
      <c r="CY63">
        <f>AB63</f>
        <v>1814.09</v>
      </c>
      <c r="CZ63">
        <f>AF63</f>
        <v>115.4</v>
      </c>
      <c r="DA63">
        <f>AJ63</f>
        <v>15.72</v>
      </c>
      <c r="DB63">
        <f t="shared" si="24"/>
        <v>17.309999999999999</v>
      </c>
      <c r="DC63">
        <f t="shared" si="25"/>
        <v>2.0299999999999998</v>
      </c>
      <c r="DD63" t="s">
        <v>6</v>
      </c>
      <c r="DE63" t="s">
        <v>6</v>
      </c>
      <c r="DF63">
        <f>ROUND(ROUND(AE63,0)*CX63,0)</f>
        <v>0</v>
      </c>
      <c r="DG63">
        <f>ROUND(ROUND(AF63*AJ63,0)*CX63,0)</f>
        <v>14</v>
      </c>
      <c r="DH63">
        <f>ROUND(ROUND(AG63*AK63,0)*CX63,0)</f>
        <v>5</v>
      </c>
      <c r="DI63">
        <f>ROUND(ROUND(AH63,0)*CX63,0)</f>
        <v>0</v>
      </c>
      <c r="DJ63">
        <f>DG63</f>
        <v>14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ROW(Source!A47)</f>
        <v>47</v>
      </c>
      <c r="B64">
        <v>92806356</v>
      </c>
      <c r="C64">
        <v>92806789</v>
      </c>
      <c r="D64">
        <v>49673503</v>
      </c>
      <c r="E64">
        <v>1</v>
      </c>
      <c r="F64">
        <v>1</v>
      </c>
      <c r="G64">
        <v>1</v>
      </c>
      <c r="H64">
        <v>2</v>
      </c>
      <c r="I64" t="s">
        <v>765</v>
      </c>
      <c r="J64" t="s">
        <v>766</v>
      </c>
      <c r="K64" t="s">
        <v>767</v>
      </c>
      <c r="L64">
        <v>1367</v>
      </c>
      <c r="N64">
        <v>1011</v>
      </c>
      <c r="O64" t="s">
        <v>761</v>
      </c>
      <c r="P64" t="s">
        <v>761</v>
      </c>
      <c r="Q64">
        <v>1</v>
      </c>
      <c r="W64">
        <v>0</v>
      </c>
      <c r="X64">
        <v>509054691</v>
      </c>
      <c r="Y64">
        <f t="shared" si="23"/>
        <v>0.2</v>
      </c>
      <c r="AA64">
        <v>0</v>
      </c>
      <c r="AB64">
        <v>1032.96</v>
      </c>
      <c r="AC64">
        <v>520.26</v>
      </c>
      <c r="AD64">
        <v>0</v>
      </c>
      <c r="AE64">
        <v>0</v>
      </c>
      <c r="AF64">
        <v>65.709999999999994</v>
      </c>
      <c r="AG64">
        <v>11.6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0.2</v>
      </c>
      <c r="AU64" t="s">
        <v>6</v>
      </c>
      <c r="AV64">
        <v>0</v>
      </c>
      <c r="AW64">
        <v>2</v>
      </c>
      <c r="AX64">
        <v>92806799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ROUND(Y64*Source!I47*DO64,7)</f>
        <v>0</v>
      </c>
      <c r="CX64">
        <f>ROUND(Y64*Source!I47,7)</f>
        <v>1.0532E-2</v>
      </c>
      <c r="CY64">
        <f>AB64</f>
        <v>1032.96</v>
      </c>
      <c r="CZ64">
        <f>AF64</f>
        <v>65.709999999999994</v>
      </c>
      <c r="DA64">
        <f>AJ64</f>
        <v>15.72</v>
      </c>
      <c r="DB64">
        <f t="shared" si="24"/>
        <v>13.14</v>
      </c>
      <c r="DC64">
        <f t="shared" si="25"/>
        <v>2.3199999999999998</v>
      </c>
      <c r="DD64" t="s">
        <v>6</v>
      </c>
      <c r="DE64" t="s">
        <v>6</v>
      </c>
      <c r="DF64">
        <f>ROUND(ROUND(AE64,0)*CX64,0)</f>
        <v>0</v>
      </c>
      <c r="DG64">
        <f>ROUND(ROUND(AF64*AJ64,0)*CX64,0)</f>
        <v>11</v>
      </c>
      <c r="DH64">
        <f>ROUND(ROUND(AG64*AK64,0)*CX64,0)</f>
        <v>5</v>
      </c>
      <c r="DI64">
        <f>ROUND(ROUND(AH64,0)*CX64,0)</f>
        <v>0</v>
      </c>
      <c r="DJ64">
        <f>DG64</f>
        <v>11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ROW(Source!A47)</f>
        <v>47</v>
      </c>
      <c r="B65">
        <v>92806356</v>
      </c>
      <c r="C65">
        <v>92806789</v>
      </c>
      <c r="D65">
        <v>49542609</v>
      </c>
      <c r="E65">
        <v>1</v>
      </c>
      <c r="F65">
        <v>1</v>
      </c>
      <c r="G65">
        <v>1</v>
      </c>
      <c r="H65">
        <v>3</v>
      </c>
      <c r="I65" t="s">
        <v>817</v>
      </c>
      <c r="J65" t="s">
        <v>818</v>
      </c>
      <c r="K65" t="s">
        <v>819</v>
      </c>
      <c r="L65">
        <v>1348</v>
      </c>
      <c r="N65">
        <v>1009</v>
      </c>
      <c r="O65" t="s">
        <v>95</v>
      </c>
      <c r="P65" t="s">
        <v>95</v>
      </c>
      <c r="Q65">
        <v>1000</v>
      </c>
      <c r="W65">
        <v>0</v>
      </c>
      <c r="X65">
        <v>2041074766</v>
      </c>
      <c r="Y65">
        <f t="shared" si="23"/>
        <v>2.8000000000000001E-2</v>
      </c>
      <c r="AA65">
        <v>101184</v>
      </c>
      <c r="AB65">
        <v>0</v>
      </c>
      <c r="AC65">
        <v>0</v>
      </c>
      <c r="AD65">
        <v>0</v>
      </c>
      <c r="AE65">
        <v>10200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2.8000000000000001E-2</v>
      </c>
      <c r="AU65" t="s">
        <v>6</v>
      </c>
      <c r="AV65">
        <v>0</v>
      </c>
      <c r="AW65">
        <v>2</v>
      </c>
      <c r="AX65">
        <v>92806800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ROUND(Y65*Source!I47,7)</f>
        <v>1.4744999999999999E-3</v>
      </c>
      <c r="CY65">
        <f>AA65</f>
        <v>101184</v>
      </c>
      <c r="CZ65">
        <f>AE65</f>
        <v>10200</v>
      </c>
      <c r="DA65">
        <f>AI65</f>
        <v>9.92</v>
      </c>
      <c r="DB65">
        <f t="shared" si="24"/>
        <v>285.60000000000002</v>
      </c>
      <c r="DC65">
        <f t="shared" si="25"/>
        <v>0</v>
      </c>
      <c r="DD65" t="s">
        <v>6</v>
      </c>
      <c r="DE65" t="s">
        <v>6</v>
      </c>
      <c r="DF65">
        <f>ROUND(ROUND(AE65*AI65,0)*CX65,0)</f>
        <v>149</v>
      </c>
      <c r="DG65">
        <f>ROUND(ROUND(AF65,0)*CX65,0)</f>
        <v>0</v>
      </c>
      <c r="DH65">
        <f>ROUND(ROUND(AG65,0)*CX65,0)</f>
        <v>0</v>
      </c>
      <c r="DI65">
        <f>ROUND(ROUND(AH65,0)*CX65,0)</f>
        <v>0</v>
      </c>
      <c r="DJ65">
        <f>DF65</f>
        <v>149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ROW(Source!A47)</f>
        <v>47</v>
      </c>
      <c r="B66">
        <v>92806356</v>
      </c>
      <c r="C66">
        <v>92806789</v>
      </c>
      <c r="D66">
        <v>76307500</v>
      </c>
      <c r="E66">
        <v>1</v>
      </c>
      <c r="F66">
        <v>1</v>
      </c>
      <c r="G66">
        <v>1</v>
      </c>
      <c r="H66">
        <v>3</v>
      </c>
      <c r="I66" t="s">
        <v>117</v>
      </c>
      <c r="J66" t="s">
        <v>119</v>
      </c>
      <c r="K66" t="s">
        <v>118</v>
      </c>
      <c r="L66">
        <v>1348</v>
      </c>
      <c r="N66">
        <v>1009</v>
      </c>
      <c r="O66" t="s">
        <v>95</v>
      </c>
      <c r="P66" t="s">
        <v>95</v>
      </c>
      <c r="Q66">
        <v>1000</v>
      </c>
      <c r="W66">
        <v>0</v>
      </c>
      <c r="X66">
        <v>-1032759983</v>
      </c>
      <c r="Y66">
        <f t="shared" si="23"/>
        <v>1</v>
      </c>
      <c r="AA66">
        <v>106694.23</v>
      </c>
      <c r="AB66">
        <v>0</v>
      </c>
      <c r="AC66">
        <v>0</v>
      </c>
      <c r="AD66">
        <v>0</v>
      </c>
      <c r="AE66">
        <v>110181.8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6</v>
      </c>
      <c r="AT66">
        <v>1</v>
      </c>
      <c r="AU66" t="s">
        <v>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ROUND(Y66*Source!I47,7)</f>
        <v>5.2659999999999998E-2</v>
      </c>
      <c r="CY66">
        <f>AA66</f>
        <v>106694.23</v>
      </c>
      <c r="CZ66">
        <f>AE66</f>
        <v>110181.8</v>
      </c>
      <c r="DA66">
        <f>AI66</f>
        <v>9.92</v>
      </c>
      <c r="DB66">
        <f t="shared" si="24"/>
        <v>110181.8</v>
      </c>
      <c r="DC66">
        <f t="shared" si="25"/>
        <v>0</v>
      </c>
      <c r="DD66" t="s">
        <v>6</v>
      </c>
      <c r="DE66" t="s">
        <v>6</v>
      </c>
      <c r="DF66">
        <f>ROUND(ROUND(AE66*AI66,0)*CX66,0)</f>
        <v>57558</v>
      </c>
      <c r="DG66">
        <f>ROUND(ROUND(AF66,0)*CX66,0)</f>
        <v>0</v>
      </c>
      <c r="DH66">
        <f>ROUND(ROUND(AG66,0)*CX66,0)</f>
        <v>0</v>
      </c>
      <c r="DI66">
        <f>ROUND(ROUND(AH66,0)*CX66,0)</f>
        <v>0</v>
      </c>
      <c r="DJ66">
        <f>DF66</f>
        <v>57558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ROW(Source!A49)</f>
        <v>49</v>
      </c>
      <c r="B67">
        <v>92806356</v>
      </c>
      <c r="C67">
        <v>92806803</v>
      </c>
      <c r="D67">
        <v>49510731</v>
      </c>
      <c r="E67">
        <v>70</v>
      </c>
      <c r="F67">
        <v>1</v>
      </c>
      <c r="G67">
        <v>1</v>
      </c>
      <c r="H67">
        <v>1</v>
      </c>
      <c r="I67" t="s">
        <v>820</v>
      </c>
      <c r="J67" t="s">
        <v>6</v>
      </c>
      <c r="K67" t="s">
        <v>821</v>
      </c>
      <c r="L67">
        <v>1191</v>
      </c>
      <c r="N67">
        <v>1013</v>
      </c>
      <c r="O67" t="s">
        <v>755</v>
      </c>
      <c r="P67" t="s">
        <v>755</v>
      </c>
      <c r="Q67">
        <v>1</v>
      </c>
      <c r="W67">
        <v>0</v>
      </c>
      <c r="X67">
        <v>1893946532</v>
      </c>
      <c r="Y67">
        <f t="shared" si="23"/>
        <v>108</v>
      </c>
      <c r="AA67">
        <v>0</v>
      </c>
      <c r="AB67">
        <v>0</v>
      </c>
      <c r="AC67">
        <v>0</v>
      </c>
      <c r="AD67">
        <v>406.79</v>
      </c>
      <c r="AE67">
        <v>0</v>
      </c>
      <c r="AF67">
        <v>0</v>
      </c>
      <c r="AG67">
        <v>0</v>
      </c>
      <c r="AH67">
        <v>9.07</v>
      </c>
      <c r="AI67">
        <v>1</v>
      </c>
      <c r="AJ67">
        <v>1</v>
      </c>
      <c r="AK67">
        <v>1</v>
      </c>
      <c r="AL67">
        <v>44.85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108</v>
      </c>
      <c r="AU67" t="s">
        <v>6</v>
      </c>
      <c r="AV67">
        <v>1</v>
      </c>
      <c r="AW67">
        <v>2</v>
      </c>
      <c r="AX67">
        <v>92806815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ROUND(AT67*Source!I49*AH67*AL67,0)</f>
        <v>37299</v>
      </c>
      <c r="CV67">
        <f>ROUND(Y67*Source!I49,7)</f>
        <v>91.691999999999993</v>
      </c>
      <c r="CW67">
        <v>0</v>
      </c>
      <c r="CX67">
        <f>ROUND(Y67*Source!I49,7)</f>
        <v>91.691999999999993</v>
      </c>
      <c r="CY67">
        <f>AD67</f>
        <v>406.79</v>
      </c>
      <c r="CZ67">
        <f>AH67</f>
        <v>9.07</v>
      </c>
      <c r="DA67">
        <f>AL67</f>
        <v>44.85</v>
      </c>
      <c r="DB67">
        <f t="shared" si="24"/>
        <v>979.56</v>
      </c>
      <c r="DC67">
        <f t="shared" si="25"/>
        <v>0</v>
      </c>
      <c r="DD67" t="s">
        <v>6</v>
      </c>
      <c r="DE67" t="s">
        <v>6</v>
      </c>
      <c r="DF67">
        <f>ROUND(ROUND(AE67,0)*CX67,0)</f>
        <v>0</v>
      </c>
      <c r="DG67">
        <f>ROUND(ROUND(AF67,0)*CX67,0)</f>
        <v>0</v>
      </c>
      <c r="DH67">
        <f>ROUND(ROUND(AG67,0)*CX67,0)</f>
        <v>0</v>
      </c>
      <c r="DI67">
        <f>ROUND(ROUND(AH67*AL67,0)*CX67,0)</f>
        <v>37319</v>
      </c>
      <c r="DJ67">
        <f>DI67</f>
        <v>37319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ROW(Source!A49)</f>
        <v>49</v>
      </c>
      <c r="B68">
        <v>92806356</v>
      </c>
      <c r="C68">
        <v>92806803</v>
      </c>
      <c r="D68">
        <v>49510905</v>
      </c>
      <c r="E68">
        <v>70</v>
      </c>
      <c r="F68">
        <v>1</v>
      </c>
      <c r="G68">
        <v>1</v>
      </c>
      <c r="H68">
        <v>1</v>
      </c>
      <c r="I68" t="s">
        <v>756</v>
      </c>
      <c r="J68" t="s">
        <v>6</v>
      </c>
      <c r="K68" t="s">
        <v>757</v>
      </c>
      <c r="L68">
        <v>1191</v>
      </c>
      <c r="N68">
        <v>1013</v>
      </c>
      <c r="O68" t="s">
        <v>755</v>
      </c>
      <c r="P68" t="s">
        <v>755</v>
      </c>
      <c r="Q68">
        <v>1</v>
      </c>
      <c r="W68">
        <v>0</v>
      </c>
      <c r="X68">
        <v>-1417349443</v>
      </c>
      <c r="Y68">
        <f t="shared" si="23"/>
        <v>1.47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1.47</v>
      </c>
      <c r="AU68" t="s">
        <v>6</v>
      </c>
      <c r="AV68">
        <v>2</v>
      </c>
      <c r="AW68">
        <v>2</v>
      </c>
      <c r="AX68">
        <v>92806816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ROUND(Y68*Source!I49,7)</f>
        <v>1.24803</v>
      </c>
      <c r="CY68">
        <f>AD68</f>
        <v>0</v>
      </c>
      <c r="CZ68">
        <f>AH68</f>
        <v>0</v>
      </c>
      <c r="DA68">
        <f>AL68</f>
        <v>1</v>
      </c>
      <c r="DB68">
        <f t="shared" si="24"/>
        <v>0</v>
      </c>
      <c r="DC68">
        <f t="shared" si="25"/>
        <v>0</v>
      </c>
      <c r="DD68" t="s">
        <v>6</v>
      </c>
      <c r="DE68" t="s">
        <v>6</v>
      </c>
      <c r="DF68">
        <f>ROUND(ROUND(AE68,0)*CX68,0)</f>
        <v>0</v>
      </c>
      <c r="DG68">
        <f>ROUND(ROUND(AF68,0)*CX68,0)</f>
        <v>0</v>
      </c>
      <c r="DH68">
        <f>ROUND(ROUND(AG68*AK68,0)*CX68,0)</f>
        <v>0</v>
      </c>
      <c r="DI68">
        <f t="shared" ref="DI68:DI77" si="26">ROUND(ROUND(AH68,0)*CX68,0)</f>
        <v>0</v>
      </c>
      <c r="DJ68">
        <f>DI68</f>
        <v>0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ROW(Source!A49)</f>
        <v>49</v>
      </c>
      <c r="B69">
        <v>92806356</v>
      </c>
      <c r="C69">
        <v>92806803</v>
      </c>
      <c r="D69">
        <v>49672573</v>
      </c>
      <c r="E69">
        <v>1</v>
      </c>
      <c r="F69">
        <v>1</v>
      </c>
      <c r="G69">
        <v>1</v>
      </c>
      <c r="H69">
        <v>2</v>
      </c>
      <c r="I69" t="s">
        <v>758</v>
      </c>
      <c r="J69" t="s">
        <v>759</v>
      </c>
      <c r="K69" t="s">
        <v>760</v>
      </c>
      <c r="L69">
        <v>1367</v>
      </c>
      <c r="N69">
        <v>1011</v>
      </c>
      <c r="O69" t="s">
        <v>761</v>
      </c>
      <c r="P69" t="s">
        <v>761</v>
      </c>
      <c r="Q69">
        <v>1</v>
      </c>
      <c r="W69">
        <v>0</v>
      </c>
      <c r="X69">
        <v>-430484415</v>
      </c>
      <c r="Y69">
        <f t="shared" si="23"/>
        <v>0.59</v>
      </c>
      <c r="AA69">
        <v>0</v>
      </c>
      <c r="AB69">
        <v>1814.09</v>
      </c>
      <c r="AC69">
        <v>605.48</v>
      </c>
      <c r="AD69">
        <v>0</v>
      </c>
      <c r="AE69">
        <v>0</v>
      </c>
      <c r="AF69">
        <v>115.4</v>
      </c>
      <c r="AG69">
        <v>13.5</v>
      </c>
      <c r="AH69">
        <v>0</v>
      </c>
      <c r="AI69">
        <v>1</v>
      </c>
      <c r="AJ69">
        <v>15.72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0.59</v>
      </c>
      <c r="AU69" t="s">
        <v>6</v>
      </c>
      <c r="AV69">
        <v>0</v>
      </c>
      <c r="AW69">
        <v>2</v>
      </c>
      <c r="AX69">
        <v>92806817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ROUND(Y69*Source!I49*DO69,7)</f>
        <v>0</v>
      </c>
      <c r="CX69">
        <f>ROUND(Y69*Source!I49,7)</f>
        <v>0.50090999999999997</v>
      </c>
      <c r="CY69">
        <f>AB69</f>
        <v>1814.09</v>
      </c>
      <c r="CZ69">
        <f>AF69</f>
        <v>115.4</v>
      </c>
      <c r="DA69">
        <f>AJ69</f>
        <v>15.72</v>
      </c>
      <c r="DB69">
        <f t="shared" si="24"/>
        <v>68.09</v>
      </c>
      <c r="DC69">
        <f t="shared" si="25"/>
        <v>7.97</v>
      </c>
      <c r="DD69" t="s">
        <v>6</v>
      </c>
      <c r="DE69" t="s">
        <v>6</v>
      </c>
      <c r="DF69">
        <f>ROUND(ROUND(AE69,0)*CX69,0)</f>
        <v>0</v>
      </c>
      <c r="DG69">
        <f>ROUND(ROUND(AF69*AJ69,0)*CX69,0)</f>
        <v>909</v>
      </c>
      <c r="DH69">
        <f>ROUND(ROUND(AG69*AK69,0)*CX69,0)</f>
        <v>303</v>
      </c>
      <c r="DI69">
        <f t="shared" si="26"/>
        <v>0</v>
      </c>
      <c r="DJ69">
        <f>DG69</f>
        <v>909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ROW(Source!A49)</f>
        <v>49</v>
      </c>
      <c r="B70">
        <v>92806356</v>
      </c>
      <c r="C70">
        <v>92806803</v>
      </c>
      <c r="D70">
        <v>49673503</v>
      </c>
      <c r="E70">
        <v>1</v>
      </c>
      <c r="F70">
        <v>1</v>
      </c>
      <c r="G70">
        <v>1</v>
      </c>
      <c r="H70">
        <v>2</v>
      </c>
      <c r="I70" t="s">
        <v>765</v>
      </c>
      <c r="J70" t="s">
        <v>766</v>
      </c>
      <c r="K70" t="s">
        <v>767</v>
      </c>
      <c r="L70">
        <v>1367</v>
      </c>
      <c r="N70">
        <v>1011</v>
      </c>
      <c r="O70" t="s">
        <v>761</v>
      </c>
      <c r="P70" t="s">
        <v>761</v>
      </c>
      <c r="Q70">
        <v>1</v>
      </c>
      <c r="W70">
        <v>0</v>
      </c>
      <c r="X70">
        <v>509054691</v>
      </c>
      <c r="Y70">
        <f t="shared" si="23"/>
        <v>0.88</v>
      </c>
      <c r="AA70">
        <v>0</v>
      </c>
      <c r="AB70">
        <v>1032.96</v>
      </c>
      <c r="AC70">
        <v>520.26</v>
      </c>
      <c r="AD70">
        <v>0</v>
      </c>
      <c r="AE70">
        <v>0</v>
      </c>
      <c r="AF70">
        <v>65.709999999999994</v>
      </c>
      <c r="AG70">
        <v>11.6</v>
      </c>
      <c r="AH70">
        <v>0</v>
      </c>
      <c r="AI70">
        <v>1</v>
      </c>
      <c r="AJ70">
        <v>15.72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0.88</v>
      </c>
      <c r="AU70" t="s">
        <v>6</v>
      </c>
      <c r="AV70">
        <v>0</v>
      </c>
      <c r="AW70">
        <v>2</v>
      </c>
      <c r="AX70">
        <v>92806818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ROUND(Y70*Source!I49*DO70,7)</f>
        <v>0</v>
      </c>
      <c r="CX70">
        <f>ROUND(Y70*Source!I49,7)</f>
        <v>0.74712000000000001</v>
      </c>
      <c r="CY70">
        <f>AB70</f>
        <v>1032.96</v>
      </c>
      <c r="CZ70">
        <f>AF70</f>
        <v>65.709999999999994</v>
      </c>
      <c r="DA70">
        <f>AJ70</f>
        <v>15.72</v>
      </c>
      <c r="DB70">
        <f t="shared" si="24"/>
        <v>57.82</v>
      </c>
      <c r="DC70">
        <f t="shared" si="25"/>
        <v>10.210000000000001</v>
      </c>
      <c r="DD70" t="s">
        <v>6</v>
      </c>
      <c r="DE70" t="s">
        <v>6</v>
      </c>
      <c r="DF70">
        <f>ROUND(ROUND(AE70,0)*CX70,0)</f>
        <v>0</v>
      </c>
      <c r="DG70">
        <f>ROUND(ROUND(AF70*AJ70,0)*CX70,0)</f>
        <v>772</v>
      </c>
      <c r="DH70">
        <f>ROUND(ROUND(AG70*AK70,0)*CX70,0)</f>
        <v>389</v>
      </c>
      <c r="DI70">
        <f t="shared" si="26"/>
        <v>0</v>
      </c>
      <c r="DJ70">
        <f>DG70</f>
        <v>772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ROW(Source!A49)</f>
        <v>49</v>
      </c>
      <c r="B71">
        <v>92806356</v>
      </c>
      <c r="C71">
        <v>92806803</v>
      </c>
      <c r="D71">
        <v>49528525</v>
      </c>
      <c r="E71">
        <v>1</v>
      </c>
      <c r="F71">
        <v>1</v>
      </c>
      <c r="G71">
        <v>1</v>
      </c>
      <c r="H71">
        <v>3</v>
      </c>
      <c r="I71" t="s">
        <v>822</v>
      </c>
      <c r="J71" t="s">
        <v>823</v>
      </c>
      <c r="K71" t="s">
        <v>824</v>
      </c>
      <c r="L71">
        <v>1339</v>
      </c>
      <c r="N71">
        <v>1007</v>
      </c>
      <c r="O71" t="s">
        <v>34</v>
      </c>
      <c r="P71" t="s">
        <v>34</v>
      </c>
      <c r="Q71">
        <v>1</v>
      </c>
      <c r="W71">
        <v>0</v>
      </c>
      <c r="X71">
        <v>810710044</v>
      </c>
      <c r="Y71">
        <f t="shared" si="23"/>
        <v>0.25</v>
      </c>
      <c r="AA71">
        <v>4820.13</v>
      </c>
      <c r="AB71">
        <v>0</v>
      </c>
      <c r="AC71">
        <v>0</v>
      </c>
      <c r="AD71">
        <v>0</v>
      </c>
      <c r="AE71">
        <v>485.9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0.25</v>
      </c>
      <c r="AU71" t="s">
        <v>6</v>
      </c>
      <c r="AV71">
        <v>0</v>
      </c>
      <c r="AW71">
        <v>2</v>
      </c>
      <c r="AX71">
        <v>92806819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ROUND(Y71*Source!I49,7)</f>
        <v>0.21224999999999999</v>
      </c>
      <c r="CY71">
        <f t="shared" ref="CY71:CY77" si="27">AA71</f>
        <v>4820.13</v>
      </c>
      <c r="CZ71">
        <f t="shared" ref="CZ71:CZ77" si="28">AE71</f>
        <v>485.9</v>
      </c>
      <c r="DA71">
        <f t="shared" ref="DA71:DA77" si="29">AI71</f>
        <v>9.92</v>
      </c>
      <c r="DB71">
        <f t="shared" si="24"/>
        <v>121.48</v>
      </c>
      <c r="DC71">
        <f t="shared" si="25"/>
        <v>0</v>
      </c>
      <c r="DD71" t="s">
        <v>6</v>
      </c>
      <c r="DE71" t="s">
        <v>6</v>
      </c>
      <c r="DF71">
        <f t="shared" ref="DF71:DF77" si="30">ROUND(ROUND(AE71*AI71,0)*CX71,0)</f>
        <v>1023</v>
      </c>
      <c r="DG71">
        <f t="shared" ref="DG71:DG79" si="31">ROUND(ROUND(AF71,0)*CX71,0)</f>
        <v>0</v>
      </c>
      <c r="DH71">
        <f t="shared" ref="DH71:DH78" si="32">ROUND(ROUND(AG71,0)*CX71,0)</f>
        <v>0</v>
      </c>
      <c r="DI71">
        <f t="shared" si="26"/>
        <v>0</v>
      </c>
      <c r="DJ71">
        <f t="shared" ref="DJ71:DJ77" si="33">DF71</f>
        <v>1023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ROW(Source!A49)</f>
        <v>49</v>
      </c>
      <c r="B72">
        <v>92806356</v>
      </c>
      <c r="C72">
        <v>92806803</v>
      </c>
      <c r="D72">
        <v>49536891</v>
      </c>
      <c r="E72">
        <v>1</v>
      </c>
      <c r="F72">
        <v>1</v>
      </c>
      <c r="G72">
        <v>1</v>
      </c>
      <c r="H72">
        <v>3</v>
      </c>
      <c r="I72" t="s">
        <v>129</v>
      </c>
      <c r="J72" t="s">
        <v>131</v>
      </c>
      <c r="K72" t="s">
        <v>130</v>
      </c>
      <c r="L72">
        <v>1371</v>
      </c>
      <c r="N72">
        <v>1013</v>
      </c>
      <c r="O72" t="s">
        <v>41</v>
      </c>
      <c r="P72" t="s">
        <v>41</v>
      </c>
      <c r="Q72">
        <v>1</v>
      </c>
      <c r="W72">
        <v>0</v>
      </c>
      <c r="X72">
        <v>1823673123</v>
      </c>
      <c r="Y72">
        <f t="shared" si="23"/>
        <v>32.979976399999998</v>
      </c>
      <c r="AA72">
        <v>772.33</v>
      </c>
      <c r="AB72">
        <v>0</v>
      </c>
      <c r="AC72">
        <v>0</v>
      </c>
      <c r="AD72">
        <v>0</v>
      </c>
      <c r="AE72">
        <v>807.47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6</v>
      </c>
      <c r="AT72">
        <v>32.979976399999998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ROUND(Y72*Source!I49,7)</f>
        <v>28</v>
      </c>
      <c r="CY72">
        <f t="shared" si="27"/>
        <v>772.33</v>
      </c>
      <c r="CZ72">
        <f t="shared" si="28"/>
        <v>807.47</v>
      </c>
      <c r="DA72">
        <f t="shared" si="29"/>
        <v>9.92</v>
      </c>
      <c r="DB72">
        <f t="shared" si="24"/>
        <v>26630.34</v>
      </c>
      <c r="DC72">
        <f t="shared" si="25"/>
        <v>0</v>
      </c>
      <c r="DD72" t="s">
        <v>6</v>
      </c>
      <c r="DE72" t="s">
        <v>6</v>
      </c>
      <c r="DF72">
        <f t="shared" si="30"/>
        <v>224280</v>
      </c>
      <c r="DG72">
        <f t="shared" si="31"/>
        <v>0</v>
      </c>
      <c r="DH72">
        <f t="shared" si="32"/>
        <v>0</v>
      </c>
      <c r="DI72">
        <f t="shared" si="26"/>
        <v>0</v>
      </c>
      <c r="DJ72">
        <f t="shared" si="33"/>
        <v>224280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ROW(Source!A49)</f>
        <v>49</v>
      </c>
      <c r="B73">
        <v>92806356</v>
      </c>
      <c r="C73">
        <v>92806803</v>
      </c>
      <c r="D73">
        <v>49536891</v>
      </c>
      <c r="E73">
        <v>1</v>
      </c>
      <c r="F73">
        <v>1</v>
      </c>
      <c r="G73">
        <v>1</v>
      </c>
      <c r="H73">
        <v>3</v>
      </c>
      <c r="I73" t="s">
        <v>129</v>
      </c>
      <c r="J73" t="s">
        <v>131</v>
      </c>
      <c r="K73" t="s">
        <v>134</v>
      </c>
      <c r="L73">
        <v>1371</v>
      </c>
      <c r="N73">
        <v>1013</v>
      </c>
      <c r="O73" t="s">
        <v>41</v>
      </c>
      <c r="P73" t="s">
        <v>41</v>
      </c>
      <c r="Q73">
        <v>1</v>
      </c>
      <c r="W73">
        <v>0</v>
      </c>
      <c r="X73">
        <v>-918216135</v>
      </c>
      <c r="Y73">
        <f t="shared" si="23"/>
        <v>2.3557125999999999</v>
      </c>
      <c r="AA73">
        <v>772.33</v>
      </c>
      <c r="AB73">
        <v>0</v>
      </c>
      <c r="AC73">
        <v>0</v>
      </c>
      <c r="AD73">
        <v>0</v>
      </c>
      <c r="AE73">
        <v>807.47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6</v>
      </c>
      <c r="AT73">
        <v>2.3557125999999999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ROUND(Y73*Source!I49,7)</f>
        <v>2</v>
      </c>
      <c r="CY73">
        <f t="shared" si="27"/>
        <v>772.33</v>
      </c>
      <c r="CZ73">
        <f t="shared" si="28"/>
        <v>807.47</v>
      </c>
      <c r="DA73">
        <f t="shared" si="29"/>
        <v>9.92</v>
      </c>
      <c r="DB73">
        <f t="shared" si="24"/>
        <v>1902.17</v>
      </c>
      <c r="DC73">
        <f t="shared" si="25"/>
        <v>0</v>
      </c>
      <c r="DD73" t="s">
        <v>6</v>
      </c>
      <c r="DE73" t="s">
        <v>6</v>
      </c>
      <c r="DF73">
        <f t="shared" si="30"/>
        <v>16020</v>
      </c>
      <c r="DG73">
        <f t="shared" si="31"/>
        <v>0</v>
      </c>
      <c r="DH73">
        <f t="shared" si="32"/>
        <v>0</v>
      </c>
      <c r="DI73">
        <f t="shared" si="26"/>
        <v>0</v>
      </c>
      <c r="DJ73">
        <f t="shared" si="33"/>
        <v>16020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ROW(Source!A49)</f>
        <v>49</v>
      </c>
      <c r="B74">
        <v>92806356</v>
      </c>
      <c r="C74">
        <v>92806803</v>
      </c>
      <c r="D74">
        <v>49536892</v>
      </c>
      <c r="E74">
        <v>1</v>
      </c>
      <c r="F74">
        <v>1</v>
      </c>
      <c r="G74">
        <v>1</v>
      </c>
      <c r="H74">
        <v>3</v>
      </c>
      <c r="I74" t="s">
        <v>151</v>
      </c>
      <c r="J74" t="s">
        <v>153</v>
      </c>
      <c r="K74" t="s">
        <v>152</v>
      </c>
      <c r="L74">
        <v>1371</v>
      </c>
      <c r="N74">
        <v>1013</v>
      </c>
      <c r="O74" t="s">
        <v>41</v>
      </c>
      <c r="P74" t="s">
        <v>41</v>
      </c>
      <c r="Q74">
        <v>1</v>
      </c>
      <c r="W74">
        <v>0</v>
      </c>
      <c r="X74">
        <v>-716140516</v>
      </c>
      <c r="Y74">
        <f t="shared" si="23"/>
        <v>16.489988199999999</v>
      </c>
      <c r="AA74">
        <v>865.12</v>
      </c>
      <c r="AB74">
        <v>0</v>
      </c>
      <c r="AC74">
        <v>0</v>
      </c>
      <c r="AD74">
        <v>0</v>
      </c>
      <c r="AE74">
        <v>904.49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6</v>
      </c>
      <c r="AT74">
        <v>16.489988199999999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ROUND(Y74*Source!I49,7)</f>
        <v>14</v>
      </c>
      <c r="CY74">
        <f t="shared" si="27"/>
        <v>865.12</v>
      </c>
      <c r="CZ74">
        <f t="shared" si="28"/>
        <v>904.49</v>
      </c>
      <c r="DA74">
        <f t="shared" si="29"/>
        <v>9.92</v>
      </c>
      <c r="DB74">
        <f t="shared" si="24"/>
        <v>14915.03</v>
      </c>
      <c r="DC74">
        <f t="shared" si="25"/>
        <v>0</v>
      </c>
      <c r="DD74" t="s">
        <v>6</v>
      </c>
      <c r="DE74" t="s">
        <v>6</v>
      </c>
      <c r="DF74">
        <f t="shared" si="30"/>
        <v>125622</v>
      </c>
      <c r="DG74">
        <f t="shared" si="31"/>
        <v>0</v>
      </c>
      <c r="DH74">
        <f t="shared" si="32"/>
        <v>0</v>
      </c>
      <c r="DI74">
        <f t="shared" si="26"/>
        <v>0</v>
      </c>
      <c r="DJ74">
        <f t="shared" si="33"/>
        <v>125622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ROW(Source!A49)</f>
        <v>49</v>
      </c>
      <c r="B75">
        <v>92806356</v>
      </c>
      <c r="C75">
        <v>92806803</v>
      </c>
      <c r="D75">
        <v>49536901</v>
      </c>
      <c r="E75">
        <v>1</v>
      </c>
      <c r="F75">
        <v>1</v>
      </c>
      <c r="G75">
        <v>1</v>
      </c>
      <c r="H75">
        <v>3</v>
      </c>
      <c r="I75" t="s">
        <v>141</v>
      </c>
      <c r="J75" t="s">
        <v>143</v>
      </c>
      <c r="K75" t="s">
        <v>142</v>
      </c>
      <c r="L75">
        <v>1371</v>
      </c>
      <c r="N75">
        <v>1013</v>
      </c>
      <c r="O75" t="s">
        <v>41</v>
      </c>
      <c r="P75" t="s">
        <v>41</v>
      </c>
      <c r="Q75">
        <v>1</v>
      </c>
      <c r="W75">
        <v>0</v>
      </c>
      <c r="X75">
        <v>239877079</v>
      </c>
      <c r="Y75">
        <f t="shared" si="23"/>
        <v>22.379269699999998</v>
      </c>
      <c r="AA75">
        <v>1189.31</v>
      </c>
      <c r="AB75">
        <v>0</v>
      </c>
      <c r="AC75">
        <v>0</v>
      </c>
      <c r="AD75">
        <v>0</v>
      </c>
      <c r="AE75">
        <v>1243.42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6</v>
      </c>
      <c r="AT75">
        <v>22.379269699999998</v>
      </c>
      <c r="AU75" t="s">
        <v>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ROUND(Y75*Source!I49,7)</f>
        <v>19</v>
      </c>
      <c r="CY75">
        <f t="shared" si="27"/>
        <v>1189.31</v>
      </c>
      <c r="CZ75">
        <f t="shared" si="28"/>
        <v>1243.42</v>
      </c>
      <c r="DA75">
        <f t="shared" si="29"/>
        <v>9.92</v>
      </c>
      <c r="DB75">
        <f t="shared" si="24"/>
        <v>27826.83</v>
      </c>
      <c r="DC75">
        <f t="shared" si="25"/>
        <v>0</v>
      </c>
      <c r="DD75" t="s">
        <v>6</v>
      </c>
      <c r="DE75" t="s">
        <v>6</v>
      </c>
      <c r="DF75">
        <f t="shared" si="30"/>
        <v>234365</v>
      </c>
      <c r="DG75">
        <f t="shared" si="31"/>
        <v>0</v>
      </c>
      <c r="DH75">
        <f t="shared" si="32"/>
        <v>0</v>
      </c>
      <c r="DI75">
        <f t="shared" si="26"/>
        <v>0</v>
      </c>
      <c r="DJ75">
        <f t="shared" si="33"/>
        <v>234365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ROW(Source!A49)</f>
        <v>49</v>
      </c>
      <c r="B76">
        <v>92806356</v>
      </c>
      <c r="C76">
        <v>92806803</v>
      </c>
      <c r="D76">
        <v>49536910</v>
      </c>
      <c r="E76">
        <v>1</v>
      </c>
      <c r="F76">
        <v>1</v>
      </c>
      <c r="G76">
        <v>1</v>
      </c>
      <c r="H76">
        <v>3</v>
      </c>
      <c r="I76" t="s">
        <v>146</v>
      </c>
      <c r="J76" t="s">
        <v>148</v>
      </c>
      <c r="K76" t="s">
        <v>147</v>
      </c>
      <c r="L76">
        <v>1371</v>
      </c>
      <c r="N76">
        <v>1013</v>
      </c>
      <c r="O76" t="s">
        <v>41</v>
      </c>
      <c r="P76" t="s">
        <v>41</v>
      </c>
      <c r="Q76">
        <v>1</v>
      </c>
      <c r="W76">
        <v>0</v>
      </c>
      <c r="X76">
        <v>985183930</v>
      </c>
      <c r="Y76">
        <f t="shared" si="23"/>
        <v>3.5335689000000001</v>
      </c>
      <c r="AA76">
        <v>634.59</v>
      </c>
      <c r="AB76">
        <v>0</v>
      </c>
      <c r="AC76">
        <v>0</v>
      </c>
      <c r="AD76">
        <v>0</v>
      </c>
      <c r="AE76">
        <v>663.46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6</v>
      </c>
      <c r="AT76">
        <v>3.5335689000000001</v>
      </c>
      <c r="AU76" t="s">
        <v>6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ROUND(Y76*Source!I49,7)</f>
        <v>3</v>
      </c>
      <c r="CY76">
        <f t="shared" si="27"/>
        <v>634.59</v>
      </c>
      <c r="CZ76">
        <f t="shared" si="28"/>
        <v>663.46</v>
      </c>
      <c r="DA76">
        <f t="shared" si="29"/>
        <v>9.92</v>
      </c>
      <c r="DB76">
        <f t="shared" si="24"/>
        <v>2344.38</v>
      </c>
      <c r="DC76">
        <f t="shared" si="25"/>
        <v>0</v>
      </c>
      <c r="DD76" t="s">
        <v>6</v>
      </c>
      <c r="DE76" t="s">
        <v>6</v>
      </c>
      <c r="DF76">
        <f t="shared" si="30"/>
        <v>19746</v>
      </c>
      <c r="DG76">
        <f t="shared" si="31"/>
        <v>0</v>
      </c>
      <c r="DH76">
        <f t="shared" si="32"/>
        <v>0</v>
      </c>
      <c r="DI76">
        <f t="shared" si="26"/>
        <v>0</v>
      </c>
      <c r="DJ76">
        <f t="shared" si="33"/>
        <v>19746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ROW(Source!A49)</f>
        <v>49</v>
      </c>
      <c r="B77">
        <v>92806356</v>
      </c>
      <c r="C77">
        <v>92806803</v>
      </c>
      <c r="D77">
        <v>49536922</v>
      </c>
      <c r="E77">
        <v>1</v>
      </c>
      <c r="F77">
        <v>1</v>
      </c>
      <c r="G77">
        <v>1</v>
      </c>
      <c r="H77">
        <v>3</v>
      </c>
      <c r="I77" t="s">
        <v>136</v>
      </c>
      <c r="J77" t="s">
        <v>138</v>
      </c>
      <c r="K77" t="s">
        <v>137</v>
      </c>
      <c r="L77">
        <v>1371</v>
      </c>
      <c r="N77">
        <v>1013</v>
      </c>
      <c r="O77" t="s">
        <v>41</v>
      </c>
      <c r="P77" t="s">
        <v>41</v>
      </c>
      <c r="Q77">
        <v>1</v>
      </c>
      <c r="W77">
        <v>0</v>
      </c>
      <c r="X77">
        <v>-1585343572</v>
      </c>
      <c r="Y77">
        <f t="shared" si="23"/>
        <v>1.1778563</v>
      </c>
      <c r="AA77">
        <v>1230.73</v>
      </c>
      <c r="AB77">
        <v>0</v>
      </c>
      <c r="AC77">
        <v>0</v>
      </c>
      <c r="AD77">
        <v>0</v>
      </c>
      <c r="AE77">
        <v>1286.73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6</v>
      </c>
      <c r="AT77">
        <v>1.1778563</v>
      </c>
      <c r="AU77" t="s">
        <v>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ROUND(Y77*Source!I49,7)</f>
        <v>1</v>
      </c>
      <c r="CY77">
        <f t="shared" si="27"/>
        <v>1230.73</v>
      </c>
      <c r="CZ77">
        <f t="shared" si="28"/>
        <v>1286.73</v>
      </c>
      <c r="DA77">
        <f t="shared" si="29"/>
        <v>9.92</v>
      </c>
      <c r="DB77">
        <f t="shared" si="24"/>
        <v>1515.58</v>
      </c>
      <c r="DC77">
        <f t="shared" si="25"/>
        <v>0</v>
      </c>
      <c r="DD77" t="s">
        <v>6</v>
      </c>
      <c r="DE77" t="s">
        <v>6</v>
      </c>
      <c r="DF77">
        <f t="shared" si="30"/>
        <v>12764</v>
      </c>
      <c r="DG77">
        <f t="shared" si="31"/>
        <v>0</v>
      </c>
      <c r="DH77">
        <f t="shared" si="32"/>
        <v>0</v>
      </c>
      <c r="DI77">
        <f t="shared" si="26"/>
        <v>0</v>
      </c>
      <c r="DJ77">
        <f t="shared" si="33"/>
        <v>12764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ROW(Source!A56)</f>
        <v>56</v>
      </c>
      <c r="B78">
        <v>92806356</v>
      </c>
      <c r="C78">
        <v>92806827</v>
      </c>
      <c r="D78">
        <v>49510705</v>
      </c>
      <c r="E78">
        <v>70</v>
      </c>
      <c r="F78">
        <v>1</v>
      </c>
      <c r="G78">
        <v>1</v>
      </c>
      <c r="H78">
        <v>1</v>
      </c>
      <c r="I78" t="s">
        <v>825</v>
      </c>
      <c r="J78" t="s">
        <v>6</v>
      </c>
      <c r="K78" t="s">
        <v>826</v>
      </c>
      <c r="L78">
        <v>1191</v>
      </c>
      <c r="N78">
        <v>1013</v>
      </c>
      <c r="O78" t="s">
        <v>755</v>
      </c>
      <c r="P78" t="s">
        <v>755</v>
      </c>
      <c r="Q78">
        <v>1</v>
      </c>
      <c r="W78">
        <v>0</v>
      </c>
      <c r="X78">
        <v>229328897</v>
      </c>
      <c r="Y78">
        <f t="shared" si="23"/>
        <v>4.54</v>
      </c>
      <c r="AA78">
        <v>0</v>
      </c>
      <c r="AB78">
        <v>0</v>
      </c>
      <c r="AC78">
        <v>0</v>
      </c>
      <c r="AD78">
        <v>372.7</v>
      </c>
      <c r="AE78">
        <v>0</v>
      </c>
      <c r="AF78">
        <v>0</v>
      </c>
      <c r="AG78">
        <v>0</v>
      </c>
      <c r="AH78">
        <v>8.31</v>
      </c>
      <c r="AI78">
        <v>1</v>
      </c>
      <c r="AJ78">
        <v>1</v>
      </c>
      <c r="AK78">
        <v>1</v>
      </c>
      <c r="AL78">
        <v>44.85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4.54</v>
      </c>
      <c r="AU78" t="s">
        <v>6</v>
      </c>
      <c r="AV78">
        <v>1</v>
      </c>
      <c r="AW78">
        <v>2</v>
      </c>
      <c r="AX78">
        <v>92806835</v>
      </c>
      <c r="AY78">
        <v>1</v>
      </c>
      <c r="AZ78">
        <v>0</v>
      </c>
      <c r="BA78">
        <v>73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ROUND(AT78*Source!I56*AH78*AL78,0)</f>
        <v>11506</v>
      </c>
      <c r="CV78">
        <f>ROUND(Y78*Source!I56,7)</f>
        <v>30.872</v>
      </c>
      <c r="CW78">
        <v>0</v>
      </c>
      <c r="CX78">
        <f>ROUND(Y78*Source!I56,7)</f>
        <v>30.872</v>
      </c>
      <c r="CY78">
        <f>AD78</f>
        <v>372.7</v>
      </c>
      <c r="CZ78">
        <f>AH78</f>
        <v>8.31</v>
      </c>
      <c r="DA78">
        <f>AL78</f>
        <v>44.85</v>
      </c>
      <c r="DB78">
        <f t="shared" si="24"/>
        <v>37.729999999999997</v>
      </c>
      <c r="DC78">
        <f t="shared" si="25"/>
        <v>0</v>
      </c>
      <c r="DD78" t="s">
        <v>6</v>
      </c>
      <c r="DE78" t="s">
        <v>6</v>
      </c>
      <c r="DF78">
        <f>ROUND(ROUND(AE78,0)*CX78,0)</f>
        <v>0</v>
      </c>
      <c r="DG78">
        <f t="shared" si="31"/>
        <v>0</v>
      </c>
      <c r="DH78">
        <f t="shared" si="32"/>
        <v>0</v>
      </c>
      <c r="DI78">
        <f>ROUND(ROUND(AH78*AL78,0)*CX78,0)</f>
        <v>11515</v>
      </c>
      <c r="DJ78">
        <f>DI78</f>
        <v>11515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ROW(Source!A56)</f>
        <v>56</v>
      </c>
      <c r="B79">
        <v>92806356</v>
      </c>
      <c r="C79">
        <v>92806827</v>
      </c>
      <c r="D79">
        <v>49510905</v>
      </c>
      <c r="E79">
        <v>70</v>
      </c>
      <c r="F79">
        <v>1</v>
      </c>
      <c r="G79">
        <v>1</v>
      </c>
      <c r="H79">
        <v>1</v>
      </c>
      <c r="I79" t="s">
        <v>756</v>
      </c>
      <c r="J79" t="s">
        <v>6</v>
      </c>
      <c r="K79" t="s">
        <v>757</v>
      </c>
      <c r="L79">
        <v>1191</v>
      </c>
      <c r="N79">
        <v>1013</v>
      </c>
      <c r="O79" t="s">
        <v>755</v>
      </c>
      <c r="P79" t="s">
        <v>755</v>
      </c>
      <c r="Q79">
        <v>1</v>
      </c>
      <c r="W79">
        <v>0</v>
      </c>
      <c r="X79">
        <v>-1417349443</v>
      </c>
      <c r="Y79">
        <f t="shared" si="23"/>
        <v>0.4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0.4</v>
      </c>
      <c r="AU79" t="s">
        <v>6</v>
      </c>
      <c r="AV79">
        <v>2</v>
      </c>
      <c r="AW79">
        <v>2</v>
      </c>
      <c r="AX79">
        <v>92806836</v>
      </c>
      <c r="AY79">
        <v>1</v>
      </c>
      <c r="AZ79">
        <v>0</v>
      </c>
      <c r="BA79">
        <v>74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ROUND(Y79*Source!I56,7)</f>
        <v>2.72</v>
      </c>
      <c r="CY79">
        <f>AD79</f>
        <v>0</v>
      </c>
      <c r="CZ79">
        <f>AH79</f>
        <v>0</v>
      </c>
      <c r="DA79">
        <f>AL79</f>
        <v>1</v>
      </c>
      <c r="DB79">
        <f t="shared" si="24"/>
        <v>0</v>
      </c>
      <c r="DC79">
        <f t="shared" si="25"/>
        <v>0</v>
      </c>
      <c r="DD79" t="s">
        <v>6</v>
      </c>
      <c r="DE79" t="s">
        <v>6</v>
      </c>
      <c r="DF79">
        <f>ROUND(ROUND(AE79,0)*CX79,0)</f>
        <v>0</v>
      </c>
      <c r="DG79">
        <f t="shared" si="31"/>
        <v>0</v>
      </c>
      <c r="DH79">
        <f>ROUND(ROUND(AG79*AK79,0)*CX79,0)</f>
        <v>0</v>
      </c>
      <c r="DI79">
        <f t="shared" ref="DI79:DI84" si="34">ROUND(ROUND(AH79,0)*CX79,0)</f>
        <v>0</v>
      </c>
      <c r="DJ79">
        <f>DI79</f>
        <v>0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ROW(Source!A56)</f>
        <v>56</v>
      </c>
      <c r="B80">
        <v>92806356</v>
      </c>
      <c r="C80">
        <v>92806827</v>
      </c>
      <c r="D80">
        <v>49672515</v>
      </c>
      <c r="E80">
        <v>1</v>
      </c>
      <c r="F80">
        <v>1</v>
      </c>
      <c r="G80">
        <v>1</v>
      </c>
      <c r="H80">
        <v>2</v>
      </c>
      <c r="I80" t="s">
        <v>772</v>
      </c>
      <c r="J80" t="s">
        <v>773</v>
      </c>
      <c r="K80" t="s">
        <v>774</v>
      </c>
      <c r="L80">
        <v>1367</v>
      </c>
      <c r="N80">
        <v>1011</v>
      </c>
      <c r="O80" t="s">
        <v>761</v>
      </c>
      <c r="P80" t="s">
        <v>761</v>
      </c>
      <c r="Q80">
        <v>1</v>
      </c>
      <c r="W80">
        <v>0</v>
      </c>
      <c r="X80">
        <v>-130837057</v>
      </c>
      <c r="Y80">
        <f t="shared" si="23"/>
        <v>0.4</v>
      </c>
      <c r="AA80">
        <v>0</v>
      </c>
      <c r="AB80">
        <v>1358.21</v>
      </c>
      <c r="AC80">
        <v>605.48</v>
      </c>
      <c r="AD80">
        <v>0</v>
      </c>
      <c r="AE80">
        <v>0</v>
      </c>
      <c r="AF80">
        <v>86.4</v>
      </c>
      <c r="AG80">
        <v>13.5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0.4</v>
      </c>
      <c r="AU80" t="s">
        <v>6</v>
      </c>
      <c r="AV80">
        <v>0</v>
      </c>
      <c r="AW80">
        <v>2</v>
      </c>
      <c r="AX80">
        <v>92806837</v>
      </c>
      <c r="AY80">
        <v>1</v>
      </c>
      <c r="AZ80">
        <v>0</v>
      </c>
      <c r="BA80">
        <v>75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ROUND(Y80*Source!I56*DO80,7)</f>
        <v>0</v>
      </c>
      <c r="CX80">
        <f>ROUND(Y80*Source!I56,7)</f>
        <v>2.72</v>
      </c>
      <c r="CY80">
        <f>AB80</f>
        <v>1358.21</v>
      </c>
      <c r="CZ80">
        <f>AF80</f>
        <v>86.4</v>
      </c>
      <c r="DA80">
        <f>AJ80</f>
        <v>15.72</v>
      </c>
      <c r="DB80">
        <f t="shared" si="24"/>
        <v>34.56</v>
      </c>
      <c r="DC80">
        <f t="shared" si="25"/>
        <v>5.4</v>
      </c>
      <c r="DD80" t="s">
        <v>6</v>
      </c>
      <c r="DE80" t="s">
        <v>6</v>
      </c>
      <c r="DF80">
        <f>ROUND(ROUND(AE80,0)*CX80,0)</f>
        <v>0</v>
      </c>
      <c r="DG80">
        <f>ROUND(ROUND(AF80*AJ80,0)*CX80,0)</f>
        <v>3694</v>
      </c>
      <c r="DH80">
        <f>ROUND(ROUND(AG80*AK80,0)*CX80,0)</f>
        <v>1646</v>
      </c>
      <c r="DI80">
        <f t="shared" si="34"/>
        <v>0</v>
      </c>
      <c r="DJ80">
        <f>DG80</f>
        <v>3694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ROW(Source!A56)</f>
        <v>56</v>
      </c>
      <c r="B81">
        <v>92806356</v>
      </c>
      <c r="C81">
        <v>92806827</v>
      </c>
      <c r="D81">
        <v>49523203</v>
      </c>
      <c r="E81">
        <v>1</v>
      </c>
      <c r="F81">
        <v>1</v>
      </c>
      <c r="G81">
        <v>1</v>
      </c>
      <c r="H81">
        <v>3</v>
      </c>
      <c r="I81" t="s">
        <v>781</v>
      </c>
      <c r="J81" t="s">
        <v>782</v>
      </c>
      <c r="K81" t="s">
        <v>783</v>
      </c>
      <c r="L81">
        <v>1339</v>
      </c>
      <c r="N81">
        <v>1007</v>
      </c>
      <c r="O81" t="s">
        <v>34</v>
      </c>
      <c r="P81" t="s">
        <v>34</v>
      </c>
      <c r="Q81">
        <v>1</v>
      </c>
      <c r="W81">
        <v>0</v>
      </c>
      <c r="X81">
        <v>-143474561</v>
      </c>
      <c r="Y81">
        <f t="shared" si="23"/>
        <v>0.44</v>
      </c>
      <c r="AA81">
        <v>24.2</v>
      </c>
      <c r="AB81">
        <v>0</v>
      </c>
      <c r="AC81">
        <v>0</v>
      </c>
      <c r="AD81">
        <v>0</v>
      </c>
      <c r="AE81">
        <v>2.44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0.44</v>
      </c>
      <c r="AU81" t="s">
        <v>6</v>
      </c>
      <c r="AV81">
        <v>0</v>
      </c>
      <c r="AW81">
        <v>2</v>
      </c>
      <c r="AX81">
        <v>92806838</v>
      </c>
      <c r="AY81">
        <v>1</v>
      </c>
      <c r="AZ81">
        <v>0</v>
      </c>
      <c r="BA81">
        <v>76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ROUND(Y81*Source!I56,7)</f>
        <v>2.992</v>
      </c>
      <c r="CY81">
        <f>AA81</f>
        <v>24.2</v>
      </c>
      <c r="CZ81">
        <f>AE81</f>
        <v>2.44</v>
      </c>
      <c r="DA81">
        <f>AI81</f>
        <v>9.92</v>
      </c>
      <c r="DB81">
        <f t="shared" si="24"/>
        <v>1.07</v>
      </c>
      <c r="DC81">
        <f t="shared" si="25"/>
        <v>0</v>
      </c>
      <c r="DD81" t="s">
        <v>6</v>
      </c>
      <c r="DE81" t="s">
        <v>6</v>
      </c>
      <c r="DF81">
        <f>ROUND(ROUND(AE81*AI81,0)*CX81,0)</f>
        <v>72</v>
      </c>
      <c r="DG81">
        <f t="shared" ref="DG81:DG86" si="35">ROUND(ROUND(AF81,0)*CX81,0)</f>
        <v>0</v>
      </c>
      <c r="DH81">
        <f>ROUND(ROUND(AG81,0)*CX81,0)</f>
        <v>0</v>
      </c>
      <c r="DI81">
        <f t="shared" si="34"/>
        <v>0</v>
      </c>
      <c r="DJ81">
        <f>DF81</f>
        <v>72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ROW(Source!A56)</f>
        <v>56</v>
      </c>
      <c r="B82">
        <v>92806356</v>
      </c>
      <c r="C82">
        <v>92806827</v>
      </c>
      <c r="D82">
        <v>49546634</v>
      </c>
      <c r="E82">
        <v>1</v>
      </c>
      <c r="F82">
        <v>1</v>
      </c>
      <c r="G82">
        <v>1</v>
      </c>
      <c r="H82">
        <v>3</v>
      </c>
      <c r="I82" t="s">
        <v>827</v>
      </c>
      <c r="J82" t="s">
        <v>828</v>
      </c>
      <c r="K82" t="s">
        <v>829</v>
      </c>
      <c r="L82">
        <v>1339</v>
      </c>
      <c r="N82">
        <v>1007</v>
      </c>
      <c r="O82" t="s">
        <v>34</v>
      </c>
      <c r="P82" t="s">
        <v>34</v>
      </c>
      <c r="Q82">
        <v>1</v>
      </c>
      <c r="W82">
        <v>0</v>
      </c>
      <c r="X82">
        <v>192703455</v>
      </c>
      <c r="Y82">
        <f t="shared" si="23"/>
        <v>5.0000000000000001E-4</v>
      </c>
      <c r="AA82">
        <v>10475.52</v>
      </c>
      <c r="AB82">
        <v>0</v>
      </c>
      <c r="AC82">
        <v>0</v>
      </c>
      <c r="AD82">
        <v>0</v>
      </c>
      <c r="AE82">
        <v>1056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5.0000000000000001E-4</v>
      </c>
      <c r="AU82" t="s">
        <v>6</v>
      </c>
      <c r="AV82">
        <v>0</v>
      </c>
      <c r="AW82">
        <v>2</v>
      </c>
      <c r="AX82">
        <v>92806841</v>
      </c>
      <c r="AY82">
        <v>1</v>
      </c>
      <c r="AZ82">
        <v>0</v>
      </c>
      <c r="BA82">
        <v>79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ROUND(Y82*Source!I56,7)</f>
        <v>3.3999999999999998E-3</v>
      </c>
      <c r="CY82">
        <f>AA82</f>
        <v>10475.52</v>
      </c>
      <c r="CZ82">
        <f>AE82</f>
        <v>1056</v>
      </c>
      <c r="DA82">
        <f>AI82</f>
        <v>9.92</v>
      </c>
      <c r="DB82">
        <f t="shared" si="24"/>
        <v>0.53</v>
      </c>
      <c r="DC82">
        <f t="shared" si="25"/>
        <v>0</v>
      </c>
      <c r="DD82" t="s">
        <v>6</v>
      </c>
      <c r="DE82" t="s">
        <v>6</v>
      </c>
      <c r="DF82">
        <f>ROUND(ROUND(AE82*AI82,0)*CX82,0)</f>
        <v>36</v>
      </c>
      <c r="DG82">
        <f t="shared" si="35"/>
        <v>0</v>
      </c>
      <c r="DH82">
        <f>ROUND(ROUND(AG82,0)*CX82,0)</f>
        <v>0</v>
      </c>
      <c r="DI82">
        <f t="shared" si="34"/>
        <v>0</v>
      </c>
      <c r="DJ82">
        <f>DF82</f>
        <v>36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ROW(Source!A56)</f>
        <v>56</v>
      </c>
      <c r="B83">
        <v>92806356</v>
      </c>
      <c r="C83">
        <v>92806827</v>
      </c>
      <c r="D83">
        <v>0</v>
      </c>
      <c r="E83">
        <v>0</v>
      </c>
      <c r="F83">
        <v>1</v>
      </c>
      <c r="G83">
        <v>1</v>
      </c>
      <c r="H83">
        <v>3</v>
      </c>
      <c r="I83" t="s">
        <v>164</v>
      </c>
      <c r="J83" t="s">
        <v>6</v>
      </c>
      <c r="K83" t="s">
        <v>165</v>
      </c>
      <c r="L83">
        <v>1407</v>
      </c>
      <c r="N83">
        <v>1013</v>
      </c>
      <c r="O83" t="s">
        <v>166</v>
      </c>
      <c r="P83" t="s">
        <v>166</v>
      </c>
      <c r="Q83">
        <v>1</v>
      </c>
      <c r="W83">
        <v>0</v>
      </c>
      <c r="X83">
        <v>440708698</v>
      </c>
      <c r="Y83">
        <f>(AT83*ROUND(0.77,7))</f>
        <v>0.29260000000000003</v>
      </c>
      <c r="AA83">
        <v>19840</v>
      </c>
      <c r="AB83">
        <v>0</v>
      </c>
      <c r="AC83">
        <v>0</v>
      </c>
      <c r="AD83">
        <v>0</v>
      </c>
      <c r="AE83">
        <v>20742.72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6</v>
      </c>
      <c r="AT83">
        <v>0.38</v>
      </c>
      <c r="AU83" t="s">
        <v>168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ROUND(Y83*Source!I56,7)</f>
        <v>1.9896799999999999</v>
      </c>
      <c r="CY83">
        <f>AA83</f>
        <v>19840</v>
      </c>
      <c r="CZ83">
        <f>AE83</f>
        <v>20742.72</v>
      </c>
      <c r="DA83">
        <f>AI83</f>
        <v>9.92</v>
      </c>
      <c r="DB83">
        <f>ROUND((ROUND(AT83*CZ83,2)*ROUND(0.77,7)),2)</f>
        <v>6069.32</v>
      </c>
      <c r="DC83">
        <f>ROUND((ROUND(AT83*AG83,2)*ROUND(0.77,7)),2)</f>
        <v>0</v>
      </c>
      <c r="DD83" t="s">
        <v>6</v>
      </c>
      <c r="DE83" t="s">
        <v>6</v>
      </c>
      <c r="DF83">
        <f>ROUND(ROUND(AE83*AI83,0)*CX83,0)</f>
        <v>409412</v>
      </c>
      <c r="DG83">
        <f t="shared" si="35"/>
        <v>0</v>
      </c>
      <c r="DH83">
        <f>ROUND(ROUND(AG83,0)*CX83,0)</f>
        <v>0</v>
      </c>
      <c r="DI83">
        <f t="shared" si="34"/>
        <v>0</v>
      </c>
      <c r="DJ83">
        <f>DF83</f>
        <v>409412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ROW(Source!A56)</f>
        <v>56</v>
      </c>
      <c r="B84">
        <v>92806356</v>
      </c>
      <c r="C84">
        <v>92806827</v>
      </c>
      <c r="D84">
        <v>0</v>
      </c>
      <c r="E84">
        <v>0</v>
      </c>
      <c r="F84">
        <v>1</v>
      </c>
      <c r="G84">
        <v>1</v>
      </c>
      <c r="H84">
        <v>3</v>
      </c>
      <c r="I84" t="s">
        <v>32</v>
      </c>
      <c r="J84" t="s">
        <v>6</v>
      </c>
      <c r="K84" t="s">
        <v>160</v>
      </c>
      <c r="L84">
        <v>1339</v>
      </c>
      <c r="N84">
        <v>1007</v>
      </c>
      <c r="O84" t="s">
        <v>34</v>
      </c>
      <c r="P84" t="s">
        <v>34</v>
      </c>
      <c r="Q84">
        <v>1</v>
      </c>
      <c r="W84">
        <v>0</v>
      </c>
      <c r="X84">
        <v>1321294004</v>
      </c>
      <c r="Y84">
        <f>(AT84*ROUND(0.9,7))</f>
        <v>0.216</v>
      </c>
      <c r="AA84">
        <v>4180.33</v>
      </c>
      <c r="AB84">
        <v>0</v>
      </c>
      <c r="AC84">
        <v>0</v>
      </c>
      <c r="AD84">
        <v>0</v>
      </c>
      <c r="AE84">
        <v>4263.9399999999996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6</v>
      </c>
      <c r="AT84">
        <v>0.24</v>
      </c>
      <c r="AU84" t="s">
        <v>162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ROUND(Y84*Source!I56,7)</f>
        <v>1.4688000000000001</v>
      </c>
      <c r="CY84">
        <f>AA84</f>
        <v>4180.33</v>
      </c>
      <c r="CZ84">
        <f>AE84</f>
        <v>4263.9399999999996</v>
      </c>
      <c r="DA84">
        <f>AI84</f>
        <v>9.92</v>
      </c>
      <c r="DB84">
        <f>ROUND((ROUND(AT84*CZ84,2)*ROUND(0.9,7)),2)</f>
        <v>921.02</v>
      </c>
      <c r="DC84">
        <f>ROUND((ROUND(AT84*AG84,2)*ROUND(0.9,7)),2)</f>
        <v>0</v>
      </c>
      <c r="DD84" t="s">
        <v>6</v>
      </c>
      <c r="DE84" t="s">
        <v>6</v>
      </c>
      <c r="DF84">
        <f>ROUND(ROUND(AE84*AI84,0)*CX84,0)</f>
        <v>62127</v>
      </c>
      <c r="DG84">
        <f t="shared" si="35"/>
        <v>0</v>
      </c>
      <c r="DH84">
        <f>ROUND(ROUND(AG84,0)*CX84,0)</f>
        <v>0</v>
      </c>
      <c r="DI84">
        <f t="shared" si="34"/>
        <v>0</v>
      </c>
      <c r="DJ84">
        <f>DF84</f>
        <v>62127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ROW(Source!A59)</f>
        <v>59</v>
      </c>
      <c r="B85">
        <v>92806356</v>
      </c>
      <c r="C85">
        <v>92806844</v>
      </c>
      <c r="D85">
        <v>49510715</v>
      </c>
      <c r="E85">
        <v>70</v>
      </c>
      <c r="F85">
        <v>1</v>
      </c>
      <c r="G85">
        <v>1</v>
      </c>
      <c r="H85">
        <v>1</v>
      </c>
      <c r="I85" t="s">
        <v>830</v>
      </c>
      <c r="J85" t="s">
        <v>6</v>
      </c>
      <c r="K85" t="s">
        <v>831</v>
      </c>
      <c r="L85">
        <v>1191</v>
      </c>
      <c r="N85">
        <v>1013</v>
      </c>
      <c r="O85" t="s">
        <v>755</v>
      </c>
      <c r="P85" t="s">
        <v>755</v>
      </c>
      <c r="Q85">
        <v>1</v>
      </c>
      <c r="W85">
        <v>0</v>
      </c>
      <c r="X85">
        <v>1049124552</v>
      </c>
      <c r="Y85">
        <f t="shared" ref="Y85:Y90" si="36">AT85</f>
        <v>121</v>
      </c>
      <c r="AA85">
        <v>0</v>
      </c>
      <c r="AB85">
        <v>0</v>
      </c>
      <c r="AC85">
        <v>0</v>
      </c>
      <c r="AD85">
        <v>382.57</v>
      </c>
      <c r="AE85">
        <v>0</v>
      </c>
      <c r="AF85">
        <v>0</v>
      </c>
      <c r="AG85">
        <v>0</v>
      </c>
      <c r="AH85">
        <v>8.5299999999999994</v>
      </c>
      <c r="AI85">
        <v>1</v>
      </c>
      <c r="AJ85">
        <v>1</v>
      </c>
      <c r="AK85">
        <v>1</v>
      </c>
      <c r="AL85">
        <v>44.85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121</v>
      </c>
      <c r="AU85" t="s">
        <v>6</v>
      </c>
      <c r="AV85">
        <v>1</v>
      </c>
      <c r="AW85">
        <v>2</v>
      </c>
      <c r="AX85">
        <v>92806853</v>
      </c>
      <c r="AY85">
        <v>1</v>
      </c>
      <c r="AZ85">
        <v>0</v>
      </c>
      <c r="BA85">
        <v>80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ROUND(AT85*Source!I59*AH85*AL85,0)</f>
        <v>2685</v>
      </c>
      <c r="CV85">
        <f>ROUND(Y85*Source!I59,7)</f>
        <v>7.0179999999999998</v>
      </c>
      <c r="CW85">
        <v>0</v>
      </c>
      <c r="CX85">
        <f>ROUND(Y85*Source!I59,7)</f>
        <v>7.0179999999999998</v>
      </c>
      <c r="CY85">
        <f>AD85</f>
        <v>382.57</v>
      </c>
      <c r="CZ85">
        <f>AH85</f>
        <v>8.5299999999999994</v>
      </c>
      <c r="DA85">
        <f>AL85</f>
        <v>44.85</v>
      </c>
      <c r="DB85">
        <f t="shared" ref="DB85:DB90" si="37">ROUND(ROUND(AT85*CZ85,2),2)</f>
        <v>1032.1300000000001</v>
      </c>
      <c r="DC85">
        <f t="shared" ref="DC85:DC90" si="38">ROUND(ROUND(AT85*AG85,2),2)</f>
        <v>0</v>
      </c>
      <c r="DD85" t="s">
        <v>6</v>
      </c>
      <c r="DE85" t="s">
        <v>6</v>
      </c>
      <c r="DF85">
        <f>ROUND(ROUND(AE85,0)*CX85,0)</f>
        <v>0</v>
      </c>
      <c r="DG85">
        <f t="shared" si="35"/>
        <v>0</v>
      </c>
      <c r="DH85">
        <f>ROUND(ROUND(AG85,0)*CX85,0)</f>
        <v>0</v>
      </c>
      <c r="DI85">
        <f>ROUND(ROUND(AH85*AL85,0)*CX85,0)</f>
        <v>2688</v>
      </c>
      <c r="DJ85">
        <f>DI85</f>
        <v>2688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ROW(Source!A59)</f>
        <v>59</v>
      </c>
      <c r="B86">
        <v>92806356</v>
      </c>
      <c r="C86">
        <v>92806844</v>
      </c>
      <c r="D86">
        <v>49510905</v>
      </c>
      <c r="E86">
        <v>70</v>
      </c>
      <c r="F86">
        <v>1</v>
      </c>
      <c r="G86">
        <v>1</v>
      </c>
      <c r="H86">
        <v>1</v>
      </c>
      <c r="I86" t="s">
        <v>756</v>
      </c>
      <c r="J86" t="s">
        <v>6</v>
      </c>
      <c r="K86" t="s">
        <v>757</v>
      </c>
      <c r="L86">
        <v>1191</v>
      </c>
      <c r="N86">
        <v>1013</v>
      </c>
      <c r="O86" t="s">
        <v>755</v>
      </c>
      <c r="P86" t="s">
        <v>755</v>
      </c>
      <c r="Q86">
        <v>1</v>
      </c>
      <c r="W86">
        <v>0</v>
      </c>
      <c r="X86">
        <v>-1417349443</v>
      </c>
      <c r="Y86">
        <f t="shared" si="36"/>
        <v>4.1100000000000003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4.1100000000000003</v>
      </c>
      <c r="AU86" t="s">
        <v>6</v>
      </c>
      <c r="AV86">
        <v>2</v>
      </c>
      <c r="AW86">
        <v>2</v>
      </c>
      <c r="AX86">
        <v>92806854</v>
      </c>
      <c r="AY86">
        <v>1</v>
      </c>
      <c r="AZ86">
        <v>0</v>
      </c>
      <c r="BA86">
        <v>81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ROUND(Y86*Source!I59,7)</f>
        <v>0.23838000000000001</v>
      </c>
      <c r="CY86">
        <f>AD86</f>
        <v>0</v>
      </c>
      <c r="CZ86">
        <f>AH86</f>
        <v>0</v>
      </c>
      <c r="DA86">
        <f>AL86</f>
        <v>1</v>
      </c>
      <c r="DB86">
        <f t="shared" si="37"/>
        <v>0</v>
      </c>
      <c r="DC86">
        <f t="shared" si="38"/>
        <v>0</v>
      </c>
      <c r="DD86" t="s">
        <v>6</v>
      </c>
      <c r="DE86" t="s">
        <v>6</v>
      </c>
      <c r="DF86">
        <f>ROUND(ROUND(AE86,0)*CX86,0)</f>
        <v>0</v>
      </c>
      <c r="DG86">
        <f t="shared" si="35"/>
        <v>0</v>
      </c>
      <c r="DH86">
        <f>ROUND(ROUND(AG86*AK86,0)*CX86,0)</f>
        <v>0</v>
      </c>
      <c r="DI86">
        <f t="shared" ref="DI86:DI92" si="39">ROUND(ROUND(AH86,0)*CX86,0)</f>
        <v>0</v>
      </c>
      <c r="DJ86">
        <f>DI86</f>
        <v>0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ROW(Source!A59)</f>
        <v>59</v>
      </c>
      <c r="B87">
        <v>92806356</v>
      </c>
      <c r="C87">
        <v>92806844</v>
      </c>
      <c r="D87">
        <v>49672515</v>
      </c>
      <c r="E87">
        <v>1</v>
      </c>
      <c r="F87">
        <v>1</v>
      </c>
      <c r="G87">
        <v>1</v>
      </c>
      <c r="H87">
        <v>2</v>
      </c>
      <c r="I87" t="s">
        <v>772</v>
      </c>
      <c r="J87" t="s">
        <v>773</v>
      </c>
      <c r="K87" t="s">
        <v>774</v>
      </c>
      <c r="L87">
        <v>1367</v>
      </c>
      <c r="N87">
        <v>1011</v>
      </c>
      <c r="O87" t="s">
        <v>761</v>
      </c>
      <c r="P87" t="s">
        <v>761</v>
      </c>
      <c r="Q87">
        <v>1</v>
      </c>
      <c r="W87">
        <v>0</v>
      </c>
      <c r="X87">
        <v>-130837057</v>
      </c>
      <c r="Y87">
        <f t="shared" si="36"/>
        <v>4.1100000000000003</v>
      </c>
      <c r="AA87">
        <v>0</v>
      </c>
      <c r="AB87">
        <v>1358.21</v>
      </c>
      <c r="AC87">
        <v>605.48</v>
      </c>
      <c r="AD87">
        <v>0</v>
      </c>
      <c r="AE87">
        <v>0</v>
      </c>
      <c r="AF87">
        <v>86.4</v>
      </c>
      <c r="AG87">
        <v>13.5</v>
      </c>
      <c r="AH87">
        <v>0</v>
      </c>
      <c r="AI87">
        <v>1</v>
      </c>
      <c r="AJ87">
        <v>15.72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4.1100000000000003</v>
      </c>
      <c r="AU87" t="s">
        <v>6</v>
      </c>
      <c r="AV87">
        <v>0</v>
      </c>
      <c r="AW87">
        <v>2</v>
      </c>
      <c r="AX87">
        <v>92806855</v>
      </c>
      <c r="AY87">
        <v>1</v>
      </c>
      <c r="AZ87">
        <v>0</v>
      </c>
      <c r="BA87">
        <v>82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ROUND(Y87*Source!I59*DO87,7)</f>
        <v>0</v>
      </c>
      <c r="CX87">
        <f>ROUND(Y87*Source!I59,7)</f>
        <v>0.23838000000000001</v>
      </c>
      <c r="CY87">
        <f>AB87</f>
        <v>1358.21</v>
      </c>
      <c r="CZ87">
        <f>AF87</f>
        <v>86.4</v>
      </c>
      <c r="DA87">
        <f>AJ87</f>
        <v>15.72</v>
      </c>
      <c r="DB87">
        <f t="shared" si="37"/>
        <v>355.1</v>
      </c>
      <c r="DC87">
        <f t="shared" si="38"/>
        <v>55.49</v>
      </c>
      <c r="DD87" t="s">
        <v>6</v>
      </c>
      <c r="DE87" t="s">
        <v>6</v>
      </c>
      <c r="DF87">
        <f>ROUND(ROUND(AE87,0)*CX87,0)</f>
        <v>0</v>
      </c>
      <c r="DG87">
        <f>ROUND(ROUND(AF87*AJ87,0)*CX87,0)</f>
        <v>324</v>
      </c>
      <c r="DH87">
        <f>ROUND(ROUND(AG87*AK87,0)*CX87,0)</f>
        <v>144</v>
      </c>
      <c r="DI87">
        <f t="shared" si="39"/>
        <v>0</v>
      </c>
      <c r="DJ87">
        <f>DG87</f>
        <v>324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ROW(Source!A59)</f>
        <v>59</v>
      </c>
      <c r="B88">
        <v>92806356</v>
      </c>
      <c r="C88">
        <v>92806844</v>
      </c>
      <c r="D88">
        <v>49523203</v>
      </c>
      <c r="E88">
        <v>1</v>
      </c>
      <c r="F88">
        <v>1</v>
      </c>
      <c r="G88">
        <v>1</v>
      </c>
      <c r="H88">
        <v>3</v>
      </c>
      <c r="I88" t="s">
        <v>781</v>
      </c>
      <c r="J88" t="s">
        <v>782</v>
      </c>
      <c r="K88" t="s">
        <v>783</v>
      </c>
      <c r="L88">
        <v>1339</v>
      </c>
      <c r="N88">
        <v>1007</v>
      </c>
      <c r="O88" t="s">
        <v>34</v>
      </c>
      <c r="P88" t="s">
        <v>34</v>
      </c>
      <c r="Q88">
        <v>1</v>
      </c>
      <c r="W88">
        <v>0</v>
      </c>
      <c r="X88">
        <v>-143474561</v>
      </c>
      <c r="Y88">
        <f t="shared" si="36"/>
        <v>0.3</v>
      </c>
      <c r="AA88">
        <v>24.2</v>
      </c>
      <c r="AB88">
        <v>0</v>
      </c>
      <c r="AC88">
        <v>0</v>
      </c>
      <c r="AD88">
        <v>0</v>
      </c>
      <c r="AE88">
        <v>2.44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0.3</v>
      </c>
      <c r="AU88" t="s">
        <v>6</v>
      </c>
      <c r="AV88">
        <v>0</v>
      </c>
      <c r="AW88">
        <v>2</v>
      </c>
      <c r="AX88">
        <v>92806856</v>
      </c>
      <c r="AY88">
        <v>1</v>
      </c>
      <c r="AZ88">
        <v>0</v>
      </c>
      <c r="BA88">
        <v>83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ROUND(Y88*Source!I59,7)</f>
        <v>1.7399999999999999E-2</v>
      </c>
      <c r="CY88">
        <f>AA88</f>
        <v>24.2</v>
      </c>
      <c r="CZ88">
        <f>AE88</f>
        <v>2.44</v>
      </c>
      <c r="DA88">
        <f>AI88</f>
        <v>9.92</v>
      </c>
      <c r="DB88">
        <f t="shared" si="37"/>
        <v>0.73</v>
      </c>
      <c r="DC88">
        <f t="shared" si="38"/>
        <v>0</v>
      </c>
      <c r="DD88" t="s">
        <v>6</v>
      </c>
      <c r="DE88" t="s">
        <v>6</v>
      </c>
      <c r="DF88">
        <f>ROUND(ROUND(AE88*AI88,0)*CX88,0)</f>
        <v>0</v>
      </c>
      <c r="DG88">
        <f t="shared" ref="DG88:DG94" si="40">ROUND(ROUND(AF88,0)*CX88,0)</f>
        <v>0</v>
      </c>
      <c r="DH88">
        <f t="shared" ref="DH88:DH93" si="41">ROUND(ROUND(AG88,0)*CX88,0)</f>
        <v>0</v>
      </c>
      <c r="DI88">
        <f t="shared" si="39"/>
        <v>0</v>
      </c>
      <c r="DJ88">
        <f>DF88</f>
        <v>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ROW(Source!A59)</f>
        <v>59</v>
      </c>
      <c r="B89">
        <v>92806356</v>
      </c>
      <c r="C89">
        <v>92806844</v>
      </c>
      <c r="D89">
        <v>49541217</v>
      </c>
      <c r="E89">
        <v>1</v>
      </c>
      <c r="F89">
        <v>1</v>
      </c>
      <c r="G89">
        <v>1</v>
      </c>
      <c r="H89">
        <v>3</v>
      </c>
      <c r="I89" t="s">
        <v>832</v>
      </c>
      <c r="J89" t="s">
        <v>833</v>
      </c>
      <c r="K89" t="s">
        <v>834</v>
      </c>
      <c r="L89">
        <v>1348</v>
      </c>
      <c r="N89">
        <v>1009</v>
      </c>
      <c r="O89" t="s">
        <v>95</v>
      </c>
      <c r="P89" t="s">
        <v>95</v>
      </c>
      <c r="Q89">
        <v>1000</v>
      </c>
      <c r="W89">
        <v>0</v>
      </c>
      <c r="X89">
        <v>-807853778</v>
      </c>
      <c r="Y89">
        <f t="shared" si="36"/>
        <v>2.3E-3</v>
      </c>
      <c r="AA89">
        <v>59410.879999999997</v>
      </c>
      <c r="AB89">
        <v>0</v>
      </c>
      <c r="AC89">
        <v>0</v>
      </c>
      <c r="AD89">
        <v>0</v>
      </c>
      <c r="AE89">
        <v>5989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2.3E-3</v>
      </c>
      <c r="AU89" t="s">
        <v>6</v>
      </c>
      <c r="AV89">
        <v>0</v>
      </c>
      <c r="AW89">
        <v>2</v>
      </c>
      <c r="AX89">
        <v>92806859</v>
      </c>
      <c r="AY89">
        <v>1</v>
      </c>
      <c r="AZ89">
        <v>0</v>
      </c>
      <c r="BA89">
        <v>86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ROUND(Y89*Source!I59,7)</f>
        <v>1.3339999999999999E-4</v>
      </c>
      <c r="CY89">
        <f>AA89</f>
        <v>59410.879999999997</v>
      </c>
      <c r="CZ89">
        <f>AE89</f>
        <v>5989</v>
      </c>
      <c r="DA89">
        <f>AI89</f>
        <v>9.92</v>
      </c>
      <c r="DB89">
        <f t="shared" si="37"/>
        <v>13.77</v>
      </c>
      <c r="DC89">
        <f t="shared" si="38"/>
        <v>0</v>
      </c>
      <c r="DD89" t="s">
        <v>6</v>
      </c>
      <c r="DE89" t="s">
        <v>6</v>
      </c>
      <c r="DF89">
        <f>ROUND(ROUND(AE89*AI89,0)*CX89,0)</f>
        <v>8</v>
      </c>
      <c r="DG89">
        <f t="shared" si="40"/>
        <v>0</v>
      </c>
      <c r="DH89">
        <f t="shared" si="41"/>
        <v>0</v>
      </c>
      <c r="DI89">
        <f t="shared" si="39"/>
        <v>0</v>
      </c>
      <c r="DJ89">
        <f>DF89</f>
        <v>8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ROW(Source!A59)</f>
        <v>59</v>
      </c>
      <c r="B90">
        <v>92806356</v>
      </c>
      <c r="C90">
        <v>92806844</v>
      </c>
      <c r="D90">
        <v>49546634</v>
      </c>
      <c r="E90">
        <v>1</v>
      </c>
      <c r="F90">
        <v>1</v>
      </c>
      <c r="G90">
        <v>1</v>
      </c>
      <c r="H90">
        <v>3</v>
      </c>
      <c r="I90" t="s">
        <v>827</v>
      </c>
      <c r="J90" t="s">
        <v>828</v>
      </c>
      <c r="K90" t="s">
        <v>829</v>
      </c>
      <c r="L90">
        <v>1339</v>
      </c>
      <c r="N90">
        <v>1007</v>
      </c>
      <c r="O90" t="s">
        <v>34</v>
      </c>
      <c r="P90" t="s">
        <v>34</v>
      </c>
      <c r="Q90">
        <v>1</v>
      </c>
      <c r="W90">
        <v>0</v>
      </c>
      <c r="X90">
        <v>192703455</v>
      </c>
      <c r="Y90">
        <f t="shared" si="36"/>
        <v>1.6E-2</v>
      </c>
      <c r="AA90">
        <v>10475.52</v>
      </c>
      <c r="AB90">
        <v>0</v>
      </c>
      <c r="AC90">
        <v>0</v>
      </c>
      <c r="AD90">
        <v>0</v>
      </c>
      <c r="AE90">
        <v>1056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1.6E-2</v>
      </c>
      <c r="AU90" t="s">
        <v>6</v>
      </c>
      <c r="AV90">
        <v>0</v>
      </c>
      <c r="AW90">
        <v>2</v>
      </c>
      <c r="AX90">
        <v>92806860</v>
      </c>
      <c r="AY90">
        <v>1</v>
      </c>
      <c r="AZ90">
        <v>0</v>
      </c>
      <c r="BA90">
        <v>87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ROUND(Y90*Source!I59,7)</f>
        <v>9.2800000000000001E-4</v>
      </c>
      <c r="CY90">
        <f>AA90</f>
        <v>10475.52</v>
      </c>
      <c r="CZ90">
        <f>AE90</f>
        <v>1056</v>
      </c>
      <c r="DA90">
        <f>AI90</f>
        <v>9.92</v>
      </c>
      <c r="DB90">
        <f t="shared" si="37"/>
        <v>16.899999999999999</v>
      </c>
      <c r="DC90">
        <f t="shared" si="38"/>
        <v>0</v>
      </c>
      <c r="DD90" t="s">
        <v>6</v>
      </c>
      <c r="DE90" t="s">
        <v>6</v>
      </c>
      <c r="DF90">
        <f>ROUND(ROUND(AE90*AI90,0)*CX90,0)</f>
        <v>10</v>
      </c>
      <c r="DG90">
        <f t="shared" si="40"/>
        <v>0</v>
      </c>
      <c r="DH90">
        <f t="shared" si="41"/>
        <v>0</v>
      </c>
      <c r="DI90">
        <f t="shared" si="39"/>
        <v>0</v>
      </c>
      <c r="DJ90">
        <f>DF90</f>
        <v>10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ROW(Source!A59)</f>
        <v>59</v>
      </c>
      <c r="B91">
        <v>92806356</v>
      </c>
      <c r="C91">
        <v>92806844</v>
      </c>
      <c r="D91">
        <v>0</v>
      </c>
      <c r="E91">
        <v>0</v>
      </c>
      <c r="F91">
        <v>1</v>
      </c>
      <c r="G91">
        <v>1</v>
      </c>
      <c r="H91">
        <v>3</v>
      </c>
      <c r="I91" t="s">
        <v>164</v>
      </c>
      <c r="J91" t="s">
        <v>6</v>
      </c>
      <c r="K91" t="s">
        <v>165</v>
      </c>
      <c r="L91">
        <v>1407</v>
      </c>
      <c r="N91">
        <v>1013</v>
      </c>
      <c r="O91" t="s">
        <v>166</v>
      </c>
      <c r="P91" t="s">
        <v>166</v>
      </c>
      <c r="Q91">
        <v>1</v>
      </c>
      <c r="W91">
        <v>0</v>
      </c>
      <c r="X91">
        <v>440708698</v>
      </c>
      <c r="Y91">
        <f>(AT91*ROUND(0.77,7))</f>
        <v>3.85</v>
      </c>
      <c r="AA91">
        <v>19840</v>
      </c>
      <c r="AB91">
        <v>0</v>
      </c>
      <c r="AC91">
        <v>0</v>
      </c>
      <c r="AD91">
        <v>0</v>
      </c>
      <c r="AE91">
        <v>20742.72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6</v>
      </c>
      <c r="AT91">
        <v>5</v>
      </c>
      <c r="AU91" t="s">
        <v>168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ROUND(Y91*Source!I59,7)</f>
        <v>0.2233</v>
      </c>
      <c r="CY91">
        <f>AA91</f>
        <v>19840</v>
      </c>
      <c r="CZ91">
        <f>AE91</f>
        <v>20742.72</v>
      </c>
      <c r="DA91">
        <f>AI91</f>
        <v>9.92</v>
      </c>
      <c r="DB91">
        <f>ROUND((ROUND(AT91*CZ91,2)*ROUND(0.77,7)),2)</f>
        <v>79859.47</v>
      </c>
      <c r="DC91">
        <f>ROUND((ROUND(AT91*AG91,2)*ROUND(0.77,7)),2)</f>
        <v>0</v>
      </c>
      <c r="DD91" t="s">
        <v>6</v>
      </c>
      <c r="DE91" t="s">
        <v>6</v>
      </c>
      <c r="DF91">
        <f>ROUND(ROUND(AE91*AI91,0)*CX91,0)</f>
        <v>45948</v>
      </c>
      <c r="DG91">
        <f t="shared" si="40"/>
        <v>0</v>
      </c>
      <c r="DH91">
        <f t="shared" si="41"/>
        <v>0</v>
      </c>
      <c r="DI91">
        <f t="shared" si="39"/>
        <v>0</v>
      </c>
      <c r="DJ91">
        <f>DF91</f>
        <v>45948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ROW(Source!A59)</f>
        <v>59</v>
      </c>
      <c r="B92">
        <v>92806356</v>
      </c>
      <c r="C92">
        <v>92806844</v>
      </c>
      <c r="D92">
        <v>0</v>
      </c>
      <c r="E92">
        <v>0</v>
      </c>
      <c r="F92">
        <v>1</v>
      </c>
      <c r="G92">
        <v>1</v>
      </c>
      <c r="H92">
        <v>3</v>
      </c>
      <c r="I92" t="s">
        <v>32</v>
      </c>
      <c r="J92" t="s">
        <v>6</v>
      </c>
      <c r="K92" t="s">
        <v>160</v>
      </c>
      <c r="L92">
        <v>1339</v>
      </c>
      <c r="N92">
        <v>1007</v>
      </c>
      <c r="O92" t="s">
        <v>34</v>
      </c>
      <c r="P92" t="s">
        <v>34</v>
      </c>
      <c r="Q92">
        <v>1</v>
      </c>
      <c r="W92">
        <v>0</v>
      </c>
      <c r="X92">
        <v>1321294004</v>
      </c>
      <c r="Y92">
        <f>(AT92*ROUND(0.9,7))</f>
        <v>2.0699999999999998</v>
      </c>
      <c r="AA92">
        <v>4180.33</v>
      </c>
      <c r="AB92">
        <v>0</v>
      </c>
      <c r="AC92">
        <v>0</v>
      </c>
      <c r="AD92">
        <v>0</v>
      </c>
      <c r="AE92">
        <v>4263.9399999999996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6</v>
      </c>
      <c r="AT92">
        <v>2.2999999999999998</v>
      </c>
      <c r="AU92" t="s">
        <v>162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ROUND(Y92*Source!I59,7)</f>
        <v>0.12006</v>
      </c>
      <c r="CY92">
        <f>AA92</f>
        <v>4180.33</v>
      </c>
      <c r="CZ92">
        <f>AE92</f>
        <v>4263.9399999999996</v>
      </c>
      <c r="DA92">
        <f>AI92</f>
        <v>9.92</v>
      </c>
      <c r="DB92">
        <f>ROUND((ROUND(AT92*CZ92,2)*ROUND(0.9,7)),2)</f>
        <v>8826.35</v>
      </c>
      <c r="DC92">
        <f>ROUND((ROUND(AT92*AG92,2)*ROUND(0.9,7)),2)</f>
        <v>0</v>
      </c>
      <c r="DD92" t="s">
        <v>6</v>
      </c>
      <c r="DE92" t="s">
        <v>6</v>
      </c>
      <c r="DF92">
        <f>ROUND(ROUND(AE92*AI92,0)*CX92,0)</f>
        <v>5078</v>
      </c>
      <c r="DG92">
        <f t="shared" si="40"/>
        <v>0</v>
      </c>
      <c r="DH92">
        <f t="shared" si="41"/>
        <v>0</v>
      </c>
      <c r="DI92">
        <f t="shared" si="39"/>
        <v>0</v>
      </c>
      <c r="DJ92">
        <f>DF92</f>
        <v>5078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ROW(Source!A62)</f>
        <v>62</v>
      </c>
      <c r="B93">
        <v>92806356</v>
      </c>
      <c r="C93">
        <v>92806863</v>
      </c>
      <c r="D93">
        <v>49510721</v>
      </c>
      <c r="E93">
        <v>70</v>
      </c>
      <c r="F93">
        <v>1</v>
      </c>
      <c r="G93">
        <v>1</v>
      </c>
      <c r="H93">
        <v>1</v>
      </c>
      <c r="I93" t="s">
        <v>815</v>
      </c>
      <c r="J93" t="s">
        <v>6</v>
      </c>
      <c r="K93" t="s">
        <v>816</v>
      </c>
      <c r="L93">
        <v>1191</v>
      </c>
      <c r="N93">
        <v>1013</v>
      </c>
      <c r="O93" t="s">
        <v>755</v>
      </c>
      <c r="P93" t="s">
        <v>755</v>
      </c>
      <c r="Q93">
        <v>1</v>
      </c>
      <c r="W93">
        <v>0</v>
      </c>
      <c r="X93">
        <v>-1759674247</v>
      </c>
      <c r="Y93">
        <f t="shared" ref="Y93:Y124" si="42">AT93</f>
        <v>86.5</v>
      </c>
      <c r="AA93">
        <v>0</v>
      </c>
      <c r="AB93">
        <v>0</v>
      </c>
      <c r="AC93">
        <v>0</v>
      </c>
      <c r="AD93">
        <v>397.37</v>
      </c>
      <c r="AE93">
        <v>0</v>
      </c>
      <c r="AF93">
        <v>0</v>
      </c>
      <c r="AG93">
        <v>0</v>
      </c>
      <c r="AH93">
        <v>8.86</v>
      </c>
      <c r="AI93">
        <v>1</v>
      </c>
      <c r="AJ93">
        <v>1</v>
      </c>
      <c r="AK93">
        <v>1</v>
      </c>
      <c r="AL93">
        <v>44.85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86.5</v>
      </c>
      <c r="AU93" t="s">
        <v>6</v>
      </c>
      <c r="AV93">
        <v>1</v>
      </c>
      <c r="AW93">
        <v>2</v>
      </c>
      <c r="AX93">
        <v>92806879</v>
      </c>
      <c r="AY93">
        <v>1</v>
      </c>
      <c r="AZ93">
        <v>0</v>
      </c>
      <c r="BA93">
        <v>88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ROUND(AT93*Source!I62*AH93*AL93,0)</f>
        <v>6503</v>
      </c>
      <c r="CV93">
        <f>ROUND(Y93*Source!I62,7)</f>
        <v>16.3658</v>
      </c>
      <c r="CW93">
        <v>0</v>
      </c>
      <c r="CX93">
        <f>ROUND(Y93*Source!I62,7)</f>
        <v>16.3658</v>
      </c>
      <c r="CY93">
        <f>AD93</f>
        <v>397.37</v>
      </c>
      <c r="CZ93">
        <f>AH93</f>
        <v>8.86</v>
      </c>
      <c r="DA93">
        <f>AL93</f>
        <v>44.85</v>
      </c>
      <c r="DB93">
        <f t="shared" ref="DB93:DB124" si="43">ROUND(ROUND(AT93*CZ93,2),2)</f>
        <v>766.39</v>
      </c>
      <c r="DC93">
        <f t="shared" ref="DC93:DC124" si="44">ROUND(ROUND(AT93*AG93,2),2)</f>
        <v>0</v>
      </c>
      <c r="DD93" t="s">
        <v>6</v>
      </c>
      <c r="DE93" t="s">
        <v>6</v>
      </c>
      <c r="DF93">
        <f>ROUND(ROUND(AE93,0)*CX93,0)</f>
        <v>0</v>
      </c>
      <c r="DG93">
        <f t="shared" si="40"/>
        <v>0</v>
      </c>
      <c r="DH93">
        <f t="shared" si="41"/>
        <v>0</v>
      </c>
      <c r="DI93">
        <f>ROUND(ROUND(AH93*AL93,0)*CX93,0)</f>
        <v>6497</v>
      </c>
      <c r="DJ93">
        <f>DI93</f>
        <v>6497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ROW(Source!A62)</f>
        <v>62</v>
      </c>
      <c r="B94">
        <v>92806356</v>
      </c>
      <c r="C94">
        <v>92806863</v>
      </c>
      <c r="D94">
        <v>49510905</v>
      </c>
      <c r="E94">
        <v>70</v>
      </c>
      <c r="F94">
        <v>1</v>
      </c>
      <c r="G94">
        <v>1</v>
      </c>
      <c r="H94">
        <v>1</v>
      </c>
      <c r="I94" t="s">
        <v>756</v>
      </c>
      <c r="J94" t="s">
        <v>6</v>
      </c>
      <c r="K94" t="s">
        <v>757</v>
      </c>
      <c r="L94">
        <v>1191</v>
      </c>
      <c r="N94">
        <v>1013</v>
      </c>
      <c r="O94" t="s">
        <v>755</v>
      </c>
      <c r="P94" t="s">
        <v>755</v>
      </c>
      <c r="Q94">
        <v>1</v>
      </c>
      <c r="W94">
        <v>0</v>
      </c>
      <c r="X94">
        <v>-1417349443</v>
      </c>
      <c r="Y94">
        <f t="shared" si="42"/>
        <v>0.31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0.31</v>
      </c>
      <c r="AU94" t="s">
        <v>6</v>
      </c>
      <c r="AV94">
        <v>2</v>
      </c>
      <c r="AW94">
        <v>2</v>
      </c>
      <c r="AX94">
        <v>92806880</v>
      </c>
      <c r="AY94">
        <v>1</v>
      </c>
      <c r="AZ94">
        <v>0</v>
      </c>
      <c r="BA94">
        <v>89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ROUND(Y94*Source!I62,7)</f>
        <v>5.8652000000000003E-2</v>
      </c>
      <c r="CY94">
        <f>AD94</f>
        <v>0</v>
      </c>
      <c r="CZ94">
        <f>AH94</f>
        <v>0</v>
      </c>
      <c r="DA94">
        <f>AL94</f>
        <v>1</v>
      </c>
      <c r="DB94">
        <f t="shared" si="43"/>
        <v>0</v>
      </c>
      <c r="DC94">
        <f t="shared" si="44"/>
        <v>0</v>
      </c>
      <c r="DD94" t="s">
        <v>6</v>
      </c>
      <c r="DE94" t="s">
        <v>6</v>
      </c>
      <c r="DF94">
        <f>ROUND(ROUND(AE94,0)*CX94,0)</f>
        <v>0</v>
      </c>
      <c r="DG94">
        <f t="shared" si="40"/>
        <v>0</v>
      </c>
      <c r="DH94">
        <f>ROUND(ROUND(AG94*AK94,0)*CX94,0)</f>
        <v>0</v>
      </c>
      <c r="DI94">
        <f t="shared" ref="DI94:DI107" si="45">ROUND(ROUND(AH94,0)*CX94,0)</f>
        <v>0</v>
      </c>
      <c r="DJ94">
        <f>DI94</f>
        <v>0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ROW(Source!A62)</f>
        <v>62</v>
      </c>
      <c r="B95">
        <v>92806356</v>
      </c>
      <c r="C95">
        <v>92806863</v>
      </c>
      <c r="D95">
        <v>49672573</v>
      </c>
      <c r="E95">
        <v>1</v>
      </c>
      <c r="F95">
        <v>1</v>
      </c>
      <c r="G95">
        <v>1</v>
      </c>
      <c r="H95">
        <v>2</v>
      </c>
      <c r="I95" t="s">
        <v>758</v>
      </c>
      <c r="J95" t="s">
        <v>759</v>
      </c>
      <c r="K95" t="s">
        <v>760</v>
      </c>
      <c r="L95">
        <v>1367</v>
      </c>
      <c r="N95">
        <v>1011</v>
      </c>
      <c r="O95" t="s">
        <v>761</v>
      </c>
      <c r="P95" t="s">
        <v>761</v>
      </c>
      <c r="Q95">
        <v>1</v>
      </c>
      <c r="W95">
        <v>0</v>
      </c>
      <c r="X95">
        <v>-430484415</v>
      </c>
      <c r="Y95">
        <f t="shared" si="42"/>
        <v>0.12</v>
      </c>
      <c r="AA95">
        <v>0</v>
      </c>
      <c r="AB95">
        <v>1814.09</v>
      </c>
      <c r="AC95">
        <v>605.48</v>
      </c>
      <c r="AD95">
        <v>0</v>
      </c>
      <c r="AE95">
        <v>0</v>
      </c>
      <c r="AF95">
        <v>115.4</v>
      </c>
      <c r="AG95">
        <v>13.5</v>
      </c>
      <c r="AH95">
        <v>0</v>
      </c>
      <c r="AI95">
        <v>1</v>
      </c>
      <c r="AJ95">
        <v>15.72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0.12</v>
      </c>
      <c r="AU95" t="s">
        <v>6</v>
      </c>
      <c r="AV95">
        <v>0</v>
      </c>
      <c r="AW95">
        <v>2</v>
      </c>
      <c r="AX95">
        <v>92806881</v>
      </c>
      <c r="AY95">
        <v>1</v>
      </c>
      <c r="AZ95">
        <v>0</v>
      </c>
      <c r="BA95">
        <v>90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ROUND(Y95*Source!I62*DO95,7)</f>
        <v>0</v>
      </c>
      <c r="CX95">
        <f>ROUND(Y95*Source!I62,7)</f>
        <v>2.2703999999999998E-2</v>
      </c>
      <c r="CY95">
        <f>AB95</f>
        <v>1814.09</v>
      </c>
      <c r="CZ95">
        <f>AF95</f>
        <v>115.4</v>
      </c>
      <c r="DA95">
        <f>AJ95</f>
        <v>15.72</v>
      </c>
      <c r="DB95">
        <f t="shared" si="43"/>
        <v>13.85</v>
      </c>
      <c r="DC95">
        <f t="shared" si="44"/>
        <v>1.62</v>
      </c>
      <c r="DD95" t="s">
        <v>6</v>
      </c>
      <c r="DE95" t="s">
        <v>6</v>
      </c>
      <c r="DF95">
        <f>ROUND(ROUND(AE95,0)*CX95,0)</f>
        <v>0</v>
      </c>
      <c r="DG95">
        <f>ROUND(ROUND(AF95*AJ95,0)*CX95,0)</f>
        <v>41</v>
      </c>
      <c r="DH95">
        <f>ROUND(ROUND(AG95*AK95,0)*CX95,0)</f>
        <v>14</v>
      </c>
      <c r="DI95">
        <f t="shared" si="45"/>
        <v>0</v>
      </c>
      <c r="DJ95">
        <f>DG95</f>
        <v>41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ROW(Source!A62)</f>
        <v>62</v>
      </c>
      <c r="B96">
        <v>92806356</v>
      </c>
      <c r="C96">
        <v>92806863</v>
      </c>
      <c r="D96">
        <v>49672710</v>
      </c>
      <c r="E96">
        <v>1</v>
      </c>
      <c r="F96">
        <v>1</v>
      </c>
      <c r="G96">
        <v>1</v>
      </c>
      <c r="H96">
        <v>2</v>
      </c>
      <c r="I96" t="s">
        <v>835</v>
      </c>
      <c r="J96" t="s">
        <v>836</v>
      </c>
      <c r="K96" t="s">
        <v>837</v>
      </c>
      <c r="L96">
        <v>1367</v>
      </c>
      <c r="N96">
        <v>1011</v>
      </c>
      <c r="O96" t="s">
        <v>761</v>
      </c>
      <c r="P96" t="s">
        <v>761</v>
      </c>
      <c r="Q96">
        <v>1</v>
      </c>
      <c r="W96">
        <v>0</v>
      </c>
      <c r="X96">
        <v>-382331097</v>
      </c>
      <c r="Y96">
        <f t="shared" si="42"/>
        <v>4.42</v>
      </c>
      <c r="AA96">
        <v>0</v>
      </c>
      <c r="AB96">
        <v>108.47</v>
      </c>
      <c r="AC96">
        <v>0</v>
      </c>
      <c r="AD96">
        <v>0</v>
      </c>
      <c r="AE96">
        <v>0</v>
      </c>
      <c r="AF96">
        <v>6.9</v>
      </c>
      <c r="AG96">
        <v>0</v>
      </c>
      <c r="AH96">
        <v>0</v>
      </c>
      <c r="AI96">
        <v>1</v>
      </c>
      <c r="AJ96">
        <v>15.72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4.42</v>
      </c>
      <c r="AU96" t="s">
        <v>6</v>
      </c>
      <c r="AV96">
        <v>0</v>
      </c>
      <c r="AW96">
        <v>2</v>
      </c>
      <c r="AX96">
        <v>92806882</v>
      </c>
      <c r="AY96">
        <v>1</v>
      </c>
      <c r="AZ96">
        <v>0</v>
      </c>
      <c r="BA96">
        <v>91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ROUND(Y96*Source!I62*DO96,7)</f>
        <v>0</v>
      </c>
      <c r="CX96">
        <f>ROUND(Y96*Source!I62,7)</f>
        <v>0.83626400000000001</v>
      </c>
      <c r="CY96">
        <f>AB96</f>
        <v>108.47</v>
      </c>
      <c r="CZ96">
        <f>AF96</f>
        <v>6.9</v>
      </c>
      <c r="DA96">
        <f>AJ96</f>
        <v>15.72</v>
      </c>
      <c r="DB96">
        <f t="shared" si="43"/>
        <v>30.5</v>
      </c>
      <c r="DC96">
        <f t="shared" si="44"/>
        <v>0</v>
      </c>
      <c r="DD96" t="s">
        <v>6</v>
      </c>
      <c r="DE96" t="s">
        <v>6</v>
      </c>
      <c r="DF96">
        <f>ROUND(ROUND(AE96,0)*CX96,0)</f>
        <v>0</v>
      </c>
      <c r="DG96">
        <f>ROUND(ROUND(AF96*AJ96,0)*CX96,0)</f>
        <v>90</v>
      </c>
      <c r="DH96">
        <f>ROUND(ROUND(AG96*AK96,0)*CX96,0)</f>
        <v>0</v>
      </c>
      <c r="DI96">
        <f t="shared" si="45"/>
        <v>0</v>
      </c>
      <c r="DJ96">
        <f>DG96</f>
        <v>90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ROW(Source!A62)</f>
        <v>62</v>
      </c>
      <c r="B97">
        <v>92806356</v>
      </c>
      <c r="C97">
        <v>92806863</v>
      </c>
      <c r="D97">
        <v>49673503</v>
      </c>
      <c r="E97">
        <v>1</v>
      </c>
      <c r="F97">
        <v>1</v>
      </c>
      <c r="G97">
        <v>1</v>
      </c>
      <c r="H97">
        <v>2</v>
      </c>
      <c r="I97" t="s">
        <v>765</v>
      </c>
      <c r="J97" t="s">
        <v>766</v>
      </c>
      <c r="K97" t="s">
        <v>767</v>
      </c>
      <c r="L97">
        <v>1367</v>
      </c>
      <c r="N97">
        <v>1011</v>
      </c>
      <c r="O97" t="s">
        <v>761</v>
      </c>
      <c r="P97" t="s">
        <v>761</v>
      </c>
      <c r="Q97">
        <v>1</v>
      </c>
      <c r="W97">
        <v>0</v>
      </c>
      <c r="X97">
        <v>509054691</v>
      </c>
      <c r="Y97">
        <f t="shared" si="42"/>
        <v>0.19</v>
      </c>
      <c r="AA97">
        <v>0</v>
      </c>
      <c r="AB97">
        <v>1032.96</v>
      </c>
      <c r="AC97">
        <v>520.26</v>
      </c>
      <c r="AD97">
        <v>0</v>
      </c>
      <c r="AE97">
        <v>0</v>
      </c>
      <c r="AF97">
        <v>65.709999999999994</v>
      </c>
      <c r="AG97">
        <v>11.6</v>
      </c>
      <c r="AH97">
        <v>0</v>
      </c>
      <c r="AI97">
        <v>1</v>
      </c>
      <c r="AJ97">
        <v>15.72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0.19</v>
      </c>
      <c r="AU97" t="s">
        <v>6</v>
      </c>
      <c r="AV97">
        <v>0</v>
      </c>
      <c r="AW97">
        <v>2</v>
      </c>
      <c r="AX97">
        <v>92806883</v>
      </c>
      <c r="AY97">
        <v>1</v>
      </c>
      <c r="AZ97">
        <v>0</v>
      </c>
      <c r="BA97">
        <v>92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ROUND(Y97*Source!I62*DO97,7)</f>
        <v>0</v>
      </c>
      <c r="CX97">
        <f>ROUND(Y97*Source!I62,7)</f>
        <v>3.5948000000000001E-2</v>
      </c>
      <c r="CY97">
        <f>AB97</f>
        <v>1032.96</v>
      </c>
      <c r="CZ97">
        <f>AF97</f>
        <v>65.709999999999994</v>
      </c>
      <c r="DA97">
        <f>AJ97</f>
        <v>15.72</v>
      </c>
      <c r="DB97">
        <f t="shared" si="43"/>
        <v>12.48</v>
      </c>
      <c r="DC97">
        <f t="shared" si="44"/>
        <v>2.2000000000000002</v>
      </c>
      <c r="DD97" t="s">
        <v>6</v>
      </c>
      <c r="DE97" t="s">
        <v>6</v>
      </c>
      <c r="DF97">
        <f>ROUND(ROUND(AE97,0)*CX97,0)</f>
        <v>0</v>
      </c>
      <c r="DG97">
        <f>ROUND(ROUND(AF97*AJ97,0)*CX97,0)</f>
        <v>37</v>
      </c>
      <c r="DH97">
        <f>ROUND(ROUND(AG97*AK97,0)*CX97,0)</f>
        <v>19</v>
      </c>
      <c r="DI97">
        <f t="shared" si="45"/>
        <v>0</v>
      </c>
      <c r="DJ97">
        <f>DG97</f>
        <v>37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ROW(Source!A62)</f>
        <v>62</v>
      </c>
      <c r="B98">
        <v>92806356</v>
      </c>
      <c r="C98">
        <v>92806863</v>
      </c>
      <c r="D98">
        <v>49525488</v>
      </c>
      <c r="E98">
        <v>1</v>
      </c>
      <c r="F98">
        <v>1</v>
      </c>
      <c r="G98">
        <v>1</v>
      </c>
      <c r="H98">
        <v>3</v>
      </c>
      <c r="I98" t="s">
        <v>838</v>
      </c>
      <c r="J98" t="s">
        <v>839</v>
      </c>
      <c r="K98" t="s">
        <v>840</v>
      </c>
      <c r="L98">
        <v>1346</v>
      </c>
      <c r="N98">
        <v>1009</v>
      </c>
      <c r="O98" t="s">
        <v>220</v>
      </c>
      <c r="P98" t="s">
        <v>220</v>
      </c>
      <c r="Q98">
        <v>1</v>
      </c>
      <c r="W98">
        <v>0</v>
      </c>
      <c r="X98">
        <v>-1864341761</v>
      </c>
      <c r="Y98">
        <f t="shared" si="42"/>
        <v>16</v>
      </c>
      <c r="AA98">
        <v>89.68</v>
      </c>
      <c r="AB98">
        <v>0</v>
      </c>
      <c r="AC98">
        <v>0</v>
      </c>
      <c r="AD98">
        <v>0</v>
      </c>
      <c r="AE98">
        <v>9.0399999999999991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16</v>
      </c>
      <c r="AU98" t="s">
        <v>6</v>
      </c>
      <c r="AV98">
        <v>0</v>
      </c>
      <c r="AW98">
        <v>2</v>
      </c>
      <c r="AX98">
        <v>92806884</v>
      </c>
      <c r="AY98">
        <v>1</v>
      </c>
      <c r="AZ98">
        <v>0</v>
      </c>
      <c r="BA98">
        <v>93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ROUND(Y98*Source!I62,7)</f>
        <v>3.0272000000000001</v>
      </c>
      <c r="CY98">
        <f t="shared" ref="CY98:CY107" si="46">AA98</f>
        <v>89.68</v>
      </c>
      <c r="CZ98">
        <f t="shared" ref="CZ98:CZ107" si="47">AE98</f>
        <v>9.0399999999999991</v>
      </c>
      <c r="DA98">
        <f t="shared" ref="DA98:DA107" si="48">AI98</f>
        <v>9.92</v>
      </c>
      <c r="DB98">
        <f t="shared" si="43"/>
        <v>144.63999999999999</v>
      </c>
      <c r="DC98">
        <f t="shared" si="44"/>
        <v>0</v>
      </c>
      <c r="DD98" t="s">
        <v>6</v>
      </c>
      <c r="DE98" t="s">
        <v>6</v>
      </c>
      <c r="DF98">
        <f t="shared" ref="DF98:DF107" si="49">ROUND(ROUND(AE98*AI98,0)*CX98,0)</f>
        <v>272</v>
      </c>
      <c r="DG98">
        <f t="shared" ref="DG98:DG109" si="50">ROUND(ROUND(AF98,0)*CX98,0)</f>
        <v>0</v>
      </c>
      <c r="DH98">
        <f t="shared" ref="DH98:DH108" si="51">ROUND(ROUND(AG98,0)*CX98,0)</f>
        <v>0</v>
      </c>
      <c r="DI98">
        <f t="shared" si="45"/>
        <v>0</v>
      </c>
      <c r="DJ98">
        <f t="shared" ref="DJ98:DJ107" si="52">DF98</f>
        <v>272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ROW(Source!A62)</f>
        <v>62</v>
      </c>
      <c r="B99">
        <v>92806356</v>
      </c>
      <c r="C99">
        <v>92806863</v>
      </c>
      <c r="D99">
        <v>49525587</v>
      </c>
      <c r="E99">
        <v>1</v>
      </c>
      <c r="F99">
        <v>1</v>
      </c>
      <c r="G99">
        <v>1</v>
      </c>
      <c r="H99">
        <v>3</v>
      </c>
      <c r="I99" t="s">
        <v>189</v>
      </c>
      <c r="J99" t="s">
        <v>191</v>
      </c>
      <c r="K99" t="s">
        <v>190</v>
      </c>
      <c r="L99">
        <v>1348</v>
      </c>
      <c r="N99">
        <v>1009</v>
      </c>
      <c r="O99" t="s">
        <v>95</v>
      </c>
      <c r="P99" t="s">
        <v>95</v>
      </c>
      <c r="Q99">
        <v>1000</v>
      </c>
      <c r="W99">
        <v>1</v>
      </c>
      <c r="X99">
        <v>-45966985</v>
      </c>
      <c r="Y99">
        <f t="shared" si="42"/>
        <v>-1.0000000000000001E-5</v>
      </c>
      <c r="AA99">
        <v>118821.75999999999</v>
      </c>
      <c r="AB99">
        <v>0</v>
      </c>
      <c r="AC99">
        <v>0</v>
      </c>
      <c r="AD99">
        <v>0</v>
      </c>
      <c r="AE99">
        <v>11978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-1.0000000000000001E-5</v>
      </c>
      <c r="AU99" t="s">
        <v>6</v>
      </c>
      <c r="AV99">
        <v>0</v>
      </c>
      <c r="AW99">
        <v>2</v>
      </c>
      <c r="AX99">
        <v>92806885</v>
      </c>
      <c r="AY99">
        <v>1</v>
      </c>
      <c r="AZ99">
        <v>6144</v>
      </c>
      <c r="BA99">
        <v>94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ROUND(Y99*Source!I62,7)</f>
        <v>-1.9E-6</v>
      </c>
      <c r="CY99">
        <f t="shared" si="46"/>
        <v>118821.75999999999</v>
      </c>
      <c r="CZ99">
        <f t="shared" si="47"/>
        <v>11978</v>
      </c>
      <c r="DA99">
        <f t="shared" si="48"/>
        <v>9.92</v>
      </c>
      <c r="DB99">
        <f t="shared" si="43"/>
        <v>-0.12</v>
      </c>
      <c r="DC99">
        <f t="shared" si="44"/>
        <v>0</v>
      </c>
      <c r="DD99" t="s">
        <v>6</v>
      </c>
      <c r="DE99" t="s">
        <v>6</v>
      </c>
      <c r="DF99">
        <f t="shared" si="49"/>
        <v>0</v>
      </c>
      <c r="DG99">
        <f t="shared" si="50"/>
        <v>0</v>
      </c>
      <c r="DH99">
        <f t="shared" si="51"/>
        <v>0</v>
      </c>
      <c r="DI99">
        <f t="shared" si="45"/>
        <v>0</v>
      </c>
      <c r="DJ99">
        <f t="shared" si="52"/>
        <v>0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ROW(Source!A62)</f>
        <v>62</v>
      </c>
      <c r="B100">
        <v>92806356</v>
      </c>
      <c r="C100">
        <v>92806863</v>
      </c>
      <c r="D100">
        <v>49526683</v>
      </c>
      <c r="E100">
        <v>1</v>
      </c>
      <c r="F100">
        <v>1</v>
      </c>
      <c r="G100">
        <v>1</v>
      </c>
      <c r="H100">
        <v>3</v>
      </c>
      <c r="I100" t="s">
        <v>193</v>
      </c>
      <c r="J100" t="s">
        <v>195</v>
      </c>
      <c r="K100" t="s">
        <v>194</v>
      </c>
      <c r="L100">
        <v>1348</v>
      </c>
      <c r="N100">
        <v>1009</v>
      </c>
      <c r="O100" t="s">
        <v>95</v>
      </c>
      <c r="P100" t="s">
        <v>95</v>
      </c>
      <c r="Q100">
        <v>1000</v>
      </c>
      <c r="W100">
        <v>1</v>
      </c>
      <c r="X100">
        <v>-1671348935</v>
      </c>
      <c r="Y100">
        <f t="shared" si="42"/>
        <v>-1E-4</v>
      </c>
      <c r="AA100">
        <v>375968</v>
      </c>
      <c r="AB100">
        <v>0</v>
      </c>
      <c r="AC100">
        <v>0</v>
      </c>
      <c r="AD100">
        <v>0</v>
      </c>
      <c r="AE100">
        <v>37900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-1E-4</v>
      </c>
      <c r="AU100" t="s">
        <v>6</v>
      </c>
      <c r="AV100">
        <v>0</v>
      </c>
      <c r="AW100">
        <v>2</v>
      </c>
      <c r="AX100">
        <v>92806886</v>
      </c>
      <c r="AY100">
        <v>1</v>
      </c>
      <c r="AZ100">
        <v>6144</v>
      </c>
      <c r="BA100">
        <v>95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ROUND(Y100*Source!I62,7)</f>
        <v>-1.8899999999999999E-5</v>
      </c>
      <c r="CY100">
        <f t="shared" si="46"/>
        <v>375968</v>
      </c>
      <c r="CZ100">
        <f t="shared" si="47"/>
        <v>37900</v>
      </c>
      <c r="DA100">
        <f t="shared" si="48"/>
        <v>9.92</v>
      </c>
      <c r="DB100">
        <f t="shared" si="43"/>
        <v>-3.79</v>
      </c>
      <c r="DC100">
        <f t="shared" si="44"/>
        <v>0</v>
      </c>
      <c r="DD100" t="s">
        <v>6</v>
      </c>
      <c r="DE100" t="s">
        <v>6</v>
      </c>
      <c r="DF100">
        <f t="shared" si="49"/>
        <v>-7</v>
      </c>
      <c r="DG100">
        <f t="shared" si="50"/>
        <v>0</v>
      </c>
      <c r="DH100">
        <f t="shared" si="51"/>
        <v>0</v>
      </c>
      <c r="DI100">
        <f t="shared" si="45"/>
        <v>0</v>
      </c>
      <c r="DJ100">
        <f t="shared" si="52"/>
        <v>-7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ROW(Source!A62)</f>
        <v>62</v>
      </c>
      <c r="B101">
        <v>92806356</v>
      </c>
      <c r="C101">
        <v>92806863</v>
      </c>
      <c r="D101">
        <v>49542292</v>
      </c>
      <c r="E101">
        <v>1</v>
      </c>
      <c r="F101">
        <v>1</v>
      </c>
      <c r="G101">
        <v>1</v>
      </c>
      <c r="H101">
        <v>3</v>
      </c>
      <c r="I101" t="s">
        <v>197</v>
      </c>
      <c r="J101" t="s">
        <v>200</v>
      </c>
      <c r="K101" t="s">
        <v>198</v>
      </c>
      <c r="L101">
        <v>1302</v>
      </c>
      <c r="N101">
        <v>1003</v>
      </c>
      <c r="O101" t="s">
        <v>199</v>
      </c>
      <c r="P101" t="s">
        <v>199</v>
      </c>
      <c r="Q101">
        <v>10</v>
      </c>
      <c r="W101">
        <v>1</v>
      </c>
      <c r="X101">
        <v>581091037</v>
      </c>
      <c r="Y101">
        <f t="shared" si="42"/>
        <v>-1.8700000000000001E-2</v>
      </c>
      <c r="AA101">
        <v>498.38</v>
      </c>
      <c r="AB101">
        <v>0</v>
      </c>
      <c r="AC101">
        <v>0</v>
      </c>
      <c r="AD101">
        <v>0</v>
      </c>
      <c r="AE101">
        <v>50.24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-1.8700000000000001E-2</v>
      </c>
      <c r="AU101" t="s">
        <v>6</v>
      </c>
      <c r="AV101">
        <v>0</v>
      </c>
      <c r="AW101">
        <v>2</v>
      </c>
      <c r="AX101">
        <v>92806888</v>
      </c>
      <c r="AY101">
        <v>1</v>
      </c>
      <c r="AZ101">
        <v>6144</v>
      </c>
      <c r="BA101">
        <v>97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ROUND(Y101*Source!I62,7)</f>
        <v>-3.5379999999999999E-3</v>
      </c>
      <c r="CY101">
        <f t="shared" si="46"/>
        <v>498.38</v>
      </c>
      <c r="CZ101">
        <f t="shared" si="47"/>
        <v>50.24</v>
      </c>
      <c r="DA101">
        <f t="shared" si="48"/>
        <v>9.92</v>
      </c>
      <c r="DB101">
        <f t="shared" si="43"/>
        <v>-0.94</v>
      </c>
      <c r="DC101">
        <f t="shared" si="44"/>
        <v>0</v>
      </c>
      <c r="DD101" t="s">
        <v>6</v>
      </c>
      <c r="DE101" t="s">
        <v>6</v>
      </c>
      <c r="DF101">
        <f t="shared" si="49"/>
        <v>-2</v>
      </c>
      <c r="DG101">
        <f t="shared" si="50"/>
        <v>0</v>
      </c>
      <c r="DH101">
        <f t="shared" si="51"/>
        <v>0</v>
      </c>
      <c r="DI101">
        <f t="shared" si="45"/>
        <v>0</v>
      </c>
      <c r="DJ101">
        <f t="shared" si="52"/>
        <v>-2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ROW(Source!A62)</f>
        <v>62</v>
      </c>
      <c r="B102">
        <v>92806356</v>
      </c>
      <c r="C102">
        <v>92806863</v>
      </c>
      <c r="D102">
        <v>49542647</v>
      </c>
      <c r="E102">
        <v>1</v>
      </c>
      <c r="F102">
        <v>1</v>
      </c>
      <c r="G102">
        <v>1</v>
      </c>
      <c r="H102">
        <v>3</v>
      </c>
      <c r="I102" t="s">
        <v>202</v>
      </c>
      <c r="J102" t="s">
        <v>204</v>
      </c>
      <c r="K102" t="s">
        <v>203</v>
      </c>
      <c r="L102">
        <v>1348</v>
      </c>
      <c r="N102">
        <v>1009</v>
      </c>
      <c r="O102" t="s">
        <v>95</v>
      </c>
      <c r="P102" t="s">
        <v>95</v>
      </c>
      <c r="Q102">
        <v>1000</v>
      </c>
      <c r="W102">
        <v>1</v>
      </c>
      <c r="X102">
        <v>-120483918</v>
      </c>
      <c r="Y102">
        <f t="shared" si="42"/>
        <v>-3.0000000000000001E-5</v>
      </c>
      <c r="AA102">
        <v>44195.58</v>
      </c>
      <c r="AB102">
        <v>0</v>
      </c>
      <c r="AC102">
        <v>0</v>
      </c>
      <c r="AD102">
        <v>0</v>
      </c>
      <c r="AE102">
        <v>4455.2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-3.0000000000000001E-5</v>
      </c>
      <c r="AU102" t="s">
        <v>6</v>
      </c>
      <c r="AV102">
        <v>0</v>
      </c>
      <c r="AW102">
        <v>2</v>
      </c>
      <c r="AX102">
        <v>92806889</v>
      </c>
      <c r="AY102">
        <v>1</v>
      </c>
      <c r="AZ102">
        <v>6144</v>
      </c>
      <c r="BA102">
        <v>98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ROUND(Y102*Source!I62,7)</f>
        <v>-5.6999999999999996E-6</v>
      </c>
      <c r="CY102">
        <f t="shared" si="46"/>
        <v>44195.58</v>
      </c>
      <c r="CZ102">
        <f t="shared" si="47"/>
        <v>4455.2</v>
      </c>
      <c r="DA102">
        <f t="shared" si="48"/>
        <v>9.92</v>
      </c>
      <c r="DB102">
        <f t="shared" si="43"/>
        <v>-0.13</v>
      </c>
      <c r="DC102">
        <f t="shared" si="44"/>
        <v>0</v>
      </c>
      <c r="DD102" t="s">
        <v>6</v>
      </c>
      <c r="DE102" t="s">
        <v>6</v>
      </c>
      <c r="DF102">
        <f t="shared" si="49"/>
        <v>0</v>
      </c>
      <c r="DG102">
        <f t="shared" si="50"/>
        <v>0</v>
      </c>
      <c r="DH102">
        <f t="shared" si="51"/>
        <v>0</v>
      </c>
      <c r="DI102">
        <f t="shared" si="45"/>
        <v>0</v>
      </c>
      <c r="DJ102">
        <f t="shared" si="52"/>
        <v>0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ROW(Source!A62)</f>
        <v>62</v>
      </c>
      <c r="B103">
        <v>92806356</v>
      </c>
      <c r="C103">
        <v>92806863</v>
      </c>
      <c r="D103">
        <v>49543370</v>
      </c>
      <c r="E103">
        <v>1</v>
      </c>
      <c r="F103">
        <v>1</v>
      </c>
      <c r="G103">
        <v>1</v>
      </c>
      <c r="H103">
        <v>3</v>
      </c>
      <c r="I103" t="s">
        <v>206</v>
      </c>
      <c r="J103" t="s">
        <v>208</v>
      </c>
      <c r="K103" t="s">
        <v>207</v>
      </c>
      <c r="L103">
        <v>1348</v>
      </c>
      <c r="N103">
        <v>1009</v>
      </c>
      <c r="O103" t="s">
        <v>95</v>
      </c>
      <c r="P103" t="s">
        <v>95</v>
      </c>
      <c r="Q103">
        <v>1000</v>
      </c>
      <c r="W103">
        <v>1</v>
      </c>
      <c r="X103">
        <v>834877976</v>
      </c>
      <c r="Y103">
        <f t="shared" si="42"/>
        <v>-1.9400000000000001E-3</v>
      </c>
      <c r="AA103">
        <v>48806.400000000001</v>
      </c>
      <c r="AB103">
        <v>0</v>
      </c>
      <c r="AC103">
        <v>0</v>
      </c>
      <c r="AD103">
        <v>0</v>
      </c>
      <c r="AE103">
        <v>4920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-1.9400000000000001E-3</v>
      </c>
      <c r="AU103" t="s">
        <v>6</v>
      </c>
      <c r="AV103">
        <v>0</v>
      </c>
      <c r="AW103">
        <v>2</v>
      </c>
      <c r="AX103">
        <v>92806890</v>
      </c>
      <c r="AY103">
        <v>1</v>
      </c>
      <c r="AZ103">
        <v>6144</v>
      </c>
      <c r="BA103">
        <v>99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ROUND(Y103*Source!I62,7)</f>
        <v>-3.6699999999999998E-4</v>
      </c>
      <c r="CY103">
        <f t="shared" si="46"/>
        <v>48806.400000000001</v>
      </c>
      <c r="CZ103">
        <f t="shared" si="47"/>
        <v>4920</v>
      </c>
      <c r="DA103">
        <f t="shared" si="48"/>
        <v>9.92</v>
      </c>
      <c r="DB103">
        <f t="shared" si="43"/>
        <v>-9.5399999999999991</v>
      </c>
      <c r="DC103">
        <f t="shared" si="44"/>
        <v>0</v>
      </c>
      <c r="DD103" t="s">
        <v>6</v>
      </c>
      <c r="DE103" t="s">
        <v>6</v>
      </c>
      <c r="DF103">
        <f t="shared" si="49"/>
        <v>-18</v>
      </c>
      <c r="DG103">
        <f t="shared" si="50"/>
        <v>0</v>
      </c>
      <c r="DH103">
        <f t="shared" si="51"/>
        <v>0</v>
      </c>
      <c r="DI103">
        <f t="shared" si="45"/>
        <v>0</v>
      </c>
      <c r="DJ103">
        <f t="shared" si="52"/>
        <v>-18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ROW(Source!A62)</f>
        <v>62</v>
      </c>
      <c r="B104">
        <v>92806356</v>
      </c>
      <c r="C104">
        <v>92806863</v>
      </c>
      <c r="D104">
        <v>49546631</v>
      </c>
      <c r="E104">
        <v>1</v>
      </c>
      <c r="F104">
        <v>1</v>
      </c>
      <c r="G104">
        <v>1</v>
      </c>
      <c r="H104">
        <v>3</v>
      </c>
      <c r="I104" t="s">
        <v>210</v>
      </c>
      <c r="J104" t="s">
        <v>212</v>
      </c>
      <c r="K104" t="s">
        <v>211</v>
      </c>
      <c r="L104">
        <v>1339</v>
      </c>
      <c r="N104">
        <v>1007</v>
      </c>
      <c r="O104" t="s">
        <v>34</v>
      </c>
      <c r="P104" t="s">
        <v>34</v>
      </c>
      <c r="Q104">
        <v>1</v>
      </c>
      <c r="W104">
        <v>1</v>
      </c>
      <c r="X104">
        <v>1758287014</v>
      </c>
      <c r="Y104">
        <f t="shared" si="42"/>
        <v>-1.0300000000000001E-3</v>
      </c>
      <c r="AA104">
        <v>16864</v>
      </c>
      <c r="AB104">
        <v>0</v>
      </c>
      <c r="AC104">
        <v>0</v>
      </c>
      <c r="AD104">
        <v>0</v>
      </c>
      <c r="AE104">
        <v>1700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-1.0300000000000001E-3</v>
      </c>
      <c r="AU104" t="s">
        <v>6</v>
      </c>
      <c r="AV104">
        <v>0</v>
      </c>
      <c r="AW104">
        <v>2</v>
      </c>
      <c r="AX104">
        <v>92806891</v>
      </c>
      <c r="AY104">
        <v>1</v>
      </c>
      <c r="AZ104">
        <v>6144</v>
      </c>
      <c r="BA104">
        <v>100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ROUND(Y104*Source!I62,7)</f>
        <v>-1.9489999999999999E-4</v>
      </c>
      <c r="CY104">
        <f t="shared" si="46"/>
        <v>16864</v>
      </c>
      <c r="CZ104">
        <f t="shared" si="47"/>
        <v>1700</v>
      </c>
      <c r="DA104">
        <f t="shared" si="48"/>
        <v>9.92</v>
      </c>
      <c r="DB104">
        <f t="shared" si="43"/>
        <v>-1.75</v>
      </c>
      <c r="DC104">
        <f t="shared" si="44"/>
        <v>0</v>
      </c>
      <c r="DD104" t="s">
        <v>6</v>
      </c>
      <c r="DE104" t="s">
        <v>6</v>
      </c>
      <c r="DF104">
        <f t="shared" si="49"/>
        <v>-3</v>
      </c>
      <c r="DG104">
        <f t="shared" si="50"/>
        <v>0</v>
      </c>
      <c r="DH104">
        <f t="shared" si="51"/>
        <v>0</v>
      </c>
      <c r="DI104">
        <f t="shared" si="45"/>
        <v>0</v>
      </c>
      <c r="DJ104">
        <f t="shared" si="52"/>
        <v>-3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ROW(Source!A62)</f>
        <v>62</v>
      </c>
      <c r="B105">
        <v>92806356</v>
      </c>
      <c r="C105">
        <v>92806863</v>
      </c>
      <c r="D105">
        <v>49554249</v>
      </c>
      <c r="E105">
        <v>1</v>
      </c>
      <c r="F105">
        <v>1</v>
      </c>
      <c r="G105">
        <v>1</v>
      </c>
      <c r="H105">
        <v>3</v>
      </c>
      <c r="I105" t="s">
        <v>214</v>
      </c>
      <c r="J105" t="s">
        <v>216</v>
      </c>
      <c r="K105" t="s">
        <v>215</v>
      </c>
      <c r="L105">
        <v>1348</v>
      </c>
      <c r="N105">
        <v>1009</v>
      </c>
      <c r="O105" t="s">
        <v>95</v>
      </c>
      <c r="P105" t="s">
        <v>95</v>
      </c>
      <c r="Q105">
        <v>1000</v>
      </c>
      <c r="W105">
        <v>1</v>
      </c>
      <c r="X105">
        <v>264248573</v>
      </c>
      <c r="Y105">
        <f t="shared" si="42"/>
        <v>-3.1E-4</v>
      </c>
      <c r="AA105">
        <v>154950.39999999999</v>
      </c>
      <c r="AB105">
        <v>0</v>
      </c>
      <c r="AC105">
        <v>0</v>
      </c>
      <c r="AD105">
        <v>0</v>
      </c>
      <c r="AE105">
        <v>15620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-3.1E-4</v>
      </c>
      <c r="AU105" t="s">
        <v>6</v>
      </c>
      <c r="AV105">
        <v>0</v>
      </c>
      <c r="AW105">
        <v>2</v>
      </c>
      <c r="AX105">
        <v>92806892</v>
      </c>
      <c r="AY105">
        <v>1</v>
      </c>
      <c r="AZ105">
        <v>6144</v>
      </c>
      <c r="BA105">
        <v>101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ROUND(Y105*Source!I62,7)</f>
        <v>-5.8699999999999997E-5</v>
      </c>
      <c r="CY105">
        <f t="shared" si="46"/>
        <v>154950.39999999999</v>
      </c>
      <c r="CZ105">
        <f t="shared" si="47"/>
        <v>15620</v>
      </c>
      <c r="DA105">
        <f t="shared" si="48"/>
        <v>9.92</v>
      </c>
      <c r="DB105">
        <f t="shared" si="43"/>
        <v>-4.84</v>
      </c>
      <c r="DC105">
        <f t="shared" si="44"/>
        <v>0</v>
      </c>
      <c r="DD105" t="s">
        <v>6</v>
      </c>
      <c r="DE105" t="s">
        <v>6</v>
      </c>
      <c r="DF105">
        <f t="shared" si="49"/>
        <v>-9</v>
      </c>
      <c r="DG105">
        <f t="shared" si="50"/>
        <v>0</v>
      </c>
      <c r="DH105">
        <f t="shared" si="51"/>
        <v>0</v>
      </c>
      <c r="DI105">
        <f t="shared" si="45"/>
        <v>0</v>
      </c>
      <c r="DJ105">
        <f t="shared" si="52"/>
        <v>-9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ROW(Source!A62)</f>
        <v>62</v>
      </c>
      <c r="B106">
        <v>92806356</v>
      </c>
      <c r="C106">
        <v>92806863</v>
      </c>
      <c r="D106">
        <v>49555362</v>
      </c>
      <c r="E106">
        <v>1</v>
      </c>
      <c r="F106">
        <v>1</v>
      </c>
      <c r="G106">
        <v>1</v>
      </c>
      <c r="H106">
        <v>3</v>
      </c>
      <c r="I106" t="s">
        <v>218</v>
      </c>
      <c r="J106" t="s">
        <v>221</v>
      </c>
      <c r="K106" t="s">
        <v>219</v>
      </c>
      <c r="L106">
        <v>1346</v>
      </c>
      <c r="N106">
        <v>1009</v>
      </c>
      <c r="O106" t="s">
        <v>220</v>
      </c>
      <c r="P106" t="s">
        <v>220</v>
      </c>
      <c r="Q106">
        <v>1</v>
      </c>
      <c r="W106">
        <v>1</v>
      </c>
      <c r="X106">
        <v>-1449230318</v>
      </c>
      <c r="Y106">
        <f t="shared" si="42"/>
        <v>-0.6</v>
      </c>
      <c r="AA106">
        <v>93.45</v>
      </c>
      <c r="AB106">
        <v>0</v>
      </c>
      <c r="AC106">
        <v>0</v>
      </c>
      <c r="AD106">
        <v>0</v>
      </c>
      <c r="AE106">
        <v>9.42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-0.6</v>
      </c>
      <c r="AU106" t="s">
        <v>6</v>
      </c>
      <c r="AV106">
        <v>0</v>
      </c>
      <c r="AW106">
        <v>2</v>
      </c>
      <c r="AX106">
        <v>92806893</v>
      </c>
      <c r="AY106">
        <v>1</v>
      </c>
      <c r="AZ106">
        <v>6144</v>
      </c>
      <c r="BA106">
        <v>102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ROUND(Y106*Source!I62,7)</f>
        <v>-0.11352</v>
      </c>
      <c r="CY106">
        <f t="shared" si="46"/>
        <v>93.45</v>
      </c>
      <c r="CZ106">
        <f t="shared" si="47"/>
        <v>9.42</v>
      </c>
      <c r="DA106">
        <f t="shared" si="48"/>
        <v>9.92</v>
      </c>
      <c r="DB106">
        <f t="shared" si="43"/>
        <v>-5.65</v>
      </c>
      <c r="DC106">
        <f t="shared" si="44"/>
        <v>0</v>
      </c>
      <c r="DD106" t="s">
        <v>6</v>
      </c>
      <c r="DE106" t="s">
        <v>6</v>
      </c>
      <c r="DF106">
        <f t="shared" si="49"/>
        <v>-11</v>
      </c>
      <c r="DG106">
        <f t="shared" si="50"/>
        <v>0</v>
      </c>
      <c r="DH106">
        <f t="shared" si="51"/>
        <v>0</v>
      </c>
      <c r="DI106">
        <f t="shared" si="45"/>
        <v>0</v>
      </c>
      <c r="DJ106">
        <f t="shared" si="52"/>
        <v>-11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ROW(Source!A62)</f>
        <v>62</v>
      </c>
      <c r="B107">
        <v>92806356</v>
      </c>
      <c r="C107">
        <v>92806863</v>
      </c>
      <c r="D107">
        <v>76303737</v>
      </c>
      <c r="E107">
        <v>1</v>
      </c>
      <c r="F107">
        <v>1</v>
      </c>
      <c r="G107">
        <v>1</v>
      </c>
      <c r="H107">
        <v>3</v>
      </c>
      <c r="I107" t="s">
        <v>184</v>
      </c>
      <c r="J107" t="s">
        <v>186</v>
      </c>
      <c r="K107" t="s">
        <v>185</v>
      </c>
      <c r="L107">
        <v>1348</v>
      </c>
      <c r="N107">
        <v>1009</v>
      </c>
      <c r="O107" t="s">
        <v>95</v>
      </c>
      <c r="P107" t="s">
        <v>95</v>
      </c>
      <c r="Q107">
        <v>1000</v>
      </c>
      <c r="W107">
        <v>0</v>
      </c>
      <c r="X107">
        <v>693444320</v>
      </c>
      <c r="Y107">
        <f t="shared" si="42"/>
        <v>1</v>
      </c>
      <c r="AA107">
        <v>280954.14</v>
      </c>
      <c r="AB107">
        <v>0</v>
      </c>
      <c r="AC107">
        <v>0</v>
      </c>
      <c r="AD107">
        <v>0</v>
      </c>
      <c r="AE107">
        <v>290137.82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6</v>
      </c>
      <c r="AT107">
        <v>1</v>
      </c>
      <c r="AU107" t="s">
        <v>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ROUND(Y107*Source!I62,7)</f>
        <v>0.18920000000000001</v>
      </c>
      <c r="CY107">
        <f t="shared" si="46"/>
        <v>280954.14</v>
      </c>
      <c r="CZ107">
        <f t="shared" si="47"/>
        <v>290137.82</v>
      </c>
      <c r="DA107">
        <f t="shared" si="48"/>
        <v>9.92</v>
      </c>
      <c r="DB107">
        <f t="shared" si="43"/>
        <v>290137.82</v>
      </c>
      <c r="DC107">
        <f t="shared" si="44"/>
        <v>0</v>
      </c>
      <c r="DD107" t="s">
        <v>6</v>
      </c>
      <c r="DE107" t="s">
        <v>6</v>
      </c>
      <c r="DF107">
        <f t="shared" si="49"/>
        <v>544549</v>
      </c>
      <c r="DG107">
        <f t="shared" si="50"/>
        <v>0</v>
      </c>
      <c r="DH107">
        <f t="shared" si="51"/>
        <v>0</v>
      </c>
      <c r="DI107">
        <f t="shared" si="45"/>
        <v>0</v>
      </c>
      <c r="DJ107">
        <f t="shared" si="52"/>
        <v>544549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ROW(Source!A107)</f>
        <v>107</v>
      </c>
      <c r="B108">
        <v>92806356</v>
      </c>
      <c r="C108">
        <v>92806903</v>
      </c>
      <c r="D108">
        <v>49510717</v>
      </c>
      <c r="E108">
        <v>70</v>
      </c>
      <c r="F108">
        <v>1</v>
      </c>
      <c r="G108">
        <v>1</v>
      </c>
      <c r="H108">
        <v>1</v>
      </c>
      <c r="I108" t="s">
        <v>770</v>
      </c>
      <c r="J108" t="s">
        <v>6</v>
      </c>
      <c r="K108" t="s">
        <v>771</v>
      </c>
      <c r="L108">
        <v>1191</v>
      </c>
      <c r="N108">
        <v>1013</v>
      </c>
      <c r="O108" t="s">
        <v>755</v>
      </c>
      <c r="P108" t="s">
        <v>755</v>
      </c>
      <c r="Q108">
        <v>1</v>
      </c>
      <c r="W108">
        <v>0</v>
      </c>
      <c r="X108">
        <v>-983457869</v>
      </c>
      <c r="Y108">
        <f t="shared" si="42"/>
        <v>2.99</v>
      </c>
      <c r="AA108">
        <v>0</v>
      </c>
      <c r="AB108">
        <v>0</v>
      </c>
      <c r="AC108">
        <v>0</v>
      </c>
      <c r="AD108">
        <v>387.5</v>
      </c>
      <c r="AE108">
        <v>0</v>
      </c>
      <c r="AF108">
        <v>0</v>
      </c>
      <c r="AG108">
        <v>0</v>
      </c>
      <c r="AH108">
        <v>8.64</v>
      </c>
      <c r="AI108">
        <v>1</v>
      </c>
      <c r="AJ108">
        <v>1</v>
      </c>
      <c r="AK108">
        <v>1</v>
      </c>
      <c r="AL108">
        <v>44.85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2.99</v>
      </c>
      <c r="AU108" t="s">
        <v>6</v>
      </c>
      <c r="AV108">
        <v>1</v>
      </c>
      <c r="AW108">
        <v>2</v>
      </c>
      <c r="AX108">
        <v>92806911</v>
      </c>
      <c r="AY108">
        <v>1</v>
      </c>
      <c r="AZ108">
        <v>0</v>
      </c>
      <c r="BA108">
        <v>103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ROUND(AT108*Source!I107*AH108*AL108,0)</f>
        <v>15381</v>
      </c>
      <c r="CV108">
        <f>ROUND(Y108*Source!I107,7)</f>
        <v>39.692250000000001</v>
      </c>
      <c r="CW108">
        <v>0</v>
      </c>
      <c r="CX108">
        <f>ROUND(Y108*Source!I107,7)</f>
        <v>39.692250000000001</v>
      </c>
      <c r="CY108">
        <f>AD108</f>
        <v>387.5</v>
      </c>
      <c r="CZ108">
        <f>AH108</f>
        <v>8.64</v>
      </c>
      <c r="DA108">
        <f>AL108</f>
        <v>44.85</v>
      </c>
      <c r="DB108">
        <f t="shared" si="43"/>
        <v>25.83</v>
      </c>
      <c r="DC108">
        <f t="shared" si="44"/>
        <v>0</v>
      </c>
      <c r="DD108" t="s">
        <v>6</v>
      </c>
      <c r="DE108" t="s">
        <v>6</v>
      </c>
      <c r="DF108">
        <f>ROUND(ROUND(AE108,0)*CX108,0)</f>
        <v>0</v>
      </c>
      <c r="DG108">
        <f t="shared" si="50"/>
        <v>0</v>
      </c>
      <c r="DH108">
        <f t="shared" si="51"/>
        <v>0</v>
      </c>
      <c r="DI108">
        <f>ROUND(ROUND(AH108*AL108,0)*CX108,0)</f>
        <v>15401</v>
      </c>
      <c r="DJ108">
        <f>DI108</f>
        <v>15401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ROW(Source!A107)</f>
        <v>107</v>
      </c>
      <c r="B109">
        <v>92806356</v>
      </c>
      <c r="C109">
        <v>92806903</v>
      </c>
      <c r="D109">
        <v>49510905</v>
      </c>
      <c r="E109">
        <v>70</v>
      </c>
      <c r="F109">
        <v>1</v>
      </c>
      <c r="G109">
        <v>1</v>
      </c>
      <c r="H109">
        <v>1</v>
      </c>
      <c r="I109" t="s">
        <v>756</v>
      </c>
      <c r="J109" t="s">
        <v>6</v>
      </c>
      <c r="K109" t="s">
        <v>757</v>
      </c>
      <c r="L109">
        <v>1191</v>
      </c>
      <c r="N109">
        <v>1013</v>
      </c>
      <c r="O109" t="s">
        <v>755</v>
      </c>
      <c r="P109" t="s">
        <v>755</v>
      </c>
      <c r="Q109">
        <v>1</v>
      </c>
      <c r="W109">
        <v>0</v>
      </c>
      <c r="X109">
        <v>-1417349443</v>
      </c>
      <c r="Y109">
        <f t="shared" si="42"/>
        <v>0.3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44.85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0.3</v>
      </c>
      <c r="AU109" t="s">
        <v>6</v>
      </c>
      <c r="AV109">
        <v>2</v>
      </c>
      <c r="AW109">
        <v>2</v>
      </c>
      <c r="AX109">
        <v>92806912</v>
      </c>
      <c r="AY109">
        <v>1</v>
      </c>
      <c r="AZ109">
        <v>0</v>
      </c>
      <c r="BA109">
        <v>104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ROUND(Y109*Source!I107,7)</f>
        <v>3.9824999999999999</v>
      </c>
      <c r="CY109">
        <f>AD109</f>
        <v>0</v>
      </c>
      <c r="CZ109">
        <f>AH109</f>
        <v>0</v>
      </c>
      <c r="DA109">
        <f>AL109</f>
        <v>1</v>
      </c>
      <c r="DB109">
        <f t="shared" si="43"/>
        <v>0</v>
      </c>
      <c r="DC109">
        <f t="shared" si="44"/>
        <v>0</v>
      </c>
      <c r="DD109" t="s">
        <v>6</v>
      </c>
      <c r="DE109" t="s">
        <v>6</v>
      </c>
      <c r="DF109">
        <f>ROUND(ROUND(AE109,0)*CX109,0)</f>
        <v>0</v>
      </c>
      <c r="DG109">
        <f t="shared" si="50"/>
        <v>0</v>
      </c>
      <c r="DH109">
        <f>ROUND(ROUND(AG109*AK109,0)*CX109,0)</f>
        <v>0</v>
      </c>
      <c r="DI109">
        <f t="shared" ref="DI109:DI114" si="53">ROUND(ROUND(AH109,0)*CX109,0)</f>
        <v>0</v>
      </c>
      <c r="DJ109">
        <f>DI109</f>
        <v>0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ROW(Source!A107)</f>
        <v>107</v>
      </c>
      <c r="B110">
        <v>92806356</v>
      </c>
      <c r="C110">
        <v>92806903</v>
      </c>
      <c r="D110">
        <v>49672727</v>
      </c>
      <c r="E110">
        <v>1</v>
      </c>
      <c r="F110">
        <v>1</v>
      </c>
      <c r="G110">
        <v>1</v>
      </c>
      <c r="H110">
        <v>2</v>
      </c>
      <c r="I110" t="s">
        <v>775</v>
      </c>
      <c r="J110" t="s">
        <v>776</v>
      </c>
      <c r="K110" t="s">
        <v>777</v>
      </c>
      <c r="L110">
        <v>1367</v>
      </c>
      <c r="N110">
        <v>1011</v>
      </c>
      <c r="O110" t="s">
        <v>761</v>
      </c>
      <c r="P110" t="s">
        <v>761</v>
      </c>
      <c r="Q110">
        <v>1</v>
      </c>
      <c r="W110">
        <v>0</v>
      </c>
      <c r="X110">
        <v>-896236776</v>
      </c>
      <c r="Y110">
        <f t="shared" si="42"/>
        <v>0.08</v>
      </c>
      <c r="AA110">
        <v>0</v>
      </c>
      <c r="AB110">
        <v>1414.64</v>
      </c>
      <c r="AC110">
        <v>451.19</v>
      </c>
      <c r="AD110">
        <v>0</v>
      </c>
      <c r="AE110">
        <v>0</v>
      </c>
      <c r="AF110">
        <v>89.99</v>
      </c>
      <c r="AG110">
        <v>10.06</v>
      </c>
      <c r="AH110">
        <v>0</v>
      </c>
      <c r="AI110">
        <v>1</v>
      </c>
      <c r="AJ110">
        <v>15.72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0.08</v>
      </c>
      <c r="AU110" t="s">
        <v>6</v>
      </c>
      <c r="AV110">
        <v>0</v>
      </c>
      <c r="AW110">
        <v>2</v>
      </c>
      <c r="AX110">
        <v>92806913</v>
      </c>
      <c r="AY110">
        <v>1</v>
      </c>
      <c r="AZ110">
        <v>0</v>
      </c>
      <c r="BA110">
        <v>105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ROUND(Y110*Source!I107*DO110,7)</f>
        <v>0</v>
      </c>
      <c r="CX110">
        <f>ROUND(Y110*Source!I107,7)</f>
        <v>1.0620000000000001</v>
      </c>
      <c r="CY110">
        <f>AB110</f>
        <v>1414.64</v>
      </c>
      <c r="CZ110">
        <f>AF110</f>
        <v>89.99</v>
      </c>
      <c r="DA110">
        <f>AJ110</f>
        <v>15.72</v>
      </c>
      <c r="DB110">
        <f t="shared" si="43"/>
        <v>7.2</v>
      </c>
      <c r="DC110">
        <f t="shared" si="44"/>
        <v>0.8</v>
      </c>
      <c r="DD110" t="s">
        <v>6</v>
      </c>
      <c r="DE110" t="s">
        <v>6</v>
      </c>
      <c r="DF110">
        <f>ROUND(ROUND(AE110,0)*CX110,0)</f>
        <v>0</v>
      </c>
      <c r="DG110">
        <f>ROUND(ROUND(AF110*AJ110,0)*CX110,0)</f>
        <v>1503</v>
      </c>
      <c r="DH110">
        <f>ROUND(ROUND(AG110*AK110,0)*CX110,0)</f>
        <v>479</v>
      </c>
      <c r="DI110">
        <f t="shared" si="53"/>
        <v>0</v>
      </c>
      <c r="DJ110">
        <f>DG110</f>
        <v>1503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ROW(Source!A107)</f>
        <v>107</v>
      </c>
      <c r="B111">
        <v>92806356</v>
      </c>
      <c r="C111">
        <v>92806903</v>
      </c>
      <c r="D111">
        <v>49673046</v>
      </c>
      <c r="E111">
        <v>1</v>
      </c>
      <c r="F111">
        <v>1</v>
      </c>
      <c r="G111">
        <v>1</v>
      </c>
      <c r="H111">
        <v>2</v>
      </c>
      <c r="I111" t="s">
        <v>841</v>
      </c>
      <c r="J111" t="s">
        <v>842</v>
      </c>
      <c r="K111" t="s">
        <v>843</v>
      </c>
      <c r="L111">
        <v>1367</v>
      </c>
      <c r="N111">
        <v>1011</v>
      </c>
      <c r="O111" t="s">
        <v>761</v>
      </c>
      <c r="P111" t="s">
        <v>761</v>
      </c>
      <c r="Q111">
        <v>1</v>
      </c>
      <c r="W111">
        <v>0</v>
      </c>
      <c r="X111">
        <v>-852670241</v>
      </c>
      <c r="Y111">
        <f t="shared" si="42"/>
        <v>0.44</v>
      </c>
      <c r="AA111">
        <v>0</v>
      </c>
      <c r="AB111">
        <v>8.65</v>
      </c>
      <c r="AC111">
        <v>0</v>
      </c>
      <c r="AD111">
        <v>0</v>
      </c>
      <c r="AE111">
        <v>0</v>
      </c>
      <c r="AF111">
        <v>0.55000000000000004</v>
      </c>
      <c r="AG111">
        <v>0</v>
      </c>
      <c r="AH111">
        <v>0</v>
      </c>
      <c r="AI111">
        <v>1</v>
      </c>
      <c r="AJ111">
        <v>15.72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0.44</v>
      </c>
      <c r="AU111" t="s">
        <v>6</v>
      </c>
      <c r="AV111">
        <v>0</v>
      </c>
      <c r="AW111">
        <v>2</v>
      </c>
      <c r="AX111">
        <v>92806914</v>
      </c>
      <c r="AY111">
        <v>1</v>
      </c>
      <c r="AZ111">
        <v>0</v>
      </c>
      <c r="BA111">
        <v>106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ROUND(Y111*Source!I107*DO111,7)</f>
        <v>0</v>
      </c>
      <c r="CX111">
        <f>ROUND(Y111*Source!I107,7)</f>
        <v>5.8410000000000002</v>
      </c>
      <c r="CY111">
        <f>AB111</f>
        <v>8.65</v>
      </c>
      <c r="CZ111">
        <f>AF111</f>
        <v>0.55000000000000004</v>
      </c>
      <c r="DA111">
        <f>AJ111</f>
        <v>15.72</v>
      </c>
      <c r="DB111">
        <f t="shared" si="43"/>
        <v>0.24</v>
      </c>
      <c r="DC111">
        <f t="shared" si="44"/>
        <v>0</v>
      </c>
      <c r="DD111" t="s">
        <v>6</v>
      </c>
      <c r="DE111" t="s">
        <v>6</v>
      </c>
      <c r="DF111">
        <f>ROUND(ROUND(AE111,0)*CX111,0)</f>
        <v>0</v>
      </c>
      <c r="DG111">
        <f>ROUND(ROUND(AF111*AJ111,0)*CX111,0)</f>
        <v>53</v>
      </c>
      <c r="DH111">
        <f>ROUND(ROUND(AG111*AK111,0)*CX111,0)</f>
        <v>0</v>
      </c>
      <c r="DI111">
        <f t="shared" si="53"/>
        <v>0</v>
      </c>
      <c r="DJ111">
        <f>DG111</f>
        <v>53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ROW(Source!A107)</f>
        <v>107</v>
      </c>
      <c r="B112">
        <v>92806356</v>
      </c>
      <c r="C112">
        <v>92806903</v>
      </c>
      <c r="D112">
        <v>49673729</v>
      </c>
      <c r="E112">
        <v>1</v>
      </c>
      <c r="F112">
        <v>1</v>
      </c>
      <c r="G112">
        <v>1</v>
      </c>
      <c r="H112">
        <v>2</v>
      </c>
      <c r="I112" t="s">
        <v>844</v>
      </c>
      <c r="J112" t="s">
        <v>845</v>
      </c>
      <c r="K112" t="s">
        <v>846</v>
      </c>
      <c r="L112">
        <v>1367</v>
      </c>
      <c r="N112">
        <v>1011</v>
      </c>
      <c r="O112" t="s">
        <v>761</v>
      </c>
      <c r="P112" t="s">
        <v>761</v>
      </c>
      <c r="Q112">
        <v>1</v>
      </c>
      <c r="W112">
        <v>0</v>
      </c>
      <c r="X112">
        <v>-1111507504</v>
      </c>
      <c r="Y112">
        <f t="shared" si="42"/>
        <v>0.22</v>
      </c>
      <c r="AA112">
        <v>0</v>
      </c>
      <c r="AB112">
        <v>1414.8</v>
      </c>
      <c r="AC112">
        <v>451.19</v>
      </c>
      <c r="AD112">
        <v>0</v>
      </c>
      <c r="AE112">
        <v>0</v>
      </c>
      <c r="AF112">
        <v>90</v>
      </c>
      <c r="AG112">
        <v>10.06</v>
      </c>
      <c r="AH112">
        <v>0</v>
      </c>
      <c r="AI112">
        <v>1</v>
      </c>
      <c r="AJ112">
        <v>15.72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0.22</v>
      </c>
      <c r="AU112" t="s">
        <v>6</v>
      </c>
      <c r="AV112">
        <v>0</v>
      </c>
      <c r="AW112">
        <v>2</v>
      </c>
      <c r="AX112">
        <v>92806915</v>
      </c>
      <c r="AY112">
        <v>1</v>
      </c>
      <c r="AZ112">
        <v>0</v>
      </c>
      <c r="BA112">
        <v>107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ROUND(Y112*Source!I107*DO112,7)</f>
        <v>0</v>
      </c>
      <c r="CX112">
        <f>ROUND(Y112*Source!I107,7)</f>
        <v>2.9205000000000001</v>
      </c>
      <c r="CY112">
        <f>AB112</f>
        <v>1414.8</v>
      </c>
      <c r="CZ112">
        <f>AF112</f>
        <v>90</v>
      </c>
      <c r="DA112">
        <f>AJ112</f>
        <v>15.72</v>
      </c>
      <c r="DB112">
        <f t="shared" si="43"/>
        <v>19.8</v>
      </c>
      <c r="DC112">
        <f t="shared" si="44"/>
        <v>2.21</v>
      </c>
      <c r="DD112" t="s">
        <v>6</v>
      </c>
      <c r="DE112" t="s">
        <v>6</v>
      </c>
      <c r="DF112">
        <f>ROUND(ROUND(AE112,0)*CX112,0)</f>
        <v>0</v>
      </c>
      <c r="DG112">
        <f>ROUND(ROUND(AF112*AJ112,0)*CX112,0)</f>
        <v>4133</v>
      </c>
      <c r="DH112">
        <f>ROUND(ROUND(AG112*AK112,0)*CX112,0)</f>
        <v>1317</v>
      </c>
      <c r="DI112">
        <f t="shared" si="53"/>
        <v>0</v>
      </c>
      <c r="DJ112">
        <f>DG112</f>
        <v>4133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ROW(Source!A107)</f>
        <v>107</v>
      </c>
      <c r="B113">
        <v>92806356</v>
      </c>
      <c r="C113">
        <v>92806903</v>
      </c>
      <c r="D113">
        <v>49523203</v>
      </c>
      <c r="E113">
        <v>1</v>
      </c>
      <c r="F113">
        <v>1</v>
      </c>
      <c r="G113">
        <v>1</v>
      </c>
      <c r="H113">
        <v>3</v>
      </c>
      <c r="I113" t="s">
        <v>781</v>
      </c>
      <c r="J113" t="s">
        <v>782</v>
      </c>
      <c r="K113" t="s">
        <v>783</v>
      </c>
      <c r="L113">
        <v>1339</v>
      </c>
      <c r="N113">
        <v>1007</v>
      </c>
      <c r="O113" t="s">
        <v>34</v>
      </c>
      <c r="P113" t="s">
        <v>34</v>
      </c>
      <c r="Q113">
        <v>1</v>
      </c>
      <c r="W113">
        <v>0</v>
      </c>
      <c r="X113">
        <v>-143474561</v>
      </c>
      <c r="Y113">
        <f t="shared" si="42"/>
        <v>0.15</v>
      </c>
      <c r="AA113">
        <v>24.2</v>
      </c>
      <c r="AB113">
        <v>0</v>
      </c>
      <c r="AC113">
        <v>0</v>
      </c>
      <c r="AD113">
        <v>0</v>
      </c>
      <c r="AE113">
        <v>2.44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0.15</v>
      </c>
      <c r="AU113" t="s">
        <v>6</v>
      </c>
      <c r="AV113">
        <v>0</v>
      </c>
      <c r="AW113">
        <v>2</v>
      </c>
      <c r="AX113">
        <v>92806916</v>
      </c>
      <c r="AY113">
        <v>1</v>
      </c>
      <c r="AZ113">
        <v>0</v>
      </c>
      <c r="BA113">
        <v>108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ROUND(Y113*Source!I107,7)</f>
        <v>1.99125</v>
      </c>
      <c r="CY113">
        <f>AA113</f>
        <v>24.2</v>
      </c>
      <c r="CZ113">
        <f>AE113</f>
        <v>2.44</v>
      </c>
      <c r="DA113">
        <f>AI113</f>
        <v>9.92</v>
      </c>
      <c r="DB113">
        <f t="shared" si="43"/>
        <v>0.37</v>
      </c>
      <c r="DC113">
        <f t="shared" si="44"/>
        <v>0</v>
      </c>
      <c r="DD113" t="s">
        <v>6</v>
      </c>
      <c r="DE113" t="s">
        <v>6</v>
      </c>
      <c r="DF113">
        <f>ROUND(ROUND(AE113*AI113,0)*CX113,0)</f>
        <v>48</v>
      </c>
      <c r="DG113">
        <f>ROUND(ROUND(AF113,0)*CX113,0)</f>
        <v>0</v>
      </c>
      <c r="DH113">
        <f>ROUND(ROUND(AG113,0)*CX113,0)</f>
        <v>0</v>
      </c>
      <c r="DI113">
        <f t="shared" si="53"/>
        <v>0</v>
      </c>
      <c r="DJ113">
        <f>DF113</f>
        <v>48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ROW(Source!A107)</f>
        <v>107</v>
      </c>
      <c r="B114">
        <v>92806356</v>
      </c>
      <c r="C114">
        <v>92806903</v>
      </c>
      <c r="D114">
        <v>49527498</v>
      </c>
      <c r="E114">
        <v>1</v>
      </c>
      <c r="F114">
        <v>1</v>
      </c>
      <c r="G114">
        <v>1</v>
      </c>
      <c r="H114">
        <v>3</v>
      </c>
      <c r="I114" t="s">
        <v>282</v>
      </c>
      <c r="J114" t="s">
        <v>284</v>
      </c>
      <c r="K114" t="s">
        <v>283</v>
      </c>
      <c r="L114">
        <v>1339</v>
      </c>
      <c r="N114">
        <v>1007</v>
      </c>
      <c r="O114" t="s">
        <v>34</v>
      </c>
      <c r="P114" t="s">
        <v>34</v>
      </c>
      <c r="Q114">
        <v>1</v>
      </c>
      <c r="W114">
        <v>0</v>
      </c>
      <c r="X114">
        <v>1448519192</v>
      </c>
      <c r="Y114">
        <f t="shared" si="42"/>
        <v>1.1200000000000001</v>
      </c>
      <c r="AA114">
        <v>548.17999999999995</v>
      </c>
      <c r="AB114">
        <v>0</v>
      </c>
      <c r="AC114">
        <v>0</v>
      </c>
      <c r="AD114">
        <v>0</v>
      </c>
      <c r="AE114">
        <v>55.26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6</v>
      </c>
      <c r="AT114">
        <v>1.1200000000000001</v>
      </c>
      <c r="AU114" t="s">
        <v>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ROUND(Y114*Source!I107,7)</f>
        <v>14.868</v>
      </c>
      <c r="CY114">
        <f>AA114</f>
        <v>548.17999999999995</v>
      </c>
      <c r="CZ114">
        <f>AE114</f>
        <v>55.26</v>
      </c>
      <c r="DA114">
        <f>AI114</f>
        <v>9.92</v>
      </c>
      <c r="DB114">
        <f t="shared" si="43"/>
        <v>61.89</v>
      </c>
      <c r="DC114">
        <f t="shared" si="44"/>
        <v>0</v>
      </c>
      <c r="DD114" t="s">
        <v>6</v>
      </c>
      <c r="DE114" t="s">
        <v>6</v>
      </c>
      <c r="DF114">
        <f>ROUND(ROUND(AE114*AI114,0)*CX114,0)</f>
        <v>8148</v>
      </c>
      <c r="DG114">
        <f>ROUND(ROUND(AF114,0)*CX114,0)</f>
        <v>0</v>
      </c>
      <c r="DH114">
        <f>ROUND(ROUND(AG114,0)*CX114,0)</f>
        <v>0</v>
      </c>
      <c r="DI114">
        <f t="shared" si="53"/>
        <v>0</v>
      </c>
      <c r="DJ114">
        <f>DF114</f>
        <v>8148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ROW(Source!A109)</f>
        <v>109</v>
      </c>
      <c r="B115">
        <v>92806356</v>
      </c>
      <c r="C115">
        <v>92806919</v>
      </c>
      <c r="D115">
        <v>49510681</v>
      </c>
      <c r="E115">
        <v>70</v>
      </c>
      <c r="F115">
        <v>1</v>
      </c>
      <c r="G115">
        <v>1</v>
      </c>
      <c r="H115">
        <v>1</v>
      </c>
      <c r="I115" t="s">
        <v>847</v>
      </c>
      <c r="J115" t="s">
        <v>6</v>
      </c>
      <c r="K115" t="s">
        <v>848</v>
      </c>
      <c r="L115">
        <v>1191</v>
      </c>
      <c r="N115">
        <v>1013</v>
      </c>
      <c r="O115" t="s">
        <v>755</v>
      </c>
      <c r="P115" t="s">
        <v>755</v>
      </c>
      <c r="Q115">
        <v>1</v>
      </c>
      <c r="W115">
        <v>0</v>
      </c>
      <c r="X115">
        <v>2031828327</v>
      </c>
      <c r="Y115">
        <f t="shared" si="42"/>
        <v>135</v>
      </c>
      <c r="AA115">
        <v>0</v>
      </c>
      <c r="AB115">
        <v>0</v>
      </c>
      <c r="AC115">
        <v>0</v>
      </c>
      <c r="AD115">
        <v>349.83</v>
      </c>
      <c r="AE115">
        <v>0</v>
      </c>
      <c r="AF115">
        <v>0</v>
      </c>
      <c r="AG115">
        <v>0</v>
      </c>
      <c r="AH115">
        <v>7.8</v>
      </c>
      <c r="AI115">
        <v>1</v>
      </c>
      <c r="AJ115">
        <v>1</v>
      </c>
      <c r="AK115">
        <v>1</v>
      </c>
      <c r="AL115">
        <v>44.85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135</v>
      </c>
      <c r="AU115" t="s">
        <v>6</v>
      </c>
      <c r="AV115">
        <v>1</v>
      </c>
      <c r="AW115">
        <v>2</v>
      </c>
      <c r="AX115">
        <v>92806928</v>
      </c>
      <c r="AY115">
        <v>1</v>
      </c>
      <c r="AZ115">
        <v>0</v>
      </c>
      <c r="BA115">
        <v>110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ROUND(AT115*Source!I109*AH115*AL115,0)</f>
        <v>4180</v>
      </c>
      <c r="CV115">
        <f>ROUND(Y115*Source!I109,7)</f>
        <v>11.9475</v>
      </c>
      <c r="CW115">
        <v>0</v>
      </c>
      <c r="CX115">
        <f>ROUND(Y115*Source!I109,7)</f>
        <v>11.9475</v>
      </c>
      <c r="CY115">
        <f>AD115</f>
        <v>349.83</v>
      </c>
      <c r="CZ115">
        <f>AH115</f>
        <v>7.8</v>
      </c>
      <c r="DA115">
        <f>AL115</f>
        <v>44.85</v>
      </c>
      <c r="DB115">
        <f t="shared" si="43"/>
        <v>1053</v>
      </c>
      <c r="DC115">
        <f t="shared" si="44"/>
        <v>0</v>
      </c>
      <c r="DD115" t="s">
        <v>6</v>
      </c>
      <c r="DE115" t="s">
        <v>6</v>
      </c>
      <c r="DF115">
        <f>ROUND(ROUND(AE115,0)*CX115,0)</f>
        <v>0</v>
      </c>
      <c r="DG115">
        <f>ROUND(ROUND(AF115,0)*CX115,0)</f>
        <v>0</v>
      </c>
      <c r="DH115">
        <f>ROUND(ROUND(AG115,0)*CX115,0)</f>
        <v>0</v>
      </c>
      <c r="DI115">
        <f>ROUND(ROUND(AH115*AL115,0)*CX115,0)</f>
        <v>4182</v>
      </c>
      <c r="DJ115">
        <f>DI115</f>
        <v>4182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ROW(Source!A109)</f>
        <v>109</v>
      </c>
      <c r="B116">
        <v>92806356</v>
      </c>
      <c r="C116">
        <v>92806919</v>
      </c>
      <c r="D116">
        <v>49510905</v>
      </c>
      <c r="E116">
        <v>70</v>
      </c>
      <c r="F116">
        <v>1</v>
      </c>
      <c r="G116">
        <v>1</v>
      </c>
      <c r="H116">
        <v>1</v>
      </c>
      <c r="I116" t="s">
        <v>756</v>
      </c>
      <c r="J116" t="s">
        <v>6</v>
      </c>
      <c r="K116" t="s">
        <v>757</v>
      </c>
      <c r="L116">
        <v>1191</v>
      </c>
      <c r="N116">
        <v>1013</v>
      </c>
      <c r="O116" t="s">
        <v>755</v>
      </c>
      <c r="P116" t="s">
        <v>755</v>
      </c>
      <c r="Q116">
        <v>1</v>
      </c>
      <c r="W116">
        <v>0</v>
      </c>
      <c r="X116">
        <v>-1417349443</v>
      </c>
      <c r="Y116">
        <f t="shared" si="42"/>
        <v>18.12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18.12</v>
      </c>
      <c r="AU116" t="s">
        <v>6</v>
      </c>
      <c r="AV116">
        <v>2</v>
      </c>
      <c r="AW116">
        <v>2</v>
      </c>
      <c r="AX116">
        <v>92806929</v>
      </c>
      <c r="AY116">
        <v>1</v>
      </c>
      <c r="AZ116">
        <v>0</v>
      </c>
      <c r="BA116">
        <v>111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ROUND(Y116*Source!I109,7)</f>
        <v>1.60362</v>
      </c>
      <c r="CY116">
        <f>AD116</f>
        <v>0</v>
      </c>
      <c r="CZ116">
        <f>AH116</f>
        <v>0</v>
      </c>
      <c r="DA116">
        <f>AL116</f>
        <v>1</v>
      </c>
      <c r="DB116">
        <f t="shared" si="43"/>
        <v>0</v>
      </c>
      <c r="DC116">
        <f t="shared" si="44"/>
        <v>0</v>
      </c>
      <c r="DD116" t="s">
        <v>6</v>
      </c>
      <c r="DE116" t="s">
        <v>6</v>
      </c>
      <c r="DF116">
        <f>ROUND(ROUND(AE116,0)*CX116,0)</f>
        <v>0</v>
      </c>
      <c r="DG116">
        <f>ROUND(ROUND(AF116,0)*CX116,0)</f>
        <v>0</v>
      </c>
      <c r="DH116">
        <f>ROUND(ROUND(AG116*AK116,0)*CX116,0)</f>
        <v>0</v>
      </c>
      <c r="DI116">
        <f t="shared" ref="DI116:DI122" si="54">ROUND(ROUND(AH116,0)*CX116,0)</f>
        <v>0</v>
      </c>
      <c r="DJ116">
        <f>DI116</f>
        <v>0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ROW(Source!A109)</f>
        <v>109</v>
      </c>
      <c r="B117">
        <v>92806356</v>
      </c>
      <c r="C117">
        <v>92806919</v>
      </c>
      <c r="D117">
        <v>49672515</v>
      </c>
      <c r="E117">
        <v>1</v>
      </c>
      <c r="F117">
        <v>1</v>
      </c>
      <c r="G117">
        <v>1</v>
      </c>
      <c r="H117">
        <v>2</v>
      </c>
      <c r="I117" t="s">
        <v>772</v>
      </c>
      <c r="J117" t="s">
        <v>773</v>
      </c>
      <c r="K117" t="s">
        <v>774</v>
      </c>
      <c r="L117">
        <v>1367</v>
      </c>
      <c r="N117">
        <v>1011</v>
      </c>
      <c r="O117" t="s">
        <v>761</v>
      </c>
      <c r="P117" t="s">
        <v>761</v>
      </c>
      <c r="Q117">
        <v>1</v>
      </c>
      <c r="W117">
        <v>0</v>
      </c>
      <c r="X117">
        <v>-130837057</v>
      </c>
      <c r="Y117">
        <f t="shared" si="42"/>
        <v>18</v>
      </c>
      <c r="AA117">
        <v>0</v>
      </c>
      <c r="AB117">
        <v>1358.21</v>
      </c>
      <c r="AC117">
        <v>605.48</v>
      </c>
      <c r="AD117">
        <v>0</v>
      </c>
      <c r="AE117">
        <v>0</v>
      </c>
      <c r="AF117">
        <v>86.4</v>
      </c>
      <c r="AG117">
        <v>13.5</v>
      </c>
      <c r="AH117">
        <v>0</v>
      </c>
      <c r="AI117">
        <v>1</v>
      </c>
      <c r="AJ117">
        <v>15.72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18</v>
      </c>
      <c r="AU117" t="s">
        <v>6</v>
      </c>
      <c r="AV117">
        <v>0</v>
      </c>
      <c r="AW117">
        <v>2</v>
      </c>
      <c r="AX117">
        <v>92806930</v>
      </c>
      <c r="AY117">
        <v>1</v>
      </c>
      <c r="AZ117">
        <v>0</v>
      </c>
      <c r="BA117">
        <v>112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ROUND(Y117*Source!I109*DO117,7)</f>
        <v>0</v>
      </c>
      <c r="CX117">
        <f>ROUND(Y117*Source!I109,7)</f>
        <v>1.593</v>
      </c>
      <c r="CY117">
        <f>AB117</f>
        <v>1358.21</v>
      </c>
      <c r="CZ117">
        <f>AF117</f>
        <v>86.4</v>
      </c>
      <c r="DA117">
        <f>AJ117</f>
        <v>15.72</v>
      </c>
      <c r="DB117">
        <f t="shared" si="43"/>
        <v>1555.2</v>
      </c>
      <c r="DC117">
        <f t="shared" si="44"/>
        <v>243</v>
      </c>
      <c r="DD117" t="s">
        <v>6</v>
      </c>
      <c r="DE117" t="s">
        <v>6</v>
      </c>
      <c r="DF117">
        <f>ROUND(ROUND(AE117,0)*CX117,0)</f>
        <v>0</v>
      </c>
      <c r="DG117">
        <f>ROUND(ROUND(AF117*AJ117,0)*CX117,0)</f>
        <v>2163</v>
      </c>
      <c r="DH117">
        <f>ROUND(ROUND(AG117*AK117,0)*CX117,0)</f>
        <v>964</v>
      </c>
      <c r="DI117">
        <f t="shared" si="54"/>
        <v>0</v>
      </c>
      <c r="DJ117">
        <f>DG117</f>
        <v>2163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ROW(Source!A109)</f>
        <v>109</v>
      </c>
      <c r="B118">
        <v>92806356</v>
      </c>
      <c r="C118">
        <v>92806919</v>
      </c>
      <c r="D118">
        <v>49672851</v>
      </c>
      <c r="E118">
        <v>1</v>
      </c>
      <c r="F118">
        <v>1</v>
      </c>
      <c r="G118">
        <v>1</v>
      </c>
      <c r="H118">
        <v>2</v>
      </c>
      <c r="I118" t="s">
        <v>809</v>
      </c>
      <c r="J118" t="s">
        <v>810</v>
      </c>
      <c r="K118" t="s">
        <v>811</v>
      </c>
      <c r="L118">
        <v>1367</v>
      </c>
      <c r="N118">
        <v>1011</v>
      </c>
      <c r="O118" t="s">
        <v>761</v>
      </c>
      <c r="P118" t="s">
        <v>761</v>
      </c>
      <c r="Q118">
        <v>1</v>
      </c>
      <c r="W118">
        <v>0</v>
      </c>
      <c r="X118">
        <v>-1322498708</v>
      </c>
      <c r="Y118">
        <f t="shared" si="42"/>
        <v>5.93</v>
      </c>
      <c r="AA118">
        <v>0</v>
      </c>
      <c r="AB118">
        <v>7.86</v>
      </c>
      <c r="AC118">
        <v>0</v>
      </c>
      <c r="AD118">
        <v>0</v>
      </c>
      <c r="AE118">
        <v>0</v>
      </c>
      <c r="AF118">
        <v>0.5</v>
      </c>
      <c r="AG118">
        <v>0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5.93</v>
      </c>
      <c r="AU118" t="s">
        <v>6</v>
      </c>
      <c r="AV118">
        <v>0</v>
      </c>
      <c r="AW118">
        <v>2</v>
      </c>
      <c r="AX118">
        <v>92806931</v>
      </c>
      <c r="AY118">
        <v>1</v>
      </c>
      <c r="AZ118">
        <v>0</v>
      </c>
      <c r="BA118">
        <v>113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ROUND(Y118*Source!I109*DO118,7)</f>
        <v>0</v>
      </c>
      <c r="CX118">
        <f>ROUND(Y118*Source!I109,7)</f>
        <v>0.52480499999999997</v>
      </c>
      <c r="CY118">
        <f>AB118</f>
        <v>7.86</v>
      </c>
      <c r="CZ118">
        <f>AF118</f>
        <v>0.5</v>
      </c>
      <c r="DA118">
        <f>AJ118</f>
        <v>15.72</v>
      </c>
      <c r="DB118">
        <f t="shared" si="43"/>
        <v>2.97</v>
      </c>
      <c r="DC118">
        <f t="shared" si="44"/>
        <v>0</v>
      </c>
      <c r="DD118" t="s">
        <v>6</v>
      </c>
      <c r="DE118" t="s">
        <v>6</v>
      </c>
      <c r="DF118">
        <f>ROUND(ROUND(AE118,0)*CX118,0)</f>
        <v>0</v>
      </c>
      <c r="DG118">
        <f>ROUND(ROUND(AF118*AJ118,0)*CX118,0)</f>
        <v>4</v>
      </c>
      <c r="DH118">
        <f>ROUND(ROUND(AG118*AK118,0)*CX118,0)</f>
        <v>0</v>
      </c>
      <c r="DI118">
        <f t="shared" si="54"/>
        <v>0</v>
      </c>
      <c r="DJ118">
        <f>DG118</f>
        <v>4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ROW(Source!A109)</f>
        <v>109</v>
      </c>
      <c r="B119">
        <v>92806356</v>
      </c>
      <c r="C119">
        <v>92806919</v>
      </c>
      <c r="D119">
        <v>49673503</v>
      </c>
      <c r="E119">
        <v>1</v>
      </c>
      <c r="F119">
        <v>1</v>
      </c>
      <c r="G119">
        <v>1</v>
      </c>
      <c r="H119">
        <v>2</v>
      </c>
      <c r="I119" t="s">
        <v>765</v>
      </c>
      <c r="J119" t="s">
        <v>766</v>
      </c>
      <c r="K119" t="s">
        <v>767</v>
      </c>
      <c r="L119">
        <v>1367</v>
      </c>
      <c r="N119">
        <v>1011</v>
      </c>
      <c r="O119" t="s">
        <v>761</v>
      </c>
      <c r="P119" t="s">
        <v>761</v>
      </c>
      <c r="Q119">
        <v>1</v>
      </c>
      <c r="W119">
        <v>0</v>
      </c>
      <c r="X119">
        <v>509054691</v>
      </c>
      <c r="Y119">
        <f t="shared" si="42"/>
        <v>0.12</v>
      </c>
      <c r="AA119">
        <v>0</v>
      </c>
      <c r="AB119">
        <v>1032.96</v>
      </c>
      <c r="AC119">
        <v>520.26</v>
      </c>
      <c r="AD119">
        <v>0</v>
      </c>
      <c r="AE119">
        <v>0</v>
      </c>
      <c r="AF119">
        <v>65.709999999999994</v>
      </c>
      <c r="AG119">
        <v>11.6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0.12</v>
      </c>
      <c r="AU119" t="s">
        <v>6</v>
      </c>
      <c r="AV119">
        <v>0</v>
      </c>
      <c r="AW119">
        <v>2</v>
      </c>
      <c r="AX119">
        <v>92806932</v>
      </c>
      <c r="AY119">
        <v>1</v>
      </c>
      <c r="AZ119">
        <v>0</v>
      </c>
      <c r="BA119">
        <v>114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ROUND(Y119*Source!I109*DO119,7)</f>
        <v>0</v>
      </c>
      <c r="CX119">
        <f>ROUND(Y119*Source!I109,7)</f>
        <v>1.0619999999999999E-2</v>
      </c>
      <c r="CY119">
        <f>AB119</f>
        <v>1032.96</v>
      </c>
      <c r="CZ119">
        <f>AF119</f>
        <v>65.709999999999994</v>
      </c>
      <c r="DA119">
        <f>AJ119</f>
        <v>15.72</v>
      </c>
      <c r="DB119">
        <f t="shared" si="43"/>
        <v>7.89</v>
      </c>
      <c r="DC119">
        <f t="shared" si="44"/>
        <v>1.39</v>
      </c>
      <c r="DD119" t="s">
        <v>6</v>
      </c>
      <c r="DE119" t="s">
        <v>6</v>
      </c>
      <c r="DF119">
        <f>ROUND(ROUND(AE119,0)*CX119,0)</f>
        <v>0</v>
      </c>
      <c r="DG119">
        <f>ROUND(ROUND(AF119*AJ119,0)*CX119,0)</f>
        <v>11</v>
      </c>
      <c r="DH119">
        <f>ROUND(ROUND(AG119*AK119,0)*CX119,0)</f>
        <v>6</v>
      </c>
      <c r="DI119">
        <f t="shared" si="54"/>
        <v>0</v>
      </c>
      <c r="DJ119">
        <f>DG119</f>
        <v>11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ROW(Source!A109)</f>
        <v>109</v>
      </c>
      <c r="B120">
        <v>92806356</v>
      </c>
      <c r="C120">
        <v>92806919</v>
      </c>
      <c r="D120">
        <v>49523203</v>
      </c>
      <c r="E120">
        <v>1</v>
      </c>
      <c r="F120">
        <v>1</v>
      </c>
      <c r="G120">
        <v>1</v>
      </c>
      <c r="H120">
        <v>3</v>
      </c>
      <c r="I120" t="s">
        <v>781</v>
      </c>
      <c r="J120" t="s">
        <v>782</v>
      </c>
      <c r="K120" t="s">
        <v>783</v>
      </c>
      <c r="L120">
        <v>1339</v>
      </c>
      <c r="N120">
        <v>1007</v>
      </c>
      <c r="O120" t="s">
        <v>34</v>
      </c>
      <c r="P120" t="s">
        <v>34</v>
      </c>
      <c r="Q120">
        <v>1</v>
      </c>
      <c r="W120">
        <v>0</v>
      </c>
      <c r="X120">
        <v>-143474561</v>
      </c>
      <c r="Y120">
        <f t="shared" si="42"/>
        <v>1.75</v>
      </c>
      <c r="AA120">
        <v>24.2</v>
      </c>
      <c r="AB120">
        <v>0</v>
      </c>
      <c r="AC120">
        <v>0</v>
      </c>
      <c r="AD120">
        <v>0</v>
      </c>
      <c r="AE120">
        <v>2.44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1.75</v>
      </c>
      <c r="AU120" t="s">
        <v>6</v>
      </c>
      <c r="AV120">
        <v>0</v>
      </c>
      <c r="AW120">
        <v>2</v>
      </c>
      <c r="AX120">
        <v>92806933</v>
      </c>
      <c r="AY120">
        <v>1</v>
      </c>
      <c r="AZ120">
        <v>0</v>
      </c>
      <c r="BA120">
        <v>115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ROUND(Y120*Source!I109,7)</f>
        <v>0.15487500000000001</v>
      </c>
      <c r="CY120">
        <f>AA120</f>
        <v>24.2</v>
      </c>
      <c r="CZ120">
        <f>AE120</f>
        <v>2.44</v>
      </c>
      <c r="DA120">
        <f>AI120</f>
        <v>9.92</v>
      </c>
      <c r="DB120">
        <f t="shared" si="43"/>
        <v>4.2699999999999996</v>
      </c>
      <c r="DC120">
        <f t="shared" si="44"/>
        <v>0</v>
      </c>
      <c r="DD120" t="s">
        <v>6</v>
      </c>
      <c r="DE120" t="s">
        <v>6</v>
      </c>
      <c r="DF120">
        <f>ROUND(ROUND(AE120*AI120,0)*CX120,0)</f>
        <v>4</v>
      </c>
      <c r="DG120">
        <f>ROUND(ROUND(AF120,0)*CX120,0)</f>
        <v>0</v>
      </c>
      <c r="DH120">
        <f>ROUND(ROUND(AG120,0)*CX120,0)</f>
        <v>0</v>
      </c>
      <c r="DI120">
        <f t="shared" si="54"/>
        <v>0</v>
      </c>
      <c r="DJ120">
        <f>DF120</f>
        <v>4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ROW(Source!A109)</f>
        <v>109</v>
      </c>
      <c r="B121">
        <v>92806356</v>
      </c>
      <c r="C121">
        <v>92806919</v>
      </c>
      <c r="D121">
        <v>49523686</v>
      </c>
      <c r="E121">
        <v>1</v>
      </c>
      <c r="F121">
        <v>1</v>
      </c>
      <c r="G121">
        <v>1</v>
      </c>
      <c r="H121">
        <v>3</v>
      </c>
      <c r="I121" t="s">
        <v>784</v>
      </c>
      <c r="J121" t="s">
        <v>785</v>
      </c>
      <c r="K121" t="s">
        <v>786</v>
      </c>
      <c r="L121">
        <v>1327</v>
      </c>
      <c r="N121">
        <v>1005</v>
      </c>
      <c r="O121" t="s">
        <v>332</v>
      </c>
      <c r="P121" t="s">
        <v>332</v>
      </c>
      <c r="Q121">
        <v>1</v>
      </c>
      <c r="W121">
        <v>0</v>
      </c>
      <c r="X121">
        <v>1300369369</v>
      </c>
      <c r="Y121">
        <f t="shared" si="42"/>
        <v>250</v>
      </c>
      <c r="AA121">
        <v>35.909999999999997</v>
      </c>
      <c r="AB121">
        <v>0</v>
      </c>
      <c r="AC121">
        <v>0</v>
      </c>
      <c r="AD121">
        <v>0</v>
      </c>
      <c r="AE121">
        <v>3.62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250</v>
      </c>
      <c r="AU121" t="s">
        <v>6</v>
      </c>
      <c r="AV121">
        <v>0</v>
      </c>
      <c r="AW121">
        <v>2</v>
      </c>
      <c r="AX121">
        <v>92806934</v>
      </c>
      <c r="AY121">
        <v>1</v>
      </c>
      <c r="AZ121">
        <v>0</v>
      </c>
      <c r="BA121">
        <v>116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ROUND(Y121*Source!I109,7)</f>
        <v>22.125</v>
      </c>
      <c r="CY121">
        <f>AA121</f>
        <v>35.909999999999997</v>
      </c>
      <c r="CZ121">
        <f>AE121</f>
        <v>3.62</v>
      </c>
      <c r="DA121">
        <f>AI121</f>
        <v>9.92</v>
      </c>
      <c r="DB121">
        <f t="shared" si="43"/>
        <v>905</v>
      </c>
      <c r="DC121">
        <f t="shared" si="44"/>
        <v>0</v>
      </c>
      <c r="DD121" t="s">
        <v>6</v>
      </c>
      <c r="DE121" t="s">
        <v>6</v>
      </c>
      <c r="DF121">
        <f>ROUND(ROUND(AE121*AI121,0)*CX121,0)</f>
        <v>797</v>
      </c>
      <c r="DG121">
        <f>ROUND(ROUND(AF121,0)*CX121,0)</f>
        <v>0</v>
      </c>
      <c r="DH121">
        <f>ROUND(ROUND(AG121,0)*CX121,0)</f>
        <v>0</v>
      </c>
      <c r="DI121">
        <f t="shared" si="54"/>
        <v>0</v>
      </c>
      <c r="DJ121">
        <f>DF121</f>
        <v>797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ROW(Source!A109)</f>
        <v>109</v>
      </c>
      <c r="B122">
        <v>92806356</v>
      </c>
      <c r="C122">
        <v>92806919</v>
      </c>
      <c r="D122">
        <v>49528291</v>
      </c>
      <c r="E122">
        <v>1</v>
      </c>
      <c r="F122">
        <v>1</v>
      </c>
      <c r="G122">
        <v>1</v>
      </c>
      <c r="H122">
        <v>3</v>
      </c>
      <c r="I122" t="s">
        <v>32</v>
      </c>
      <c r="J122" t="s">
        <v>291</v>
      </c>
      <c r="K122" t="s">
        <v>290</v>
      </c>
      <c r="L122">
        <v>1339</v>
      </c>
      <c r="N122">
        <v>1007</v>
      </c>
      <c r="O122" t="s">
        <v>34</v>
      </c>
      <c r="P122" t="s">
        <v>34</v>
      </c>
      <c r="Q122">
        <v>1</v>
      </c>
      <c r="W122">
        <v>0</v>
      </c>
      <c r="X122">
        <v>265377471</v>
      </c>
      <c r="Y122">
        <f t="shared" si="42"/>
        <v>102</v>
      </c>
      <c r="AA122">
        <v>4631.1499999999996</v>
      </c>
      <c r="AB122">
        <v>0</v>
      </c>
      <c r="AC122">
        <v>0</v>
      </c>
      <c r="AD122">
        <v>0</v>
      </c>
      <c r="AE122">
        <v>4723.7699999999995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6</v>
      </c>
      <c r="AT122">
        <v>102</v>
      </c>
      <c r="AU122" t="s">
        <v>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ROUND(Y122*Source!I109,7)</f>
        <v>9.0269999999999992</v>
      </c>
      <c r="CY122">
        <f>AA122</f>
        <v>4631.1499999999996</v>
      </c>
      <c r="CZ122">
        <f>AE122</f>
        <v>4723.7699999999995</v>
      </c>
      <c r="DA122">
        <f>AI122</f>
        <v>9.92</v>
      </c>
      <c r="DB122">
        <f t="shared" si="43"/>
        <v>481824.54</v>
      </c>
      <c r="DC122">
        <f t="shared" si="44"/>
        <v>0</v>
      </c>
      <c r="DD122" t="s">
        <v>6</v>
      </c>
      <c r="DE122" t="s">
        <v>6</v>
      </c>
      <c r="DF122">
        <f>ROUND(ROUND(AE122*AI122,0)*CX122,0)</f>
        <v>423005</v>
      </c>
      <c r="DG122">
        <f>ROUND(ROUND(AF122,0)*CX122,0)</f>
        <v>0</v>
      </c>
      <c r="DH122">
        <f>ROUND(ROUND(AG122,0)*CX122,0)</f>
        <v>0</v>
      </c>
      <c r="DI122">
        <f t="shared" si="54"/>
        <v>0</v>
      </c>
      <c r="DJ122">
        <f>DF122</f>
        <v>423005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ROW(Source!A111)</f>
        <v>111</v>
      </c>
      <c r="B123">
        <v>92806356</v>
      </c>
      <c r="C123">
        <v>92806937</v>
      </c>
      <c r="D123">
        <v>49510715</v>
      </c>
      <c r="E123">
        <v>70</v>
      </c>
      <c r="F123">
        <v>1</v>
      </c>
      <c r="G123">
        <v>1</v>
      </c>
      <c r="H123">
        <v>1</v>
      </c>
      <c r="I123" t="s">
        <v>830</v>
      </c>
      <c r="J123" t="s">
        <v>6</v>
      </c>
      <c r="K123" t="s">
        <v>831</v>
      </c>
      <c r="L123">
        <v>1191</v>
      </c>
      <c r="N123">
        <v>1013</v>
      </c>
      <c r="O123" t="s">
        <v>755</v>
      </c>
      <c r="P123" t="s">
        <v>755</v>
      </c>
      <c r="Q123">
        <v>1</v>
      </c>
      <c r="W123">
        <v>0</v>
      </c>
      <c r="X123">
        <v>1049124552</v>
      </c>
      <c r="Y123">
        <f t="shared" si="42"/>
        <v>179</v>
      </c>
      <c r="AA123">
        <v>0</v>
      </c>
      <c r="AB123">
        <v>0</v>
      </c>
      <c r="AC123">
        <v>0</v>
      </c>
      <c r="AD123">
        <v>382.57</v>
      </c>
      <c r="AE123">
        <v>0</v>
      </c>
      <c r="AF123">
        <v>0</v>
      </c>
      <c r="AG123">
        <v>0</v>
      </c>
      <c r="AH123">
        <v>8.5299999999999994</v>
      </c>
      <c r="AI123">
        <v>1</v>
      </c>
      <c r="AJ123">
        <v>1</v>
      </c>
      <c r="AK123">
        <v>1</v>
      </c>
      <c r="AL123">
        <v>44.85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179</v>
      </c>
      <c r="AU123" t="s">
        <v>6</v>
      </c>
      <c r="AV123">
        <v>1</v>
      </c>
      <c r="AW123">
        <v>2</v>
      </c>
      <c r="AX123">
        <v>92806957</v>
      </c>
      <c r="AY123">
        <v>1</v>
      </c>
      <c r="AZ123">
        <v>0</v>
      </c>
      <c r="BA123">
        <v>118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ROUND(AT123*Source!I111*AH123*AL123,0)</f>
        <v>17079</v>
      </c>
      <c r="CV123">
        <f>ROUND(Y123*Source!I111,7)</f>
        <v>44.642600000000002</v>
      </c>
      <c r="CW123">
        <v>0</v>
      </c>
      <c r="CX123">
        <f>ROUND(Y123*Source!I111,7)</f>
        <v>44.642600000000002</v>
      </c>
      <c r="CY123">
        <f>AD123</f>
        <v>382.57</v>
      </c>
      <c r="CZ123">
        <f>AH123</f>
        <v>8.5299999999999994</v>
      </c>
      <c r="DA123">
        <f>AL123</f>
        <v>44.85</v>
      </c>
      <c r="DB123">
        <f t="shared" si="43"/>
        <v>1526.87</v>
      </c>
      <c r="DC123">
        <f t="shared" si="44"/>
        <v>0</v>
      </c>
      <c r="DD123" t="s">
        <v>6</v>
      </c>
      <c r="DE123" t="s">
        <v>6</v>
      </c>
      <c r="DF123">
        <f t="shared" ref="DF123:DF130" si="55">ROUND(ROUND(AE123,0)*CX123,0)</f>
        <v>0</v>
      </c>
      <c r="DG123">
        <f>ROUND(ROUND(AF123,0)*CX123,0)</f>
        <v>0</v>
      </c>
      <c r="DH123">
        <f>ROUND(ROUND(AG123,0)*CX123,0)</f>
        <v>0</v>
      </c>
      <c r="DI123">
        <f>ROUND(ROUND(AH123*AL123,0)*CX123,0)</f>
        <v>17098</v>
      </c>
      <c r="DJ123">
        <f>DI123</f>
        <v>17098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ROW(Source!A111)</f>
        <v>111</v>
      </c>
      <c r="B124">
        <v>92806356</v>
      </c>
      <c r="C124">
        <v>92806937</v>
      </c>
      <c r="D124">
        <v>49510905</v>
      </c>
      <c r="E124">
        <v>70</v>
      </c>
      <c r="F124">
        <v>1</v>
      </c>
      <c r="G124">
        <v>1</v>
      </c>
      <c r="H124">
        <v>1</v>
      </c>
      <c r="I124" t="s">
        <v>756</v>
      </c>
      <c r="J124" t="s">
        <v>6</v>
      </c>
      <c r="K124" t="s">
        <v>757</v>
      </c>
      <c r="L124">
        <v>1191</v>
      </c>
      <c r="N124">
        <v>1013</v>
      </c>
      <c r="O124" t="s">
        <v>755</v>
      </c>
      <c r="P124" t="s">
        <v>755</v>
      </c>
      <c r="Q124">
        <v>1</v>
      </c>
      <c r="W124">
        <v>0</v>
      </c>
      <c r="X124">
        <v>-1417349443</v>
      </c>
      <c r="Y124">
        <f t="shared" si="42"/>
        <v>28.56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28.56</v>
      </c>
      <c r="AU124" t="s">
        <v>6</v>
      </c>
      <c r="AV124">
        <v>2</v>
      </c>
      <c r="AW124">
        <v>2</v>
      </c>
      <c r="AX124">
        <v>92806958</v>
      </c>
      <c r="AY124">
        <v>1</v>
      </c>
      <c r="AZ124">
        <v>0</v>
      </c>
      <c r="BA124">
        <v>119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ROUND(Y124*Source!I111,7)</f>
        <v>7.1228639999999999</v>
      </c>
      <c r="CY124">
        <f>AD124</f>
        <v>0</v>
      </c>
      <c r="CZ124">
        <f>AH124</f>
        <v>0</v>
      </c>
      <c r="DA124">
        <f>AL124</f>
        <v>1</v>
      </c>
      <c r="DB124">
        <f t="shared" si="43"/>
        <v>0</v>
      </c>
      <c r="DC124">
        <f t="shared" si="44"/>
        <v>0</v>
      </c>
      <c r="DD124" t="s">
        <v>6</v>
      </c>
      <c r="DE124" t="s">
        <v>6</v>
      </c>
      <c r="DF124">
        <f t="shared" si="55"/>
        <v>0</v>
      </c>
      <c r="DG124">
        <f>ROUND(ROUND(AF124,0)*CX124,0)</f>
        <v>0</v>
      </c>
      <c r="DH124">
        <f t="shared" ref="DH124:DH130" si="56">ROUND(ROUND(AG124*AK124,0)*CX124,0)</f>
        <v>0</v>
      </c>
      <c r="DI124">
        <f t="shared" ref="DI124:DI141" si="57">ROUND(ROUND(AH124,0)*CX124,0)</f>
        <v>0</v>
      </c>
      <c r="DJ124">
        <f>DI124</f>
        <v>0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ROW(Source!A111)</f>
        <v>111</v>
      </c>
      <c r="B125">
        <v>92806356</v>
      </c>
      <c r="C125">
        <v>92806937</v>
      </c>
      <c r="D125">
        <v>49672515</v>
      </c>
      <c r="E125">
        <v>1</v>
      </c>
      <c r="F125">
        <v>1</v>
      </c>
      <c r="G125">
        <v>1</v>
      </c>
      <c r="H125">
        <v>2</v>
      </c>
      <c r="I125" t="s">
        <v>772</v>
      </c>
      <c r="J125" t="s">
        <v>773</v>
      </c>
      <c r="K125" t="s">
        <v>774</v>
      </c>
      <c r="L125">
        <v>1367</v>
      </c>
      <c r="N125">
        <v>1011</v>
      </c>
      <c r="O125" t="s">
        <v>761</v>
      </c>
      <c r="P125" t="s">
        <v>761</v>
      </c>
      <c r="Q125">
        <v>1</v>
      </c>
      <c r="W125">
        <v>0</v>
      </c>
      <c r="X125">
        <v>-130837057</v>
      </c>
      <c r="Y125">
        <f t="shared" ref="Y125:Y156" si="58">AT125</f>
        <v>26.06</v>
      </c>
      <c r="AA125">
        <v>0</v>
      </c>
      <c r="AB125">
        <v>1358.21</v>
      </c>
      <c r="AC125">
        <v>605.48</v>
      </c>
      <c r="AD125">
        <v>0</v>
      </c>
      <c r="AE125">
        <v>0</v>
      </c>
      <c r="AF125">
        <v>86.4</v>
      </c>
      <c r="AG125">
        <v>13.5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26.06</v>
      </c>
      <c r="AU125" t="s">
        <v>6</v>
      </c>
      <c r="AV125">
        <v>0</v>
      </c>
      <c r="AW125">
        <v>2</v>
      </c>
      <c r="AX125">
        <v>92806959</v>
      </c>
      <c r="AY125">
        <v>1</v>
      </c>
      <c r="AZ125">
        <v>0</v>
      </c>
      <c r="BA125">
        <v>120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ROUND(Y125*Source!I111*DO125,7)</f>
        <v>0</v>
      </c>
      <c r="CX125">
        <f>ROUND(Y125*Source!I111,7)</f>
        <v>6.4993639999999999</v>
      </c>
      <c r="CY125">
        <f t="shared" ref="CY125:CY130" si="59">AB125</f>
        <v>1358.21</v>
      </c>
      <c r="CZ125">
        <f t="shared" ref="CZ125:CZ130" si="60">AF125</f>
        <v>86.4</v>
      </c>
      <c r="DA125">
        <f t="shared" ref="DA125:DA130" si="61">AJ125</f>
        <v>15.72</v>
      </c>
      <c r="DB125">
        <f t="shared" ref="DB125:DB156" si="62">ROUND(ROUND(AT125*CZ125,2),2)</f>
        <v>2251.58</v>
      </c>
      <c r="DC125">
        <f t="shared" ref="DC125:DC156" si="63">ROUND(ROUND(AT125*AG125,2),2)</f>
        <v>351.81</v>
      </c>
      <c r="DD125" t="s">
        <v>6</v>
      </c>
      <c r="DE125" t="s">
        <v>6</v>
      </c>
      <c r="DF125">
        <f t="shared" si="55"/>
        <v>0</v>
      </c>
      <c r="DG125">
        <f t="shared" ref="DG125:DG130" si="64">ROUND(ROUND(AF125*AJ125,0)*CX125,0)</f>
        <v>8826</v>
      </c>
      <c r="DH125">
        <f t="shared" si="56"/>
        <v>3932</v>
      </c>
      <c r="DI125">
        <f t="shared" si="57"/>
        <v>0</v>
      </c>
      <c r="DJ125">
        <f t="shared" ref="DJ125:DJ130" si="65">DG125</f>
        <v>8826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ROW(Source!A111)</f>
        <v>111</v>
      </c>
      <c r="B126">
        <v>92806356</v>
      </c>
      <c r="C126">
        <v>92806937</v>
      </c>
      <c r="D126">
        <v>49672573</v>
      </c>
      <c r="E126">
        <v>1</v>
      </c>
      <c r="F126">
        <v>1</v>
      </c>
      <c r="G126">
        <v>1</v>
      </c>
      <c r="H126">
        <v>2</v>
      </c>
      <c r="I126" t="s">
        <v>758</v>
      </c>
      <c r="J126" t="s">
        <v>759</v>
      </c>
      <c r="K126" t="s">
        <v>760</v>
      </c>
      <c r="L126">
        <v>1367</v>
      </c>
      <c r="N126">
        <v>1011</v>
      </c>
      <c r="O126" t="s">
        <v>761</v>
      </c>
      <c r="P126" t="s">
        <v>761</v>
      </c>
      <c r="Q126">
        <v>1</v>
      </c>
      <c r="W126">
        <v>0</v>
      </c>
      <c r="X126">
        <v>-430484415</v>
      </c>
      <c r="Y126">
        <f t="shared" si="58"/>
        <v>0.9</v>
      </c>
      <c r="AA126">
        <v>0</v>
      </c>
      <c r="AB126">
        <v>1814.09</v>
      </c>
      <c r="AC126">
        <v>605.48</v>
      </c>
      <c r="AD126">
        <v>0</v>
      </c>
      <c r="AE126">
        <v>0</v>
      </c>
      <c r="AF126">
        <v>115.4</v>
      </c>
      <c r="AG126">
        <v>13.5</v>
      </c>
      <c r="AH126">
        <v>0</v>
      </c>
      <c r="AI126">
        <v>1</v>
      </c>
      <c r="AJ126">
        <v>15.72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0.9</v>
      </c>
      <c r="AU126" t="s">
        <v>6</v>
      </c>
      <c r="AV126">
        <v>0</v>
      </c>
      <c r="AW126">
        <v>2</v>
      </c>
      <c r="AX126">
        <v>92806960</v>
      </c>
      <c r="AY126">
        <v>1</v>
      </c>
      <c r="AZ126">
        <v>0</v>
      </c>
      <c r="BA126">
        <v>121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ROUND(Y126*Source!I111*DO126,7)</f>
        <v>0</v>
      </c>
      <c r="CX126">
        <f>ROUND(Y126*Source!I111,7)</f>
        <v>0.22445999999999999</v>
      </c>
      <c r="CY126">
        <f t="shared" si="59"/>
        <v>1814.09</v>
      </c>
      <c r="CZ126">
        <f t="shared" si="60"/>
        <v>115.4</v>
      </c>
      <c r="DA126">
        <f t="shared" si="61"/>
        <v>15.72</v>
      </c>
      <c r="DB126">
        <f t="shared" si="62"/>
        <v>103.86</v>
      </c>
      <c r="DC126">
        <f t="shared" si="63"/>
        <v>12.15</v>
      </c>
      <c r="DD126" t="s">
        <v>6</v>
      </c>
      <c r="DE126" t="s">
        <v>6</v>
      </c>
      <c r="DF126">
        <f t="shared" si="55"/>
        <v>0</v>
      </c>
      <c r="DG126">
        <f t="shared" si="64"/>
        <v>407</v>
      </c>
      <c r="DH126">
        <f t="shared" si="56"/>
        <v>136</v>
      </c>
      <c r="DI126">
        <f t="shared" si="57"/>
        <v>0</v>
      </c>
      <c r="DJ126">
        <f t="shared" si="65"/>
        <v>407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ROW(Source!A111)</f>
        <v>111</v>
      </c>
      <c r="B127">
        <v>92806356</v>
      </c>
      <c r="C127">
        <v>92806937</v>
      </c>
      <c r="D127">
        <v>49672727</v>
      </c>
      <c r="E127">
        <v>1</v>
      </c>
      <c r="F127">
        <v>1</v>
      </c>
      <c r="G127">
        <v>1</v>
      </c>
      <c r="H127">
        <v>2</v>
      </c>
      <c r="I127" t="s">
        <v>775</v>
      </c>
      <c r="J127" t="s">
        <v>776</v>
      </c>
      <c r="K127" t="s">
        <v>777</v>
      </c>
      <c r="L127">
        <v>1367</v>
      </c>
      <c r="N127">
        <v>1011</v>
      </c>
      <c r="O127" t="s">
        <v>761</v>
      </c>
      <c r="P127" t="s">
        <v>761</v>
      </c>
      <c r="Q127">
        <v>1</v>
      </c>
      <c r="W127">
        <v>0</v>
      </c>
      <c r="X127">
        <v>-896236776</v>
      </c>
      <c r="Y127">
        <f t="shared" si="58"/>
        <v>0.25</v>
      </c>
      <c r="AA127">
        <v>0</v>
      </c>
      <c r="AB127">
        <v>1414.64</v>
      </c>
      <c r="AC127">
        <v>451.19</v>
      </c>
      <c r="AD127">
        <v>0</v>
      </c>
      <c r="AE127">
        <v>0</v>
      </c>
      <c r="AF127">
        <v>89.99</v>
      </c>
      <c r="AG127">
        <v>10.06</v>
      </c>
      <c r="AH127">
        <v>0</v>
      </c>
      <c r="AI127">
        <v>1</v>
      </c>
      <c r="AJ127">
        <v>15.72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0.25</v>
      </c>
      <c r="AU127" t="s">
        <v>6</v>
      </c>
      <c r="AV127">
        <v>0</v>
      </c>
      <c r="AW127">
        <v>2</v>
      </c>
      <c r="AX127">
        <v>92806961</v>
      </c>
      <c r="AY127">
        <v>1</v>
      </c>
      <c r="AZ127">
        <v>0</v>
      </c>
      <c r="BA127">
        <v>122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ROUND(Y127*Source!I111*DO127,7)</f>
        <v>0</v>
      </c>
      <c r="CX127">
        <f>ROUND(Y127*Source!I111,7)</f>
        <v>6.2350000000000003E-2</v>
      </c>
      <c r="CY127">
        <f t="shared" si="59"/>
        <v>1414.64</v>
      </c>
      <c r="CZ127">
        <f t="shared" si="60"/>
        <v>89.99</v>
      </c>
      <c r="DA127">
        <f t="shared" si="61"/>
        <v>15.72</v>
      </c>
      <c r="DB127">
        <f t="shared" si="62"/>
        <v>22.5</v>
      </c>
      <c r="DC127">
        <f t="shared" si="63"/>
        <v>2.52</v>
      </c>
      <c r="DD127" t="s">
        <v>6</v>
      </c>
      <c r="DE127" t="s">
        <v>6</v>
      </c>
      <c r="DF127">
        <f t="shared" si="55"/>
        <v>0</v>
      </c>
      <c r="DG127">
        <f t="shared" si="64"/>
        <v>88</v>
      </c>
      <c r="DH127">
        <f t="shared" si="56"/>
        <v>28</v>
      </c>
      <c r="DI127">
        <f t="shared" si="57"/>
        <v>0</v>
      </c>
      <c r="DJ127">
        <f t="shared" si="65"/>
        <v>88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ROW(Source!A111)</f>
        <v>111</v>
      </c>
      <c r="B128">
        <v>92806356</v>
      </c>
      <c r="C128">
        <v>92806937</v>
      </c>
      <c r="D128">
        <v>49672850</v>
      </c>
      <c r="E128">
        <v>1</v>
      </c>
      <c r="F128">
        <v>1</v>
      </c>
      <c r="G128">
        <v>1</v>
      </c>
      <c r="H128">
        <v>2</v>
      </c>
      <c r="I128" t="s">
        <v>778</v>
      </c>
      <c r="J128" t="s">
        <v>779</v>
      </c>
      <c r="K128" t="s">
        <v>780</v>
      </c>
      <c r="L128">
        <v>1367</v>
      </c>
      <c r="N128">
        <v>1011</v>
      </c>
      <c r="O128" t="s">
        <v>761</v>
      </c>
      <c r="P128" t="s">
        <v>761</v>
      </c>
      <c r="Q128">
        <v>1</v>
      </c>
      <c r="W128">
        <v>0</v>
      </c>
      <c r="X128">
        <v>1108114389</v>
      </c>
      <c r="Y128">
        <f t="shared" si="58"/>
        <v>9</v>
      </c>
      <c r="AA128">
        <v>0</v>
      </c>
      <c r="AB128">
        <v>29.87</v>
      </c>
      <c r="AC128">
        <v>0</v>
      </c>
      <c r="AD128">
        <v>0</v>
      </c>
      <c r="AE128">
        <v>0</v>
      </c>
      <c r="AF128">
        <v>1.9</v>
      </c>
      <c r="AG128">
        <v>0</v>
      </c>
      <c r="AH128">
        <v>0</v>
      </c>
      <c r="AI128">
        <v>1</v>
      </c>
      <c r="AJ128">
        <v>15.72</v>
      </c>
      <c r="AK128">
        <v>44.85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9</v>
      </c>
      <c r="AU128" t="s">
        <v>6</v>
      </c>
      <c r="AV128">
        <v>0</v>
      </c>
      <c r="AW128">
        <v>2</v>
      </c>
      <c r="AX128">
        <v>92806962</v>
      </c>
      <c r="AY128">
        <v>1</v>
      </c>
      <c r="AZ128">
        <v>0</v>
      </c>
      <c r="BA128">
        <v>123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ROUND(Y128*Source!I111*DO128,7)</f>
        <v>0</v>
      </c>
      <c r="CX128">
        <f>ROUND(Y128*Source!I111,7)</f>
        <v>2.2446000000000002</v>
      </c>
      <c r="CY128">
        <f t="shared" si="59"/>
        <v>29.87</v>
      </c>
      <c r="CZ128">
        <f t="shared" si="60"/>
        <v>1.9</v>
      </c>
      <c r="DA128">
        <f t="shared" si="61"/>
        <v>15.72</v>
      </c>
      <c r="DB128">
        <f t="shared" si="62"/>
        <v>17.100000000000001</v>
      </c>
      <c r="DC128">
        <f t="shared" si="63"/>
        <v>0</v>
      </c>
      <c r="DD128" t="s">
        <v>6</v>
      </c>
      <c r="DE128" t="s">
        <v>6</v>
      </c>
      <c r="DF128">
        <f t="shared" si="55"/>
        <v>0</v>
      </c>
      <c r="DG128">
        <f t="shared" si="64"/>
        <v>67</v>
      </c>
      <c r="DH128">
        <f t="shared" si="56"/>
        <v>0</v>
      </c>
      <c r="DI128">
        <f t="shared" si="57"/>
        <v>0</v>
      </c>
      <c r="DJ128">
        <f t="shared" si="65"/>
        <v>67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ROW(Source!A111)</f>
        <v>111</v>
      </c>
      <c r="B129">
        <v>92806356</v>
      </c>
      <c r="C129">
        <v>92806937</v>
      </c>
      <c r="D129">
        <v>49673503</v>
      </c>
      <c r="E129">
        <v>1</v>
      </c>
      <c r="F129">
        <v>1</v>
      </c>
      <c r="G129">
        <v>1</v>
      </c>
      <c r="H129">
        <v>2</v>
      </c>
      <c r="I129" t="s">
        <v>765</v>
      </c>
      <c r="J129" t="s">
        <v>766</v>
      </c>
      <c r="K129" t="s">
        <v>767</v>
      </c>
      <c r="L129">
        <v>1367</v>
      </c>
      <c r="N129">
        <v>1011</v>
      </c>
      <c r="O129" t="s">
        <v>761</v>
      </c>
      <c r="P129" t="s">
        <v>761</v>
      </c>
      <c r="Q129">
        <v>1</v>
      </c>
      <c r="W129">
        <v>0</v>
      </c>
      <c r="X129">
        <v>509054691</v>
      </c>
      <c r="Y129">
        <f t="shared" si="58"/>
        <v>1.35</v>
      </c>
      <c r="AA129">
        <v>0</v>
      </c>
      <c r="AB129">
        <v>1032.96</v>
      </c>
      <c r="AC129">
        <v>520.26</v>
      </c>
      <c r="AD129">
        <v>0</v>
      </c>
      <c r="AE129">
        <v>0</v>
      </c>
      <c r="AF129">
        <v>65.709999999999994</v>
      </c>
      <c r="AG129">
        <v>11.6</v>
      </c>
      <c r="AH129">
        <v>0</v>
      </c>
      <c r="AI129">
        <v>1</v>
      </c>
      <c r="AJ129">
        <v>15.72</v>
      </c>
      <c r="AK129">
        <v>44.85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1.35</v>
      </c>
      <c r="AU129" t="s">
        <v>6</v>
      </c>
      <c r="AV129">
        <v>0</v>
      </c>
      <c r="AW129">
        <v>2</v>
      </c>
      <c r="AX129">
        <v>92806963</v>
      </c>
      <c r="AY129">
        <v>1</v>
      </c>
      <c r="AZ129">
        <v>0</v>
      </c>
      <c r="BA129">
        <v>124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ROUND(Y129*Source!I111*DO129,7)</f>
        <v>0</v>
      </c>
      <c r="CX129">
        <f>ROUND(Y129*Source!I111,7)</f>
        <v>0.33668999999999999</v>
      </c>
      <c r="CY129">
        <f t="shared" si="59"/>
        <v>1032.96</v>
      </c>
      <c r="CZ129">
        <f t="shared" si="60"/>
        <v>65.709999999999994</v>
      </c>
      <c r="DA129">
        <f t="shared" si="61"/>
        <v>15.72</v>
      </c>
      <c r="DB129">
        <f t="shared" si="62"/>
        <v>88.71</v>
      </c>
      <c r="DC129">
        <f t="shared" si="63"/>
        <v>15.66</v>
      </c>
      <c r="DD129" t="s">
        <v>6</v>
      </c>
      <c r="DE129" t="s">
        <v>6</v>
      </c>
      <c r="DF129">
        <f t="shared" si="55"/>
        <v>0</v>
      </c>
      <c r="DG129">
        <f t="shared" si="64"/>
        <v>348</v>
      </c>
      <c r="DH129">
        <f t="shared" si="56"/>
        <v>175</v>
      </c>
      <c r="DI129">
        <f t="shared" si="57"/>
        <v>0</v>
      </c>
      <c r="DJ129">
        <f t="shared" si="65"/>
        <v>348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ROW(Source!A111)</f>
        <v>111</v>
      </c>
      <c r="B130">
        <v>92806356</v>
      </c>
      <c r="C130">
        <v>92806937</v>
      </c>
      <c r="D130">
        <v>49673715</v>
      </c>
      <c r="E130">
        <v>1</v>
      </c>
      <c r="F130">
        <v>1</v>
      </c>
      <c r="G130">
        <v>1</v>
      </c>
      <c r="H130">
        <v>2</v>
      </c>
      <c r="I130" t="s">
        <v>849</v>
      </c>
      <c r="J130" t="s">
        <v>850</v>
      </c>
      <c r="K130" t="s">
        <v>851</v>
      </c>
      <c r="L130">
        <v>1367</v>
      </c>
      <c r="N130">
        <v>1011</v>
      </c>
      <c r="O130" t="s">
        <v>761</v>
      </c>
      <c r="P130" t="s">
        <v>761</v>
      </c>
      <c r="Q130">
        <v>1</v>
      </c>
      <c r="W130">
        <v>0</v>
      </c>
      <c r="X130">
        <v>829370094</v>
      </c>
      <c r="Y130">
        <f t="shared" si="58"/>
        <v>4.3</v>
      </c>
      <c r="AA130">
        <v>0</v>
      </c>
      <c r="AB130">
        <v>127.33</v>
      </c>
      <c r="AC130">
        <v>0</v>
      </c>
      <c r="AD130">
        <v>0</v>
      </c>
      <c r="AE130">
        <v>0</v>
      </c>
      <c r="AF130">
        <v>8.1</v>
      </c>
      <c r="AG130">
        <v>0</v>
      </c>
      <c r="AH130">
        <v>0</v>
      </c>
      <c r="AI130">
        <v>1</v>
      </c>
      <c r="AJ130">
        <v>15.72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4.3</v>
      </c>
      <c r="AU130" t="s">
        <v>6</v>
      </c>
      <c r="AV130">
        <v>0</v>
      </c>
      <c r="AW130">
        <v>2</v>
      </c>
      <c r="AX130">
        <v>92806964</v>
      </c>
      <c r="AY130">
        <v>1</v>
      </c>
      <c r="AZ130">
        <v>0</v>
      </c>
      <c r="BA130">
        <v>125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ROUND(Y130*Source!I111*DO130,7)</f>
        <v>0</v>
      </c>
      <c r="CX130">
        <f>ROUND(Y130*Source!I111,7)</f>
        <v>1.0724199999999999</v>
      </c>
      <c r="CY130">
        <f t="shared" si="59"/>
        <v>127.33</v>
      </c>
      <c r="CZ130">
        <f t="shared" si="60"/>
        <v>8.1</v>
      </c>
      <c r="DA130">
        <f t="shared" si="61"/>
        <v>15.72</v>
      </c>
      <c r="DB130">
        <f t="shared" si="62"/>
        <v>34.83</v>
      </c>
      <c r="DC130">
        <f t="shared" si="63"/>
        <v>0</v>
      </c>
      <c r="DD130" t="s">
        <v>6</v>
      </c>
      <c r="DE130" t="s">
        <v>6</v>
      </c>
      <c r="DF130">
        <f t="shared" si="55"/>
        <v>0</v>
      </c>
      <c r="DG130">
        <f t="shared" si="64"/>
        <v>136</v>
      </c>
      <c r="DH130">
        <f t="shared" si="56"/>
        <v>0</v>
      </c>
      <c r="DI130">
        <f t="shared" si="57"/>
        <v>0</v>
      </c>
      <c r="DJ130">
        <f t="shared" si="65"/>
        <v>136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ROW(Source!A111)</f>
        <v>111</v>
      </c>
      <c r="B131">
        <v>92806356</v>
      </c>
      <c r="C131">
        <v>92806937</v>
      </c>
      <c r="D131">
        <v>49523203</v>
      </c>
      <c r="E131">
        <v>1</v>
      </c>
      <c r="F131">
        <v>1</v>
      </c>
      <c r="G131">
        <v>1</v>
      </c>
      <c r="H131">
        <v>3</v>
      </c>
      <c r="I131" t="s">
        <v>781</v>
      </c>
      <c r="J131" t="s">
        <v>782</v>
      </c>
      <c r="K131" t="s">
        <v>783</v>
      </c>
      <c r="L131">
        <v>1339</v>
      </c>
      <c r="N131">
        <v>1007</v>
      </c>
      <c r="O131" t="s">
        <v>34</v>
      </c>
      <c r="P131" t="s">
        <v>34</v>
      </c>
      <c r="Q131">
        <v>1</v>
      </c>
      <c r="W131">
        <v>0</v>
      </c>
      <c r="X131">
        <v>-143474561</v>
      </c>
      <c r="Y131">
        <f t="shared" si="58"/>
        <v>0.73</v>
      </c>
      <c r="AA131">
        <v>24.2</v>
      </c>
      <c r="AB131">
        <v>0</v>
      </c>
      <c r="AC131">
        <v>0</v>
      </c>
      <c r="AD131">
        <v>0</v>
      </c>
      <c r="AE131">
        <v>2.44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0.73</v>
      </c>
      <c r="AU131" t="s">
        <v>6</v>
      </c>
      <c r="AV131">
        <v>0</v>
      </c>
      <c r="AW131">
        <v>2</v>
      </c>
      <c r="AX131">
        <v>92806965</v>
      </c>
      <c r="AY131">
        <v>1</v>
      </c>
      <c r="AZ131">
        <v>0</v>
      </c>
      <c r="BA131">
        <v>126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ROUND(Y131*Source!I111,7)</f>
        <v>0.182062</v>
      </c>
      <c r="CY131">
        <f t="shared" ref="CY131:CY141" si="66">AA131</f>
        <v>24.2</v>
      </c>
      <c r="CZ131">
        <f t="shared" ref="CZ131:CZ141" si="67">AE131</f>
        <v>2.44</v>
      </c>
      <c r="DA131">
        <f t="shared" ref="DA131:DA141" si="68">AI131</f>
        <v>9.92</v>
      </c>
      <c r="DB131">
        <f t="shared" si="62"/>
        <v>1.78</v>
      </c>
      <c r="DC131">
        <f t="shared" si="63"/>
        <v>0</v>
      </c>
      <c r="DD131" t="s">
        <v>6</v>
      </c>
      <c r="DE131" t="s">
        <v>6</v>
      </c>
      <c r="DF131">
        <f t="shared" ref="DF131:DF141" si="69">ROUND(ROUND(AE131*AI131,0)*CX131,0)</f>
        <v>4</v>
      </c>
      <c r="DG131">
        <f t="shared" ref="DG131:DG143" si="70">ROUND(ROUND(AF131,0)*CX131,0)</f>
        <v>0</v>
      </c>
      <c r="DH131">
        <f t="shared" ref="DH131:DH142" si="71">ROUND(ROUND(AG131,0)*CX131,0)</f>
        <v>0</v>
      </c>
      <c r="DI131">
        <f t="shared" si="57"/>
        <v>0</v>
      </c>
      <c r="DJ131">
        <f t="shared" ref="DJ131:DJ141" si="72">DF131</f>
        <v>4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ROW(Source!A111)</f>
        <v>111</v>
      </c>
      <c r="B132">
        <v>92806356</v>
      </c>
      <c r="C132">
        <v>92806937</v>
      </c>
      <c r="D132">
        <v>49523686</v>
      </c>
      <c r="E132">
        <v>1</v>
      </c>
      <c r="F132">
        <v>1</v>
      </c>
      <c r="G132">
        <v>1</v>
      </c>
      <c r="H132">
        <v>3</v>
      </c>
      <c r="I132" t="s">
        <v>784</v>
      </c>
      <c r="J132" t="s">
        <v>785</v>
      </c>
      <c r="K132" t="s">
        <v>786</v>
      </c>
      <c r="L132">
        <v>1327</v>
      </c>
      <c r="N132">
        <v>1005</v>
      </c>
      <c r="O132" t="s">
        <v>332</v>
      </c>
      <c r="P132" t="s">
        <v>332</v>
      </c>
      <c r="Q132">
        <v>1</v>
      </c>
      <c r="W132">
        <v>0</v>
      </c>
      <c r="X132">
        <v>1300369369</v>
      </c>
      <c r="Y132">
        <f t="shared" si="58"/>
        <v>30</v>
      </c>
      <c r="AA132">
        <v>35.909999999999997</v>
      </c>
      <c r="AB132">
        <v>0</v>
      </c>
      <c r="AC132">
        <v>0</v>
      </c>
      <c r="AD132">
        <v>0</v>
      </c>
      <c r="AE132">
        <v>3.62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30</v>
      </c>
      <c r="AU132" t="s">
        <v>6</v>
      </c>
      <c r="AV132">
        <v>0</v>
      </c>
      <c r="AW132">
        <v>2</v>
      </c>
      <c r="AX132">
        <v>92806966</v>
      </c>
      <c r="AY132">
        <v>1</v>
      </c>
      <c r="AZ132">
        <v>0</v>
      </c>
      <c r="BA132">
        <v>127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ROUND(Y132*Source!I111,7)</f>
        <v>7.4820000000000002</v>
      </c>
      <c r="CY132">
        <f t="shared" si="66"/>
        <v>35.909999999999997</v>
      </c>
      <c r="CZ132">
        <f t="shared" si="67"/>
        <v>3.62</v>
      </c>
      <c r="DA132">
        <f t="shared" si="68"/>
        <v>9.92</v>
      </c>
      <c r="DB132">
        <f t="shared" si="62"/>
        <v>108.6</v>
      </c>
      <c r="DC132">
        <f t="shared" si="63"/>
        <v>0</v>
      </c>
      <c r="DD132" t="s">
        <v>6</v>
      </c>
      <c r="DE132" t="s">
        <v>6</v>
      </c>
      <c r="DF132">
        <f t="shared" si="69"/>
        <v>269</v>
      </c>
      <c r="DG132">
        <f t="shared" si="70"/>
        <v>0</v>
      </c>
      <c r="DH132">
        <f t="shared" si="71"/>
        <v>0</v>
      </c>
      <c r="DI132">
        <f t="shared" si="57"/>
        <v>0</v>
      </c>
      <c r="DJ132">
        <f t="shared" si="72"/>
        <v>269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ROW(Source!A111)</f>
        <v>111</v>
      </c>
      <c r="B133">
        <v>92806356</v>
      </c>
      <c r="C133">
        <v>92806937</v>
      </c>
      <c r="D133">
        <v>49524288</v>
      </c>
      <c r="E133">
        <v>1</v>
      </c>
      <c r="F133">
        <v>1</v>
      </c>
      <c r="G133">
        <v>1</v>
      </c>
      <c r="H133">
        <v>3</v>
      </c>
      <c r="I133" t="s">
        <v>852</v>
      </c>
      <c r="J133" t="s">
        <v>853</v>
      </c>
      <c r="K133" t="s">
        <v>854</v>
      </c>
      <c r="L133">
        <v>1348</v>
      </c>
      <c r="N133">
        <v>1009</v>
      </c>
      <c r="O133" t="s">
        <v>95</v>
      </c>
      <c r="P133" t="s">
        <v>95</v>
      </c>
      <c r="Q133">
        <v>1000</v>
      </c>
      <c r="W133">
        <v>0</v>
      </c>
      <c r="X133">
        <v>1163323608</v>
      </c>
      <c r="Y133">
        <f t="shared" si="58"/>
        <v>5.0000000000000001E-3</v>
      </c>
      <c r="AA133">
        <v>102324.9</v>
      </c>
      <c r="AB133">
        <v>0</v>
      </c>
      <c r="AC133">
        <v>0</v>
      </c>
      <c r="AD133">
        <v>0</v>
      </c>
      <c r="AE133">
        <v>10315.01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5.0000000000000001E-3</v>
      </c>
      <c r="AU133" t="s">
        <v>6</v>
      </c>
      <c r="AV133">
        <v>0</v>
      </c>
      <c r="AW133">
        <v>2</v>
      </c>
      <c r="AX133">
        <v>92806967</v>
      </c>
      <c r="AY133">
        <v>1</v>
      </c>
      <c r="AZ133">
        <v>0</v>
      </c>
      <c r="BA133">
        <v>128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ROUND(Y133*Source!I111,7)</f>
        <v>1.2470000000000001E-3</v>
      </c>
      <c r="CY133">
        <f t="shared" si="66"/>
        <v>102324.9</v>
      </c>
      <c r="CZ133">
        <f t="shared" si="67"/>
        <v>10315.01</v>
      </c>
      <c r="DA133">
        <f t="shared" si="68"/>
        <v>9.92</v>
      </c>
      <c r="DB133">
        <f t="shared" si="62"/>
        <v>51.58</v>
      </c>
      <c r="DC133">
        <f t="shared" si="63"/>
        <v>0</v>
      </c>
      <c r="DD133" t="s">
        <v>6</v>
      </c>
      <c r="DE133" t="s">
        <v>6</v>
      </c>
      <c r="DF133">
        <f t="shared" si="69"/>
        <v>128</v>
      </c>
      <c r="DG133">
        <f t="shared" si="70"/>
        <v>0</v>
      </c>
      <c r="DH133">
        <f t="shared" si="71"/>
        <v>0</v>
      </c>
      <c r="DI133">
        <f t="shared" si="57"/>
        <v>0</v>
      </c>
      <c r="DJ133">
        <f t="shared" si="72"/>
        <v>128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ROW(Source!A111)</f>
        <v>111</v>
      </c>
      <c r="B134">
        <v>92806356</v>
      </c>
      <c r="C134">
        <v>92806937</v>
      </c>
      <c r="D134">
        <v>49525587</v>
      </c>
      <c r="E134">
        <v>1</v>
      </c>
      <c r="F134">
        <v>1</v>
      </c>
      <c r="G134">
        <v>1</v>
      </c>
      <c r="H134">
        <v>3</v>
      </c>
      <c r="I134" t="s">
        <v>189</v>
      </c>
      <c r="J134" t="s">
        <v>191</v>
      </c>
      <c r="K134" t="s">
        <v>190</v>
      </c>
      <c r="L134">
        <v>1348</v>
      </c>
      <c r="N134">
        <v>1009</v>
      </c>
      <c r="O134" t="s">
        <v>95</v>
      </c>
      <c r="P134" t="s">
        <v>95</v>
      </c>
      <c r="Q134">
        <v>1000</v>
      </c>
      <c r="W134">
        <v>0</v>
      </c>
      <c r="X134">
        <v>-45966985</v>
      </c>
      <c r="Y134">
        <f t="shared" si="58"/>
        <v>2E-3</v>
      </c>
      <c r="AA134">
        <v>118821.75999999999</v>
      </c>
      <c r="AB134">
        <v>0</v>
      </c>
      <c r="AC134">
        <v>0</v>
      </c>
      <c r="AD134">
        <v>0</v>
      </c>
      <c r="AE134">
        <v>11978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2E-3</v>
      </c>
      <c r="AU134" t="s">
        <v>6</v>
      </c>
      <c r="AV134">
        <v>0</v>
      </c>
      <c r="AW134">
        <v>2</v>
      </c>
      <c r="AX134">
        <v>92806968</v>
      </c>
      <c r="AY134">
        <v>1</v>
      </c>
      <c r="AZ134">
        <v>0</v>
      </c>
      <c r="BA134">
        <v>129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ROUND(Y134*Source!I111,7)</f>
        <v>4.9879999999999998E-4</v>
      </c>
      <c r="CY134">
        <f t="shared" si="66"/>
        <v>118821.75999999999</v>
      </c>
      <c r="CZ134">
        <f t="shared" si="67"/>
        <v>11978</v>
      </c>
      <c r="DA134">
        <f t="shared" si="68"/>
        <v>9.92</v>
      </c>
      <c r="DB134">
        <f t="shared" si="62"/>
        <v>23.96</v>
      </c>
      <c r="DC134">
        <f t="shared" si="63"/>
        <v>0</v>
      </c>
      <c r="DD134" t="s">
        <v>6</v>
      </c>
      <c r="DE134" t="s">
        <v>6</v>
      </c>
      <c r="DF134">
        <f t="shared" si="69"/>
        <v>59</v>
      </c>
      <c r="DG134">
        <f t="shared" si="70"/>
        <v>0</v>
      </c>
      <c r="DH134">
        <f t="shared" si="71"/>
        <v>0</v>
      </c>
      <c r="DI134">
        <f t="shared" si="57"/>
        <v>0</v>
      </c>
      <c r="DJ134">
        <f t="shared" si="72"/>
        <v>59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ROW(Source!A111)</f>
        <v>111</v>
      </c>
      <c r="B135">
        <v>92806356</v>
      </c>
      <c r="C135">
        <v>92806937</v>
      </c>
      <c r="D135">
        <v>49527726</v>
      </c>
      <c r="E135">
        <v>1</v>
      </c>
      <c r="F135">
        <v>1</v>
      </c>
      <c r="G135">
        <v>1</v>
      </c>
      <c r="H135">
        <v>3</v>
      </c>
      <c r="I135" t="s">
        <v>787</v>
      </c>
      <c r="J135" t="s">
        <v>788</v>
      </c>
      <c r="K135" t="s">
        <v>789</v>
      </c>
      <c r="L135">
        <v>1348</v>
      </c>
      <c r="N135">
        <v>1009</v>
      </c>
      <c r="O135" t="s">
        <v>95</v>
      </c>
      <c r="P135" t="s">
        <v>95</v>
      </c>
      <c r="Q135">
        <v>1000</v>
      </c>
      <c r="W135">
        <v>0</v>
      </c>
      <c r="X135">
        <v>1174253204</v>
      </c>
      <c r="Y135">
        <f t="shared" si="58"/>
        <v>0.01</v>
      </c>
      <c r="AA135">
        <v>7286.24</v>
      </c>
      <c r="AB135">
        <v>0</v>
      </c>
      <c r="AC135">
        <v>0</v>
      </c>
      <c r="AD135">
        <v>0</v>
      </c>
      <c r="AE135">
        <v>734.5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0.01</v>
      </c>
      <c r="AU135" t="s">
        <v>6</v>
      </c>
      <c r="AV135">
        <v>0</v>
      </c>
      <c r="AW135">
        <v>2</v>
      </c>
      <c r="AX135">
        <v>92806969</v>
      </c>
      <c r="AY135">
        <v>1</v>
      </c>
      <c r="AZ135">
        <v>0</v>
      </c>
      <c r="BA135">
        <v>130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ROUND(Y135*Source!I111,7)</f>
        <v>2.4940000000000001E-3</v>
      </c>
      <c r="CY135">
        <f t="shared" si="66"/>
        <v>7286.24</v>
      </c>
      <c r="CZ135">
        <f t="shared" si="67"/>
        <v>734.5</v>
      </c>
      <c r="DA135">
        <f t="shared" si="68"/>
        <v>9.92</v>
      </c>
      <c r="DB135">
        <f t="shared" si="62"/>
        <v>7.35</v>
      </c>
      <c r="DC135">
        <f t="shared" si="63"/>
        <v>0</v>
      </c>
      <c r="DD135" t="s">
        <v>6</v>
      </c>
      <c r="DE135" t="s">
        <v>6</v>
      </c>
      <c r="DF135">
        <f t="shared" si="69"/>
        <v>18</v>
      </c>
      <c r="DG135">
        <f t="shared" si="70"/>
        <v>0</v>
      </c>
      <c r="DH135">
        <f t="shared" si="71"/>
        <v>0</v>
      </c>
      <c r="DI135">
        <f t="shared" si="57"/>
        <v>0</v>
      </c>
      <c r="DJ135">
        <f t="shared" si="72"/>
        <v>18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ROW(Source!A111)</f>
        <v>111</v>
      </c>
      <c r="B136">
        <v>92806356</v>
      </c>
      <c r="C136">
        <v>92806937</v>
      </c>
      <c r="D136">
        <v>49542647</v>
      </c>
      <c r="E136">
        <v>1</v>
      </c>
      <c r="F136">
        <v>1</v>
      </c>
      <c r="G136">
        <v>1</v>
      </c>
      <c r="H136">
        <v>3</v>
      </c>
      <c r="I136" t="s">
        <v>202</v>
      </c>
      <c r="J136" t="s">
        <v>204</v>
      </c>
      <c r="K136" t="s">
        <v>203</v>
      </c>
      <c r="L136">
        <v>1348</v>
      </c>
      <c r="N136">
        <v>1009</v>
      </c>
      <c r="O136" t="s">
        <v>95</v>
      </c>
      <c r="P136" t="s">
        <v>95</v>
      </c>
      <c r="Q136">
        <v>1000</v>
      </c>
      <c r="W136">
        <v>0</v>
      </c>
      <c r="X136">
        <v>-120483918</v>
      </c>
      <c r="Y136">
        <f t="shared" si="58"/>
        <v>1.0200000000000001E-2</v>
      </c>
      <c r="AA136">
        <v>44195.58</v>
      </c>
      <c r="AB136">
        <v>0</v>
      </c>
      <c r="AC136">
        <v>0</v>
      </c>
      <c r="AD136">
        <v>0</v>
      </c>
      <c r="AE136">
        <v>4455.2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1.0200000000000001E-2</v>
      </c>
      <c r="AU136" t="s">
        <v>6</v>
      </c>
      <c r="AV136">
        <v>0</v>
      </c>
      <c r="AW136">
        <v>2</v>
      </c>
      <c r="AX136">
        <v>92806971</v>
      </c>
      <c r="AY136">
        <v>1</v>
      </c>
      <c r="AZ136">
        <v>0</v>
      </c>
      <c r="BA136">
        <v>132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ROUND(Y136*Source!I111,7)</f>
        <v>2.5439E-3</v>
      </c>
      <c r="CY136">
        <f t="shared" si="66"/>
        <v>44195.58</v>
      </c>
      <c r="CZ136">
        <f t="shared" si="67"/>
        <v>4455.2</v>
      </c>
      <c r="DA136">
        <f t="shared" si="68"/>
        <v>9.92</v>
      </c>
      <c r="DB136">
        <f t="shared" si="62"/>
        <v>45.44</v>
      </c>
      <c r="DC136">
        <f t="shared" si="63"/>
        <v>0</v>
      </c>
      <c r="DD136" t="s">
        <v>6</v>
      </c>
      <c r="DE136" t="s">
        <v>6</v>
      </c>
      <c r="DF136">
        <f t="shared" si="69"/>
        <v>112</v>
      </c>
      <c r="DG136">
        <f t="shared" si="70"/>
        <v>0</v>
      </c>
      <c r="DH136">
        <f t="shared" si="71"/>
        <v>0</v>
      </c>
      <c r="DI136">
        <f t="shared" si="57"/>
        <v>0</v>
      </c>
      <c r="DJ136">
        <f t="shared" si="72"/>
        <v>112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ROW(Source!A111)</f>
        <v>111</v>
      </c>
      <c r="B137">
        <v>92806356</v>
      </c>
      <c r="C137">
        <v>92806937</v>
      </c>
      <c r="D137">
        <v>49546821</v>
      </c>
      <c r="E137">
        <v>1</v>
      </c>
      <c r="F137">
        <v>1</v>
      </c>
      <c r="G137">
        <v>1</v>
      </c>
      <c r="H137">
        <v>3</v>
      </c>
      <c r="I137" t="s">
        <v>790</v>
      </c>
      <c r="J137" t="s">
        <v>791</v>
      </c>
      <c r="K137" t="s">
        <v>792</v>
      </c>
      <c r="L137">
        <v>1339</v>
      </c>
      <c r="N137">
        <v>1007</v>
      </c>
      <c r="O137" t="s">
        <v>34</v>
      </c>
      <c r="P137" t="s">
        <v>34</v>
      </c>
      <c r="Q137">
        <v>1</v>
      </c>
      <c r="W137">
        <v>0</v>
      </c>
      <c r="X137">
        <v>1125321039</v>
      </c>
      <c r="Y137">
        <f t="shared" si="58"/>
        <v>0.04</v>
      </c>
      <c r="AA137">
        <v>10475.52</v>
      </c>
      <c r="AB137">
        <v>0</v>
      </c>
      <c r="AC137">
        <v>0</v>
      </c>
      <c r="AD137">
        <v>0</v>
      </c>
      <c r="AE137">
        <v>1056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0.04</v>
      </c>
      <c r="AU137" t="s">
        <v>6</v>
      </c>
      <c r="AV137">
        <v>0</v>
      </c>
      <c r="AW137">
        <v>2</v>
      </c>
      <c r="AX137">
        <v>92806973</v>
      </c>
      <c r="AY137">
        <v>1</v>
      </c>
      <c r="AZ137">
        <v>0</v>
      </c>
      <c r="BA137">
        <v>134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ROUND(Y137*Source!I111,7)</f>
        <v>9.9760000000000005E-3</v>
      </c>
      <c r="CY137">
        <f t="shared" si="66"/>
        <v>10475.52</v>
      </c>
      <c r="CZ137">
        <f t="shared" si="67"/>
        <v>1056</v>
      </c>
      <c r="DA137">
        <f t="shared" si="68"/>
        <v>9.92</v>
      </c>
      <c r="DB137">
        <f t="shared" si="62"/>
        <v>42.24</v>
      </c>
      <c r="DC137">
        <f t="shared" si="63"/>
        <v>0</v>
      </c>
      <c r="DD137" t="s">
        <v>6</v>
      </c>
      <c r="DE137" t="s">
        <v>6</v>
      </c>
      <c r="DF137">
        <f t="shared" si="69"/>
        <v>105</v>
      </c>
      <c r="DG137">
        <f t="shared" si="70"/>
        <v>0</v>
      </c>
      <c r="DH137">
        <f t="shared" si="71"/>
        <v>0</v>
      </c>
      <c r="DI137">
        <f t="shared" si="57"/>
        <v>0</v>
      </c>
      <c r="DJ137">
        <f t="shared" si="72"/>
        <v>105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ROW(Source!A111)</f>
        <v>111</v>
      </c>
      <c r="B138">
        <v>92806356</v>
      </c>
      <c r="C138">
        <v>92806937</v>
      </c>
      <c r="D138">
        <v>49548011</v>
      </c>
      <c r="E138">
        <v>1</v>
      </c>
      <c r="F138">
        <v>1</v>
      </c>
      <c r="G138">
        <v>1</v>
      </c>
      <c r="H138">
        <v>3</v>
      </c>
      <c r="I138" t="s">
        <v>855</v>
      </c>
      <c r="J138" t="s">
        <v>856</v>
      </c>
      <c r="K138" t="s">
        <v>857</v>
      </c>
      <c r="L138">
        <v>1327</v>
      </c>
      <c r="N138">
        <v>1005</v>
      </c>
      <c r="O138" t="s">
        <v>332</v>
      </c>
      <c r="P138" t="s">
        <v>332</v>
      </c>
      <c r="Q138">
        <v>1</v>
      </c>
      <c r="W138">
        <v>0</v>
      </c>
      <c r="X138">
        <v>257670470</v>
      </c>
      <c r="Y138">
        <f t="shared" si="58"/>
        <v>3.6</v>
      </c>
      <c r="AA138">
        <v>571.69000000000005</v>
      </c>
      <c r="AB138">
        <v>0</v>
      </c>
      <c r="AC138">
        <v>0</v>
      </c>
      <c r="AD138">
        <v>0</v>
      </c>
      <c r="AE138">
        <v>57.63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3.6</v>
      </c>
      <c r="AU138" t="s">
        <v>6</v>
      </c>
      <c r="AV138">
        <v>0</v>
      </c>
      <c r="AW138">
        <v>2</v>
      </c>
      <c r="AX138">
        <v>92806974</v>
      </c>
      <c r="AY138">
        <v>1</v>
      </c>
      <c r="AZ138">
        <v>0</v>
      </c>
      <c r="BA138">
        <v>135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ROUND(Y138*Source!I111,7)</f>
        <v>0.89783999999999997</v>
      </c>
      <c r="CY138">
        <f t="shared" si="66"/>
        <v>571.69000000000005</v>
      </c>
      <c r="CZ138">
        <f t="shared" si="67"/>
        <v>57.63</v>
      </c>
      <c r="DA138">
        <f t="shared" si="68"/>
        <v>9.92</v>
      </c>
      <c r="DB138">
        <f t="shared" si="62"/>
        <v>207.47</v>
      </c>
      <c r="DC138">
        <f t="shared" si="63"/>
        <v>0</v>
      </c>
      <c r="DD138" t="s">
        <v>6</v>
      </c>
      <c r="DE138" t="s">
        <v>6</v>
      </c>
      <c r="DF138">
        <f t="shared" si="69"/>
        <v>514</v>
      </c>
      <c r="DG138">
        <f t="shared" si="70"/>
        <v>0</v>
      </c>
      <c r="DH138">
        <f t="shared" si="71"/>
        <v>0</v>
      </c>
      <c r="DI138">
        <f t="shared" si="57"/>
        <v>0</v>
      </c>
      <c r="DJ138">
        <f t="shared" si="72"/>
        <v>514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ROW(Source!A111)</f>
        <v>111</v>
      </c>
      <c r="B139">
        <v>92806356</v>
      </c>
      <c r="C139">
        <v>92806937</v>
      </c>
      <c r="D139">
        <v>76307504</v>
      </c>
      <c r="E139">
        <v>1</v>
      </c>
      <c r="F139">
        <v>1</v>
      </c>
      <c r="G139">
        <v>1</v>
      </c>
      <c r="H139">
        <v>3</v>
      </c>
      <c r="I139" t="s">
        <v>306</v>
      </c>
      <c r="J139" t="s">
        <v>308</v>
      </c>
      <c r="K139" t="s">
        <v>307</v>
      </c>
      <c r="L139">
        <v>1348</v>
      </c>
      <c r="N139">
        <v>1009</v>
      </c>
      <c r="O139" t="s">
        <v>95</v>
      </c>
      <c r="P139" t="s">
        <v>95</v>
      </c>
      <c r="Q139">
        <v>1000</v>
      </c>
      <c r="W139">
        <v>0</v>
      </c>
      <c r="X139">
        <v>-2050275953</v>
      </c>
      <c r="Y139">
        <f t="shared" si="58"/>
        <v>1.1078589000000001</v>
      </c>
      <c r="AA139">
        <v>119307.56</v>
      </c>
      <c r="AB139">
        <v>0</v>
      </c>
      <c r="AC139">
        <v>0</v>
      </c>
      <c r="AD139">
        <v>0</v>
      </c>
      <c r="AE139">
        <v>123207.43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1</v>
      </c>
      <c r="AQ139">
        <v>0</v>
      </c>
      <c r="AR139">
        <v>0</v>
      </c>
      <c r="AS139" t="s">
        <v>6</v>
      </c>
      <c r="AT139">
        <v>1.1078589000000001</v>
      </c>
      <c r="AU139" t="s">
        <v>6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ROUND(Y139*Source!I111,7)</f>
        <v>0.27629999999999999</v>
      </c>
      <c r="CY139">
        <f t="shared" si="66"/>
        <v>119307.56</v>
      </c>
      <c r="CZ139">
        <f t="shared" si="67"/>
        <v>123207.43</v>
      </c>
      <c r="DA139">
        <f t="shared" si="68"/>
        <v>9.92</v>
      </c>
      <c r="DB139">
        <f t="shared" si="62"/>
        <v>136496.45000000001</v>
      </c>
      <c r="DC139">
        <f t="shared" si="63"/>
        <v>0</v>
      </c>
      <c r="DD139" t="s">
        <v>6</v>
      </c>
      <c r="DE139" t="s">
        <v>6</v>
      </c>
      <c r="DF139">
        <f t="shared" si="69"/>
        <v>337699</v>
      </c>
      <c r="DG139">
        <f t="shared" si="70"/>
        <v>0</v>
      </c>
      <c r="DH139">
        <f t="shared" si="71"/>
        <v>0</v>
      </c>
      <c r="DI139">
        <f t="shared" si="57"/>
        <v>0</v>
      </c>
      <c r="DJ139">
        <f t="shared" si="72"/>
        <v>337699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ROW(Source!A111)</f>
        <v>111</v>
      </c>
      <c r="B140">
        <v>92806356</v>
      </c>
      <c r="C140">
        <v>92806937</v>
      </c>
      <c r="D140">
        <v>0</v>
      </c>
      <c r="E140">
        <v>0</v>
      </c>
      <c r="F140">
        <v>1</v>
      </c>
      <c r="G140">
        <v>1</v>
      </c>
      <c r="H140">
        <v>3</v>
      </c>
      <c r="I140" t="s">
        <v>301</v>
      </c>
      <c r="J140" t="s">
        <v>303</v>
      </c>
      <c r="K140" t="s">
        <v>302</v>
      </c>
      <c r="L140">
        <v>1348</v>
      </c>
      <c r="N140">
        <v>1009</v>
      </c>
      <c r="O140" t="s">
        <v>95</v>
      </c>
      <c r="P140" t="s">
        <v>95</v>
      </c>
      <c r="Q140">
        <v>1000</v>
      </c>
      <c r="W140">
        <v>0</v>
      </c>
      <c r="X140">
        <v>-1518164758</v>
      </c>
      <c r="Y140">
        <f t="shared" si="58"/>
        <v>10.9779471</v>
      </c>
      <c r="AA140">
        <v>97993.919999999998</v>
      </c>
      <c r="AB140">
        <v>0</v>
      </c>
      <c r="AC140">
        <v>0</v>
      </c>
      <c r="AD140">
        <v>0</v>
      </c>
      <c r="AE140">
        <v>101197.1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6</v>
      </c>
      <c r="AT140">
        <v>10.9779471</v>
      </c>
      <c r="AU140" t="s">
        <v>6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ROUND(Y140*Source!I111,7)</f>
        <v>2.7378999999999998</v>
      </c>
      <c r="CY140">
        <f t="shared" si="66"/>
        <v>97993.919999999998</v>
      </c>
      <c r="CZ140">
        <f t="shared" si="67"/>
        <v>101197.1</v>
      </c>
      <c r="DA140">
        <f t="shared" si="68"/>
        <v>9.92</v>
      </c>
      <c r="DB140">
        <f t="shared" si="62"/>
        <v>1110936.4099999999</v>
      </c>
      <c r="DC140">
        <f t="shared" si="63"/>
        <v>0</v>
      </c>
      <c r="DD140" t="s">
        <v>6</v>
      </c>
      <c r="DE140" t="s">
        <v>6</v>
      </c>
      <c r="DF140">
        <f t="shared" si="69"/>
        <v>2748509</v>
      </c>
      <c r="DG140">
        <f t="shared" si="70"/>
        <v>0</v>
      </c>
      <c r="DH140">
        <f t="shared" si="71"/>
        <v>0</v>
      </c>
      <c r="DI140">
        <f t="shared" si="57"/>
        <v>0</v>
      </c>
      <c r="DJ140">
        <f t="shared" si="72"/>
        <v>2748509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ROW(Source!A111)</f>
        <v>111</v>
      </c>
      <c r="B141">
        <v>92806356</v>
      </c>
      <c r="C141">
        <v>92806937</v>
      </c>
      <c r="D141">
        <v>49528291</v>
      </c>
      <c r="E141">
        <v>1</v>
      </c>
      <c r="F141">
        <v>1</v>
      </c>
      <c r="G141">
        <v>1</v>
      </c>
      <c r="H141">
        <v>3</v>
      </c>
      <c r="I141" t="s">
        <v>32</v>
      </c>
      <c r="J141" t="s">
        <v>291</v>
      </c>
      <c r="K141" t="s">
        <v>298</v>
      </c>
      <c r="L141">
        <v>1339</v>
      </c>
      <c r="N141">
        <v>1007</v>
      </c>
      <c r="O141" t="s">
        <v>34</v>
      </c>
      <c r="P141" t="s">
        <v>34</v>
      </c>
      <c r="Q141">
        <v>1</v>
      </c>
      <c r="W141">
        <v>0</v>
      </c>
      <c r="X141">
        <v>-1241648629</v>
      </c>
      <c r="Y141">
        <f t="shared" si="58"/>
        <v>101.5</v>
      </c>
      <c r="AA141">
        <v>5450.82</v>
      </c>
      <c r="AB141">
        <v>0</v>
      </c>
      <c r="AC141">
        <v>0</v>
      </c>
      <c r="AD141">
        <v>0</v>
      </c>
      <c r="AE141">
        <v>5559.84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6</v>
      </c>
      <c r="AT141">
        <v>101.5</v>
      </c>
      <c r="AU141" t="s">
        <v>6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ROUND(Y141*Source!I111,7)</f>
        <v>25.3141</v>
      </c>
      <c r="CY141">
        <f t="shared" si="66"/>
        <v>5450.82</v>
      </c>
      <c r="CZ141">
        <f t="shared" si="67"/>
        <v>5559.84</v>
      </c>
      <c r="DA141">
        <f t="shared" si="68"/>
        <v>9.92</v>
      </c>
      <c r="DB141">
        <f t="shared" si="62"/>
        <v>564323.76</v>
      </c>
      <c r="DC141">
        <f t="shared" si="63"/>
        <v>0</v>
      </c>
      <c r="DD141" t="s">
        <v>6</v>
      </c>
      <c r="DE141" t="s">
        <v>6</v>
      </c>
      <c r="DF141">
        <f t="shared" si="69"/>
        <v>1396174</v>
      </c>
      <c r="DG141">
        <f t="shared" si="70"/>
        <v>0</v>
      </c>
      <c r="DH141">
        <f t="shared" si="71"/>
        <v>0</v>
      </c>
      <c r="DI141">
        <f t="shared" si="57"/>
        <v>0</v>
      </c>
      <c r="DJ141">
        <f t="shared" si="72"/>
        <v>1396174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ROW(Source!A115)</f>
        <v>115</v>
      </c>
      <c r="B142">
        <v>92806356</v>
      </c>
      <c r="C142">
        <v>92806978</v>
      </c>
      <c r="D142">
        <v>49510717</v>
      </c>
      <c r="E142">
        <v>70</v>
      </c>
      <c r="F142">
        <v>1</v>
      </c>
      <c r="G142">
        <v>1</v>
      </c>
      <c r="H142">
        <v>1</v>
      </c>
      <c r="I142" t="s">
        <v>770</v>
      </c>
      <c r="J142" t="s">
        <v>6</v>
      </c>
      <c r="K142" t="s">
        <v>771</v>
      </c>
      <c r="L142">
        <v>1191</v>
      </c>
      <c r="N142">
        <v>1013</v>
      </c>
      <c r="O142" t="s">
        <v>755</v>
      </c>
      <c r="P142" t="s">
        <v>755</v>
      </c>
      <c r="Q142">
        <v>1</v>
      </c>
      <c r="W142">
        <v>0</v>
      </c>
      <c r="X142">
        <v>-983457869</v>
      </c>
      <c r="Y142">
        <f t="shared" si="58"/>
        <v>2.99</v>
      </c>
      <c r="AA142">
        <v>0</v>
      </c>
      <c r="AB142">
        <v>0</v>
      </c>
      <c r="AC142">
        <v>0</v>
      </c>
      <c r="AD142">
        <v>387.5</v>
      </c>
      <c r="AE142">
        <v>0</v>
      </c>
      <c r="AF142">
        <v>0</v>
      </c>
      <c r="AG142">
        <v>0</v>
      </c>
      <c r="AH142">
        <v>8.64</v>
      </c>
      <c r="AI142">
        <v>1</v>
      </c>
      <c r="AJ142">
        <v>1</v>
      </c>
      <c r="AK142">
        <v>1</v>
      </c>
      <c r="AL142">
        <v>44.85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2.99</v>
      </c>
      <c r="AU142" t="s">
        <v>6</v>
      </c>
      <c r="AV142">
        <v>1</v>
      </c>
      <c r="AW142">
        <v>2</v>
      </c>
      <c r="AX142">
        <v>92806986</v>
      </c>
      <c r="AY142">
        <v>1</v>
      </c>
      <c r="AZ142">
        <v>0</v>
      </c>
      <c r="BA142">
        <v>136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ROUND(AT142*Source!I115*AH142*AL142,0)</f>
        <v>53316</v>
      </c>
      <c r="CV142">
        <f>ROUND(Y142*Source!I115,7)</f>
        <v>137.58784</v>
      </c>
      <c r="CW142">
        <v>0</v>
      </c>
      <c r="CX142">
        <f>ROUND(Y142*Source!I115,7)</f>
        <v>137.58784</v>
      </c>
      <c r="CY142">
        <f>AD142</f>
        <v>387.5</v>
      </c>
      <c r="CZ142">
        <f>AH142</f>
        <v>8.64</v>
      </c>
      <c r="DA142">
        <f>AL142</f>
        <v>44.85</v>
      </c>
      <c r="DB142">
        <f t="shared" si="62"/>
        <v>25.83</v>
      </c>
      <c r="DC142">
        <f t="shared" si="63"/>
        <v>0</v>
      </c>
      <c r="DD142" t="s">
        <v>6</v>
      </c>
      <c r="DE142" t="s">
        <v>6</v>
      </c>
      <c r="DF142">
        <f>ROUND(ROUND(AE142,0)*CX142,0)</f>
        <v>0</v>
      </c>
      <c r="DG142">
        <f t="shared" si="70"/>
        <v>0</v>
      </c>
      <c r="DH142">
        <f t="shared" si="71"/>
        <v>0</v>
      </c>
      <c r="DI142">
        <f>ROUND(ROUND(AH142*AL142,0)*CX142,0)</f>
        <v>53384</v>
      </c>
      <c r="DJ142">
        <f>DI142</f>
        <v>53384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ROW(Source!A115)</f>
        <v>115</v>
      </c>
      <c r="B143">
        <v>92806356</v>
      </c>
      <c r="C143">
        <v>92806978</v>
      </c>
      <c r="D143">
        <v>49510905</v>
      </c>
      <c r="E143">
        <v>70</v>
      </c>
      <c r="F143">
        <v>1</v>
      </c>
      <c r="G143">
        <v>1</v>
      </c>
      <c r="H143">
        <v>1</v>
      </c>
      <c r="I143" t="s">
        <v>756</v>
      </c>
      <c r="J143" t="s">
        <v>6</v>
      </c>
      <c r="K143" t="s">
        <v>757</v>
      </c>
      <c r="L143">
        <v>1191</v>
      </c>
      <c r="N143">
        <v>1013</v>
      </c>
      <c r="O143" t="s">
        <v>755</v>
      </c>
      <c r="P143" t="s">
        <v>755</v>
      </c>
      <c r="Q143">
        <v>1</v>
      </c>
      <c r="W143">
        <v>0</v>
      </c>
      <c r="X143">
        <v>-1417349443</v>
      </c>
      <c r="Y143">
        <f t="shared" si="58"/>
        <v>0.3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0.3</v>
      </c>
      <c r="AU143" t="s">
        <v>6</v>
      </c>
      <c r="AV143">
        <v>2</v>
      </c>
      <c r="AW143">
        <v>2</v>
      </c>
      <c r="AX143">
        <v>92806987</v>
      </c>
      <c r="AY143">
        <v>1</v>
      </c>
      <c r="AZ143">
        <v>0</v>
      </c>
      <c r="BA143">
        <v>137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ROUND(Y143*Source!I115,7)</f>
        <v>13.8048</v>
      </c>
      <c r="CY143">
        <f>AD143</f>
        <v>0</v>
      </c>
      <c r="CZ143">
        <f>AH143</f>
        <v>0</v>
      </c>
      <c r="DA143">
        <f>AL143</f>
        <v>1</v>
      </c>
      <c r="DB143">
        <f t="shared" si="62"/>
        <v>0</v>
      </c>
      <c r="DC143">
        <f t="shared" si="63"/>
        <v>0</v>
      </c>
      <c r="DD143" t="s">
        <v>6</v>
      </c>
      <c r="DE143" t="s">
        <v>6</v>
      </c>
      <c r="DF143">
        <f>ROUND(ROUND(AE143,0)*CX143,0)</f>
        <v>0</v>
      </c>
      <c r="DG143">
        <f t="shared" si="70"/>
        <v>0</v>
      </c>
      <c r="DH143">
        <f>ROUND(ROUND(AG143*AK143,0)*CX143,0)</f>
        <v>0</v>
      </c>
      <c r="DI143">
        <f t="shared" ref="DI143:DI148" si="73">ROUND(ROUND(AH143,0)*CX143,0)</f>
        <v>0</v>
      </c>
      <c r="DJ143">
        <f>DI143</f>
        <v>0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ROW(Source!A115)</f>
        <v>115</v>
      </c>
      <c r="B144">
        <v>92806356</v>
      </c>
      <c r="C144">
        <v>92806978</v>
      </c>
      <c r="D144">
        <v>49672727</v>
      </c>
      <c r="E144">
        <v>1</v>
      </c>
      <c r="F144">
        <v>1</v>
      </c>
      <c r="G144">
        <v>1</v>
      </c>
      <c r="H144">
        <v>2</v>
      </c>
      <c r="I144" t="s">
        <v>775</v>
      </c>
      <c r="J144" t="s">
        <v>776</v>
      </c>
      <c r="K144" t="s">
        <v>777</v>
      </c>
      <c r="L144">
        <v>1367</v>
      </c>
      <c r="N144">
        <v>1011</v>
      </c>
      <c r="O144" t="s">
        <v>761</v>
      </c>
      <c r="P144" t="s">
        <v>761</v>
      </c>
      <c r="Q144">
        <v>1</v>
      </c>
      <c r="W144">
        <v>0</v>
      </c>
      <c r="X144">
        <v>-896236776</v>
      </c>
      <c r="Y144">
        <f t="shared" si="58"/>
        <v>0.08</v>
      </c>
      <c r="AA144">
        <v>0</v>
      </c>
      <c r="AB144">
        <v>1414.64</v>
      </c>
      <c r="AC144">
        <v>451.19</v>
      </c>
      <c r="AD144">
        <v>0</v>
      </c>
      <c r="AE144">
        <v>0</v>
      </c>
      <c r="AF144">
        <v>89.99</v>
      </c>
      <c r="AG144">
        <v>10.06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0.08</v>
      </c>
      <c r="AU144" t="s">
        <v>6</v>
      </c>
      <c r="AV144">
        <v>0</v>
      </c>
      <c r="AW144">
        <v>2</v>
      </c>
      <c r="AX144">
        <v>92806988</v>
      </c>
      <c r="AY144">
        <v>1</v>
      </c>
      <c r="AZ144">
        <v>0</v>
      </c>
      <c r="BA144">
        <v>138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ROUND(Y144*Source!I115*DO144,7)</f>
        <v>0</v>
      </c>
      <c r="CX144">
        <f>ROUND(Y144*Source!I115,7)</f>
        <v>3.6812800000000001</v>
      </c>
      <c r="CY144">
        <f>AB144</f>
        <v>1414.64</v>
      </c>
      <c r="CZ144">
        <f>AF144</f>
        <v>89.99</v>
      </c>
      <c r="DA144">
        <f>AJ144</f>
        <v>15.72</v>
      </c>
      <c r="DB144">
        <f t="shared" si="62"/>
        <v>7.2</v>
      </c>
      <c r="DC144">
        <f t="shared" si="63"/>
        <v>0.8</v>
      </c>
      <c r="DD144" t="s">
        <v>6</v>
      </c>
      <c r="DE144" t="s">
        <v>6</v>
      </c>
      <c r="DF144">
        <f>ROUND(ROUND(AE144,0)*CX144,0)</f>
        <v>0</v>
      </c>
      <c r="DG144">
        <f>ROUND(ROUND(AF144*AJ144,0)*CX144,0)</f>
        <v>5209</v>
      </c>
      <c r="DH144">
        <f>ROUND(ROUND(AG144*AK144,0)*CX144,0)</f>
        <v>1660</v>
      </c>
      <c r="DI144">
        <f t="shared" si="73"/>
        <v>0</v>
      </c>
      <c r="DJ144">
        <f>DG144</f>
        <v>5209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ROW(Source!A115)</f>
        <v>115</v>
      </c>
      <c r="B145">
        <v>92806356</v>
      </c>
      <c r="C145">
        <v>92806978</v>
      </c>
      <c r="D145">
        <v>49673046</v>
      </c>
      <c r="E145">
        <v>1</v>
      </c>
      <c r="F145">
        <v>1</v>
      </c>
      <c r="G145">
        <v>1</v>
      </c>
      <c r="H145">
        <v>2</v>
      </c>
      <c r="I145" t="s">
        <v>841</v>
      </c>
      <c r="J145" t="s">
        <v>842</v>
      </c>
      <c r="K145" t="s">
        <v>843</v>
      </c>
      <c r="L145">
        <v>1367</v>
      </c>
      <c r="N145">
        <v>1011</v>
      </c>
      <c r="O145" t="s">
        <v>761</v>
      </c>
      <c r="P145" t="s">
        <v>761</v>
      </c>
      <c r="Q145">
        <v>1</v>
      </c>
      <c r="W145">
        <v>0</v>
      </c>
      <c r="X145">
        <v>-852670241</v>
      </c>
      <c r="Y145">
        <f t="shared" si="58"/>
        <v>0.44</v>
      </c>
      <c r="AA145">
        <v>0</v>
      </c>
      <c r="AB145">
        <v>8.65</v>
      </c>
      <c r="AC145">
        <v>0</v>
      </c>
      <c r="AD145">
        <v>0</v>
      </c>
      <c r="AE145">
        <v>0</v>
      </c>
      <c r="AF145">
        <v>0.55000000000000004</v>
      </c>
      <c r="AG145">
        <v>0</v>
      </c>
      <c r="AH145">
        <v>0</v>
      </c>
      <c r="AI145">
        <v>1</v>
      </c>
      <c r="AJ145">
        <v>15.72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0.44</v>
      </c>
      <c r="AU145" t="s">
        <v>6</v>
      </c>
      <c r="AV145">
        <v>0</v>
      </c>
      <c r="AW145">
        <v>2</v>
      </c>
      <c r="AX145">
        <v>92806989</v>
      </c>
      <c r="AY145">
        <v>1</v>
      </c>
      <c r="AZ145">
        <v>0</v>
      </c>
      <c r="BA145">
        <v>139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ROUND(Y145*Source!I115*DO145,7)</f>
        <v>0</v>
      </c>
      <c r="CX145">
        <f>ROUND(Y145*Source!I115,7)</f>
        <v>20.247039999999998</v>
      </c>
      <c r="CY145">
        <f>AB145</f>
        <v>8.65</v>
      </c>
      <c r="CZ145">
        <f>AF145</f>
        <v>0.55000000000000004</v>
      </c>
      <c r="DA145">
        <f>AJ145</f>
        <v>15.72</v>
      </c>
      <c r="DB145">
        <f t="shared" si="62"/>
        <v>0.24</v>
      </c>
      <c r="DC145">
        <f t="shared" si="63"/>
        <v>0</v>
      </c>
      <c r="DD145" t="s">
        <v>6</v>
      </c>
      <c r="DE145" t="s">
        <v>6</v>
      </c>
      <c r="DF145">
        <f>ROUND(ROUND(AE145,0)*CX145,0)</f>
        <v>0</v>
      </c>
      <c r="DG145">
        <f>ROUND(ROUND(AF145*AJ145,0)*CX145,0)</f>
        <v>182</v>
      </c>
      <c r="DH145">
        <f>ROUND(ROUND(AG145*AK145,0)*CX145,0)</f>
        <v>0</v>
      </c>
      <c r="DI145">
        <f t="shared" si="73"/>
        <v>0</v>
      </c>
      <c r="DJ145">
        <f>DG145</f>
        <v>182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ROW(Source!A115)</f>
        <v>115</v>
      </c>
      <c r="B146">
        <v>92806356</v>
      </c>
      <c r="C146">
        <v>92806978</v>
      </c>
      <c r="D146">
        <v>49673729</v>
      </c>
      <c r="E146">
        <v>1</v>
      </c>
      <c r="F146">
        <v>1</v>
      </c>
      <c r="G146">
        <v>1</v>
      </c>
      <c r="H146">
        <v>2</v>
      </c>
      <c r="I146" t="s">
        <v>844</v>
      </c>
      <c r="J146" t="s">
        <v>845</v>
      </c>
      <c r="K146" t="s">
        <v>846</v>
      </c>
      <c r="L146">
        <v>1367</v>
      </c>
      <c r="N146">
        <v>1011</v>
      </c>
      <c r="O146" t="s">
        <v>761</v>
      </c>
      <c r="P146" t="s">
        <v>761</v>
      </c>
      <c r="Q146">
        <v>1</v>
      </c>
      <c r="W146">
        <v>0</v>
      </c>
      <c r="X146">
        <v>-1111507504</v>
      </c>
      <c r="Y146">
        <f t="shared" si="58"/>
        <v>0.22</v>
      </c>
      <c r="AA146">
        <v>0</v>
      </c>
      <c r="AB146">
        <v>1414.8</v>
      </c>
      <c r="AC146">
        <v>451.19</v>
      </c>
      <c r="AD146">
        <v>0</v>
      </c>
      <c r="AE146">
        <v>0</v>
      </c>
      <c r="AF146">
        <v>90</v>
      </c>
      <c r="AG146">
        <v>10.06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0.22</v>
      </c>
      <c r="AU146" t="s">
        <v>6</v>
      </c>
      <c r="AV146">
        <v>0</v>
      </c>
      <c r="AW146">
        <v>2</v>
      </c>
      <c r="AX146">
        <v>92806990</v>
      </c>
      <c r="AY146">
        <v>1</v>
      </c>
      <c r="AZ146">
        <v>0</v>
      </c>
      <c r="BA146">
        <v>140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ROUND(Y146*Source!I115*DO146,7)</f>
        <v>0</v>
      </c>
      <c r="CX146">
        <f>ROUND(Y146*Source!I115,7)</f>
        <v>10.123519999999999</v>
      </c>
      <c r="CY146">
        <f>AB146</f>
        <v>1414.8</v>
      </c>
      <c r="CZ146">
        <f>AF146</f>
        <v>90</v>
      </c>
      <c r="DA146">
        <f>AJ146</f>
        <v>15.72</v>
      </c>
      <c r="DB146">
        <f t="shared" si="62"/>
        <v>19.8</v>
      </c>
      <c r="DC146">
        <f t="shared" si="63"/>
        <v>2.21</v>
      </c>
      <c r="DD146" t="s">
        <v>6</v>
      </c>
      <c r="DE146" t="s">
        <v>6</v>
      </c>
      <c r="DF146">
        <f>ROUND(ROUND(AE146,0)*CX146,0)</f>
        <v>0</v>
      </c>
      <c r="DG146">
        <f>ROUND(ROUND(AF146*AJ146,0)*CX146,0)</f>
        <v>14325</v>
      </c>
      <c r="DH146">
        <f>ROUND(ROUND(AG146*AK146,0)*CX146,0)</f>
        <v>4566</v>
      </c>
      <c r="DI146">
        <f t="shared" si="73"/>
        <v>0</v>
      </c>
      <c r="DJ146">
        <f>DG146</f>
        <v>14325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ROW(Source!A115)</f>
        <v>115</v>
      </c>
      <c r="B147">
        <v>92806356</v>
      </c>
      <c r="C147">
        <v>92806978</v>
      </c>
      <c r="D147">
        <v>49523203</v>
      </c>
      <c r="E147">
        <v>1</v>
      </c>
      <c r="F147">
        <v>1</v>
      </c>
      <c r="G147">
        <v>1</v>
      </c>
      <c r="H147">
        <v>3</v>
      </c>
      <c r="I147" t="s">
        <v>781</v>
      </c>
      <c r="J147" t="s">
        <v>782</v>
      </c>
      <c r="K147" t="s">
        <v>783</v>
      </c>
      <c r="L147">
        <v>1339</v>
      </c>
      <c r="N147">
        <v>1007</v>
      </c>
      <c r="O147" t="s">
        <v>34</v>
      </c>
      <c r="P147" t="s">
        <v>34</v>
      </c>
      <c r="Q147">
        <v>1</v>
      </c>
      <c r="W147">
        <v>0</v>
      </c>
      <c r="X147">
        <v>-143474561</v>
      </c>
      <c r="Y147">
        <f t="shared" si="58"/>
        <v>0.15</v>
      </c>
      <c r="AA147">
        <v>24.2</v>
      </c>
      <c r="AB147">
        <v>0</v>
      </c>
      <c r="AC147">
        <v>0</v>
      </c>
      <c r="AD147">
        <v>0</v>
      </c>
      <c r="AE147">
        <v>2.44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0.15</v>
      </c>
      <c r="AU147" t="s">
        <v>6</v>
      </c>
      <c r="AV147">
        <v>0</v>
      </c>
      <c r="AW147">
        <v>2</v>
      </c>
      <c r="AX147">
        <v>92806991</v>
      </c>
      <c r="AY147">
        <v>1</v>
      </c>
      <c r="AZ147">
        <v>0</v>
      </c>
      <c r="BA147">
        <v>141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ROUND(Y147*Source!I115,7)</f>
        <v>6.9024000000000001</v>
      </c>
      <c r="CY147">
        <f>AA147</f>
        <v>24.2</v>
      </c>
      <c r="CZ147">
        <f>AE147</f>
        <v>2.44</v>
      </c>
      <c r="DA147">
        <f>AI147</f>
        <v>9.92</v>
      </c>
      <c r="DB147">
        <f t="shared" si="62"/>
        <v>0.37</v>
      </c>
      <c r="DC147">
        <f t="shared" si="63"/>
        <v>0</v>
      </c>
      <c r="DD147" t="s">
        <v>6</v>
      </c>
      <c r="DE147" t="s">
        <v>6</v>
      </c>
      <c r="DF147">
        <f>ROUND(ROUND(AE147*AI147,0)*CX147,0)</f>
        <v>166</v>
      </c>
      <c r="DG147">
        <f>ROUND(ROUND(AF147,0)*CX147,0)</f>
        <v>0</v>
      </c>
      <c r="DH147">
        <f>ROUND(ROUND(AG147,0)*CX147,0)</f>
        <v>0</v>
      </c>
      <c r="DI147">
        <f t="shared" si="73"/>
        <v>0</v>
      </c>
      <c r="DJ147">
        <f>DF147</f>
        <v>166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ROW(Source!A115)</f>
        <v>115</v>
      </c>
      <c r="B148">
        <v>92806356</v>
      </c>
      <c r="C148">
        <v>92806978</v>
      </c>
      <c r="D148">
        <v>49527498</v>
      </c>
      <c r="E148">
        <v>1</v>
      </c>
      <c r="F148">
        <v>1</v>
      </c>
      <c r="G148">
        <v>1</v>
      </c>
      <c r="H148">
        <v>3</v>
      </c>
      <c r="I148" t="s">
        <v>282</v>
      </c>
      <c r="J148" t="s">
        <v>284</v>
      </c>
      <c r="K148" t="s">
        <v>283</v>
      </c>
      <c r="L148">
        <v>1339</v>
      </c>
      <c r="N148">
        <v>1007</v>
      </c>
      <c r="O148" t="s">
        <v>34</v>
      </c>
      <c r="P148" t="s">
        <v>34</v>
      </c>
      <c r="Q148">
        <v>1</v>
      </c>
      <c r="W148">
        <v>0</v>
      </c>
      <c r="X148">
        <v>1448519192</v>
      </c>
      <c r="Y148">
        <f t="shared" si="58"/>
        <v>1.1200000000000001</v>
      </c>
      <c r="AA148">
        <v>548.17999999999995</v>
      </c>
      <c r="AB148">
        <v>0</v>
      </c>
      <c r="AC148">
        <v>0</v>
      </c>
      <c r="AD148">
        <v>0</v>
      </c>
      <c r="AE148">
        <v>55.26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6</v>
      </c>
      <c r="AT148">
        <v>1.1200000000000001</v>
      </c>
      <c r="AU148" t="s">
        <v>6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ROUND(Y148*Source!I115,7)</f>
        <v>51.53792</v>
      </c>
      <c r="CY148">
        <f>AA148</f>
        <v>548.17999999999995</v>
      </c>
      <c r="CZ148">
        <f>AE148</f>
        <v>55.26</v>
      </c>
      <c r="DA148">
        <f>AI148</f>
        <v>9.92</v>
      </c>
      <c r="DB148">
        <f t="shared" si="62"/>
        <v>61.89</v>
      </c>
      <c r="DC148">
        <f t="shared" si="63"/>
        <v>0</v>
      </c>
      <c r="DD148" t="s">
        <v>6</v>
      </c>
      <c r="DE148" t="s">
        <v>6</v>
      </c>
      <c r="DF148">
        <f>ROUND(ROUND(AE148*AI148,0)*CX148,0)</f>
        <v>28243</v>
      </c>
      <c r="DG148">
        <f>ROUND(ROUND(AF148,0)*CX148,0)</f>
        <v>0</v>
      </c>
      <c r="DH148">
        <f>ROUND(ROUND(AG148,0)*CX148,0)</f>
        <v>0</v>
      </c>
      <c r="DI148">
        <f t="shared" si="73"/>
        <v>0</v>
      </c>
      <c r="DJ148">
        <f>DF148</f>
        <v>28243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ROW(Source!A117)</f>
        <v>117</v>
      </c>
      <c r="B149">
        <v>92806356</v>
      </c>
      <c r="C149">
        <v>92806994</v>
      </c>
      <c r="D149">
        <v>49510689</v>
      </c>
      <c r="E149">
        <v>70</v>
      </c>
      <c r="F149">
        <v>1</v>
      </c>
      <c r="G149">
        <v>1</v>
      </c>
      <c r="H149">
        <v>1</v>
      </c>
      <c r="I149" t="s">
        <v>804</v>
      </c>
      <c r="J149" t="s">
        <v>6</v>
      </c>
      <c r="K149" t="s">
        <v>805</v>
      </c>
      <c r="L149">
        <v>1191</v>
      </c>
      <c r="N149">
        <v>1013</v>
      </c>
      <c r="O149" t="s">
        <v>755</v>
      </c>
      <c r="P149" t="s">
        <v>755</v>
      </c>
      <c r="Q149">
        <v>1</v>
      </c>
      <c r="W149">
        <v>0</v>
      </c>
      <c r="X149">
        <v>-366857280</v>
      </c>
      <c r="Y149">
        <f t="shared" si="58"/>
        <v>0.85</v>
      </c>
      <c r="AA149">
        <v>0</v>
      </c>
      <c r="AB149">
        <v>0</v>
      </c>
      <c r="AC149">
        <v>0</v>
      </c>
      <c r="AD149">
        <v>356.11</v>
      </c>
      <c r="AE149">
        <v>0</v>
      </c>
      <c r="AF149">
        <v>0</v>
      </c>
      <c r="AG149">
        <v>0</v>
      </c>
      <c r="AH149">
        <v>7.94</v>
      </c>
      <c r="AI149">
        <v>1</v>
      </c>
      <c r="AJ149">
        <v>1</v>
      </c>
      <c r="AK149">
        <v>1</v>
      </c>
      <c r="AL149">
        <v>44.85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0.85</v>
      </c>
      <c r="AU149" t="s">
        <v>6</v>
      </c>
      <c r="AV149">
        <v>1</v>
      </c>
      <c r="AW149">
        <v>2</v>
      </c>
      <c r="AX149">
        <v>92807001</v>
      </c>
      <c r="AY149">
        <v>1</v>
      </c>
      <c r="AZ149">
        <v>0</v>
      </c>
      <c r="BA149">
        <v>143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ROUND(AT149*Source!I117*AH149*AL149,0)</f>
        <v>4018</v>
      </c>
      <c r="CV149">
        <f>ROUND(Y149*Source!I117,7)</f>
        <v>11.28375</v>
      </c>
      <c r="CW149">
        <v>0</v>
      </c>
      <c r="CX149">
        <f>ROUND(Y149*Source!I117,7)</f>
        <v>11.28375</v>
      </c>
      <c r="CY149">
        <f>AD149</f>
        <v>356.11</v>
      </c>
      <c r="CZ149">
        <f>AH149</f>
        <v>7.94</v>
      </c>
      <c r="DA149">
        <f>AL149</f>
        <v>44.85</v>
      </c>
      <c r="DB149">
        <f t="shared" si="62"/>
        <v>6.75</v>
      </c>
      <c r="DC149">
        <f t="shared" si="63"/>
        <v>0</v>
      </c>
      <c r="DD149" t="s">
        <v>6</v>
      </c>
      <c r="DE149" t="s">
        <v>6</v>
      </c>
      <c r="DF149">
        <f>ROUND(ROUND(AE149,0)*CX149,0)</f>
        <v>0</v>
      </c>
      <c r="DG149">
        <f>ROUND(ROUND(AF149,0)*CX149,0)</f>
        <v>0</v>
      </c>
      <c r="DH149">
        <f>ROUND(ROUND(AG149,0)*CX149,0)</f>
        <v>0</v>
      </c>
      <c r="DI149">
        <f>ROUND(ROUND(AH149*AL149,0)*CX149,0)</f>
        <v>4017</v>
      </c>
      <c r="DJ149">
        <f>DI149</f>
        <v>4017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ROW(Source!A117)</f>
        <v>117</v>
      </c>
      <c r="B150">
        <v>92806356</v>
      </c>
      <c r="C150">
        <v>92806994</v>
      </c>
      <c r="D150">
        <v>49510905</v>
      </c>
      <c r="E150">
        <v>70</v>
      </c>
      <c r="F150">
        <v>1</v>
      </c>
      <c r="G150">
        <v>1</v>
      </c>
      <c r="H150">
        <v>1</v>
      </c>
      <c r="I150" t="s">
        <v>756</v>
      </c>
      <c r="J150" t="s">
        <v>6</v>
      </c>
      <c r="K150" t="s">
        <v>757</v>
      </c>
      <c r="L150">
        <v>1191</v>
      </c>
      <c r="N150">
        <v>1013</v>
      </c>
      <c r="O150" t="s">
        <v>755</v>
      </c>
      <c r="P150" t="s">
        <v>755</v>
      </c>
      <c r="Q150">
        <v>1</v>
      </c>
      <c r="W150">
        <v>0</v>
      </c>
      <c r="X150">
        <v>-1417349443</v>
      </c>
      <c r="Y150">
        <f t="shared" si="58"/>
        <v>7.0000000000000007E-2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44.85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7.0000000000000007E-2</v>
      </c>
      <c r="AU150" t="s">
        <v>6</v>
      </c>
      <c r="AV150">
        <v>2</v>
      </c>
      <c r="AW150">
        <v>2</v>
      </c>
      <c r="AX150">
        <v>92807002</v>
      </c>
      <c r="AY150">
        <v>1</v>
      </c>
      <c r="AZ150">
        <v>0</v>
      </c>
      <c r="BA150">
        <v>144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ROUND(Y150*Source!I117,7)</f>
        <v>0.92925000000000002</v>
      </c>
      <c r="CY150">
        <f>AD150</f>
        <v>0</v>
      </c>
      <c r="CZ150">
        <f>AH150</f>
        <v>0</v>
      </c>
      <c r="DA150">
        <f>AL150</f>
        <v>1</v>
      </c>
      <c r="DB150">
        <f t="shared" si="62"/>
        <v>0</v>
      </c>
      <c r="DC150">
        <f t="shared" si="63"/>
        <v>0</v>
      </c>
      <c r="DD150" t="s">
        <v>6</v>
      </c>
      <c r="DE150" t="s">
        <v>6</v>
      </c>
      <c r="DF150">
        <f>ROUND(ROUND(AE150,0)*CX150,0)</f>
        <v>0</v>
      </c>
      <c r="DG150">
        <f>ROUND(ROUND(AF150,0)*CX150,0)</f>
        <v>0</v>
      </c>
      <c r="DH150">
        <f>ROUND(ROUND(AG150*AK150,0)*CX150,0)</f>
        <v>0</v>
      </c>
      <c r="DI150">
        <f>ROUND(ROUND(AH150,0)*CX150,0)</f>
        <v>0</v>
      </c>
      <c r="DJ150">
        <f>DI150</f>
        <v>0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ROW(Source!A117)</f>
        <v>117</v>
      </c>
      <c r="B151">
        <v>92806356</v>
      </c>
      <c r="C151">
        <v>92806994</v>
      </c>
      <c r="D151">
        <v>49672746</v>
      </c>
      <c r="E151">
        <v>1</v>
      </c>
      <c r="F151">
        <v>1</v>
      </c>
      <c r="G151">
        <v>1</v>
      </c>
      <c r="H151">
        <v>2</v>
      </c>
      <c r="I151" t="s">
        <v>858</v>
      </c>
      <c r="J151" t="s">
        <v>859</v>
      </c>
      <c r="K151" t="s">
        <v>860</v>
      </c>
      <c r="L151">
        <v>1367</v>
      </c>
      <c r="N151">
        <v>1011</v>
      </c>
      <c r="O151" t="s">
        <v>761</v>
      </c>
      <c r="P151" t="s">
        <v>761</v>
      </c>
      <c r="Q151">
        <v>1</v>
      </c>
      <c r="W151">
        <v>0</v>
      </c>
      <c r="X151">
        <v>-1887195257</v>
      </c>
      <c r="Y151">
        <f t="shared" si="58"/>
        <v>7.0000000000000007E-2</v>
      </c>
      <c r="AA151">
        <v>0</v>
      </c>
      <c r="AB151">
        <v>1421.09</v>
      </c>
      <c r="AC151">
        <v>520.26</v>
      </c>
      <c r="AD151">
        <v>0</v>
      </c>
      <c r="AE151">
        <v>0</v>
      </c>
      <c r="AF151">
        <v>90.4</v>
      </c>
      <c r="AG151">
        <v>11.6</v>
      </c>
      <c r="AH151">
        <v>0</v>
      </c>
      <c r="AI151">
        <v>1</v>
      </c>
      <c r="AJ151">
        <v>15.72</v>
      </c>
      <c r="AK151">
        <v>44.85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7.0000000000000007E-2</v>
      </c>
      <c r="AU151" t="s">
        <v>6</v>
      </c>
      <c r="AV151">
        <v>0</v>
      </c>
      <c r="AW151">
        <v>2</v>
      </c>
      <c r="AX151">
        <v>92807003</v>
      </c>
      <c r="AY151">
        <v>1</v>
      </c>
      <c r="AZ151">
        <v>0</v>
      </c>
      <c r="BA151">
        <v>145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ROUND(Y151*Source!I117*DO151,7)</f>
        <v>0</v>
      </c>
      <c r="CX151">
        <f>ROUND(Y151*Source!I117,7)</f>
        <v>0.92925000000000002</v>
      </c>
      <c r="CY151">
        <f>AB151</f>
        <v>1421.09</v>
      </c>
      <c r="CZ151">
        <f>AF151</f>
        <v>90.4</v>
      </c>
      <c r="DA151">
        <f>AJ151</f>
        <v>15.72</v>
      </c>
      <c r="DB151">
        <f t="shared" si="62"/>
        <v>6.33</v>
      </c>
      <c r="DC151">
        <f t="shared" si="63"/>
        <v>0.81</v>
      </c>
      <c r="DD151" t="s">
        <v>6</v>
      </c>
      <c r="DE151" t="s">
        <v>6</v>
      </c>
      <c r="DF151">
        <f>ROUND(ROUND(AE151,0)*CX151,0)</f>
        <v>0</v>
      </c>
      <c r="DG151">
        <f>ROUND(ROUND(AF151*AJ151,0)*CX151,0)</f>
        <v>1320</v>
      </c>
      <c r="DH151">
        <f>ROUND(ROUND(AG151*AK151,0)*CX151,0)</f>
        <v>483</v>
      </c>
      <c r="DI151">
        <f>ROUND(ROUND(AH151,0)*CX151,0)</f>
        <v>0</v>
      </c>
      <c r="DJ151">
        <f>DG151</f>
        <v>1320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ROW(Source!A117)</f>
        <v>117</v>
      </c>
      <c r="B152">
        <v>92806356</v>
      </c>
      <c r="C152">
        <v>92806994</v>
      </c>
      <c r="D152">
        <v>49673047</v>
      </c>
      <c r="E152">
        <v>1</v>
      </c>
      <c r="F152">
        <v>1</v>
      </c>
      <c r="G152">
        <v>1</v>
      </c>
      <c r="H152">
        <v>2</v>
      </c>
      <c r="I152" t="s">
        <v>861</v>
      </c>
      <c r="J152" t="s">
        <v>862</v>
      </c>
      <c r="K152" t="s">
        <v>863</v>
      </c>
      <c r="L152">
        <v>1367</v>
      </c>
      <c r="N152">
        <v>1011</v>
      </c>
      <c r="O152" t="s">
        <v>761</v>
      </c>
      <c r="P152" t="s">
        <v>761</v>
      </c>
      <c r="Q152">
        <v>1</v>
      </c>
      <c r="W152">
        <v>0</v>
      </c>
      <c r="X152">
        <v>-1171148094</v>
      </c>
      <c r="Y152">
        <f t="shared" si="58"/>
        <v>0.4</v>
      </c>
      <c r="AA152">
        <v>0</v>
      </c>
      <c r="AB152">
        <v>77.19</v>
      </c>
      <c r="AC152">
        <v>0</v>
      </c>
      <c r="AD152">
        <v>0</v>
      </c>
      <c r="AE152">
        <v>0</v>
      </c>
      <c r="AF152">
        <v>4.91</v>
      </c>
      <c r="AG152">
        <v>0</v>
      </c>
      <c r="AH152">
        <v>0</v>
      </c>
      <c r="AI152">
        <v>1</v>
      </c>
      <c r="AJ152">
        <v>15.72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0.4</v>
      </c>
      <c r="AU152" t="s">
        <v>6</v>
      </c>
      <c r="AV152">
        <v>0</v>
      </c>
      <c r="AW152">
        <v>2</v>
      </c>
      <c r="AX152">
        <v>92807004</v>
      </c>
      <c r="AY152">
        <v>1</v>
      </c>
      <c r="AZ152">
        <v>0</v>
      </c>
      <c r="BA152">
        <v>146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ROUND(Y152*Source!I117*DO152,7)</f>
        <v>0</v>
      </c>
      <c r="CX152">
        <f>ROUND(Y152*Source!I117,7)</f>
        <v>5.31</v>
      </c>
      <c r="CY152">
        <f>AB152</f>
        <v>77.19</v>
      </c>
      <c r="CZ152">
        <f>AF152</f>
        <v>4.91</v>
      </c>
      <c r="DA152">
        <f>AJ152</f>
        <v>15.72</v>
      </c>
      <c r="DB152">
        <f t="shared" si="62"/>
        <v>1.96</v>
      </c>
      <c r="DC152">
        <f t="shared" si="63"/>
        <v>0</v>
      </c>
      <c r="DD152" t="s">
        <v>6</v>
      </c>
      <c r="DE152" t="s">
        <v>6</v>
      </c>
      <c r="DF152">
        <f>ROUND(ROUND(AE152,0)*CX152,0)</f>
        <v>0</v>
      </c>
      <c r="DG152">
        <f>ROUND(ROUND(AF152*AJ152,0)*CX152,0)</f>
        <v>409</v>
      </c>
      <c r="DH152">
        <f>ROUND(ROUND(AG152*AK152,0)*CX152,0)</f>
        <v>0</v>
      </c>
      <c r="DI152">
        <f>ROUND(ROUND(AH152,0)*CX152,0)</f>
        <v>0</v>
      </c>
      <c r="DJ152">
        <f>DG152</f>
        <v>409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ROW(Source!A117)</f>
        <v>117</v>
      </c>
      <c r="B153">
        <v>92806356</v>
      </c>
      <c r="C153">
        <v>92806994</v>
      </c>
      <c r="D153">
        <v>49523203</v>
      </c>
      <c r="E153">
        <v>1</v>
      </c>
      <c r="F153">
        <v>1</v>
      </c>
      <c r="G153">
        <v>1</v>
      </c>
      <c r="H153">
        <v>3</v>
      </c>
      <c r="I153" t="s">
        <v>781</v>
      </c>
      <c r="J153" t="s">
        <v>782</v>
      </c>
      <c r="K153" t="s">
        <v>783</v>
      </c>
      <c r="L153">
        <v>1339</v>
      </c>
      <c r="N153">
        <v>1007</v>
      </c>
      <c r="O153" t="s">
        <v>34</v>
      </c>
      <c r="P153" t="s">
        <v>34</v>
      </c>
      <c r="Q153">
        <v>1</v>
      </c>
      <c r="W153">
        <v>0</v>
      </c>
      <c r="X153">
        <v>-143474561</v>
      </c>
      <c r="Y153">
        <f t="shared" si="58"/>
        <v>0.15</v>
      </c>
      <c r="AA153">
        <v>24.2</v>
      </c>
      <c r="AB153">
        <v>0</v>
      </c>
      <c r="AC153">
        <v>0</v>
      </c>
      <c r="AD153">
        <v>0</v>
      </c>
      <c r="AE153">
        <v>2.44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0.15</v>
      </c>
      <c r="AU153" t="s">
        <v>6</v>
      </c>
      <c r="AV153">
        <v>0</v>
      </c>
      <c r="AW153">
        <v>2</v>
      </c>
      <c r="AX153">
        <v>92807005</v>
      </c>
      <c r="AY153">
        <v>1</v>
      </c>
      <c r="AZ153">
        <v>0</v>
      </c>
      <c r="BA153">
        <v>147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ROUND(Y153*Source!I117,7)</f>
        <v>1.99125</v>
      </c>
      <c r="CY153">
        <f>AA153</f>
        <v>24.2</v>
      </c>
      <c r="CZ153">
        <f>AE153</f>
        <v>2.44</v>
      </c>
      <c r="DA153">
        <f>AI153</f>
        <v>9.92</v>
      </c>
      <c r="DB153">
        <f t="shared" si="62"/>
        <v>0.37</v>
      </c>
      <c r="DC153">
        <f t="shared" si="63"/>
        <v>0</v>
      </c>
      <c r="DD153" t="s">
        <v>6</v>
      </c>
      <c r="DE153" t="s">
        <v>6</v>
      </c>
      <c r="DF153">
        <f>ROUND(ROUND(AE153*AI153,0)*CX153,0)</f>
        <v>48</v>
      </c>
      <c r="DG153">
        <f>ROUND(ROUND(AF153,0)*CX153,0)</f>
        <v>0</v>
      </c>
      <c r="DH153">
        <f>ROUND(ROUND(AG153,0)*CX153,0)</f>
        <v>0</v>
      </c>
      <c r="DI153">
        <f>ROUND(ROUND(AH153,0)*CX153,0)</f>
        <v>0</v>
      </c>
      <c r="DJ153">
        <f>DF153</f>
        <v>48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ROW(Source!A117)</f>
        <v>117</v>
      </c>
      <c r="B154">
        <v>92806356</v>
      </c>
      <c r="C154">
        <v>92806994</v>
      </c>
      <c r="D154">
        <v>49527439</v>
      </c>
      <c r="E154">
        <v>1</v>
      </c>
      <c r="F154">
        <v>1</v>
      </c>
      <c r="G154">
        <v>1</v>
      </c>
      <c r="H154">
        <v>3</v>
      </c>
      <c r="I154" t="s">
        <v>318</v>
      </c>
      <c r="J154" t="s">
        <v>320</v>
      </c>
      <c r="K154" t="s">
        <v>319</v>
      </c>
      <c r="L154">
        <v>1339</v>
      </c>
      <c r="N154">
        <v>1007</v>
      </c>
      <c r="O154" t="s">
        <v>34</v>
      </c>
      <c r="P154" t="s">
        <v>34</v>
      </c>
      <c r="Q154">
        <v>1</v>
      </c>
      <c r="W154">
        <v>0</v>
      </c>
      <c r="X154">
        <v>725164044</v>
      </c>
      <c r="Y154">
        <f t="shared" si="58"/>
        <v>1.1499999999999999</v>
      </c>
      <c r="AA154">
        <v>878.91</v>
      </c>
      <c r="AB154">
        <v>0</v>
      </c>
      <c r="AC154">
        <v>0</v>
      </c>
      <c r="AD154">
        <v>0</v>
      </c>
      <c r="AE154">
        <v>88.6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6</v>
      </c>
      <c r="AT154">
        <v>1.1499999999999999</v>
      </c>
      <c r="AU154" t="s">
        <v>6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ROUND(Y154*Source!I117,7)</f>
        <v>15.266249999999999</v>
      </c>
      <c r="CY154">
        <f>AA154</f>
        <v>878.91</v>
      </c>
      <c r="CZ154">
        <f>AE154</f>
        <v>88.6</v>
      </c>
      <c r="DA154">
        <f>AI154</f>
        <v>9.92</v>
      </c>
      <c r="DB154">
        <f t="shared" si="62"/>
        <v>101.89</v>
      </c>
      <c r="DC154">
        <f t="shared" si="63"/>
        <v>0</v>
      </c>
      <c r="DD154" t="s">
        <v>6</v>
      </c>
      <c r="DE154" t="s">
        <v>6</v>
      </c>
      <c r="DF154">
        <f>ROUND(ROUND(AE154*AI154,0)*CX154,0)</f>
        <v>13419</v>
      </c>
      <c r="DG154">
        <f>ROUND(ROUND(AF154,0)*CX154,0)</f>
        <v>0</v>
      </c>
      <c r="DH154">
        <f>ROUND(ROUND(AG154,0)*CX154,0)</f>
        <v>0</v>
      </c>
      <c r="DI154">
        <f>ROUND(ROUND(AH154,0)*CX154,0)</f>
        <v>0</v>
      </c>
      <c r="DJ154">
        <f>DF154</f>
        <v>13419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ROW(Source!A119)</f>
        <v>119</v>
      </c>
      <c r="B155">
        <v>92806356</v>
      </c>
      <c r="C155">
        <v>92807008</v>
      </c>
      <c r="D155">
        <v>49510719</v>
      </c>
      <c r="E155">
        <v>70</v>
      </c>
      <c r="F155">
        <v>1</v>
      </c>
      <c r="G155">
        <v>1</v>
      </c>
      <c r="H155">
        <v>1</v>
      </c>
      <c r="I155" t="s">
        <v>753</v>
      </c>
      <c r="J155" t="s">
        <v>6</v>
      </c>
      <c r="K155" t="s">
        <v>754</v>
      </c>
      <c r="L155">
        <v>1191</v>
      </c>
      <c r="N155">
        <v>1013</v>
      </c>
      <c r="O155" t="s">
        <v>755</v>
      </c>
      <c r="P155" t="s">
        <v>755</v>
      </c>
      <c r="Q155">
        <v>1</v>
      </c>
      <c r="W155">
        <v>0</v>
      </c>
      <c r="X155">
        <v>784619160</v>
      </c>
      <c r="Y155">
        <f t="shared" si="58"/>
        <v>310.42</v>
      </c>
      <c r="AA155">
        <v>0</v>
      </c>
      <c r="AB155">
        <v>0</v>
      </c>
      <c r="AC155">
        <v>0</v>
      </c>
      <c r="AD155">
        <v>391.99</v>
      </c>
      <c r="AE155">
        <v>0</v>
      </c>
      <c r="AF155">
        <v>0</v>
      </c>
      <c r="AG155">
        <v>0</v>
      </c>
      <c r="AH155">
        <v>8.74</v>
      </c>
      <c r="AI155">
        <v>1</v>
      </c>
      <c r="AJ155">
        <v>1</v>
      </c>
      <c r="AK155">
        <v>1</v>
      </c>
      <c r="AL155">
        <v>44.85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310.42</v>
      </c>
      <c r="AU155" t="s">
        <v>6</v>
      </c>
      <c r="AV155">
        <v>1</v>
      </c>
      <c r="AW155">
        <v>2</v>
      </c>
      <c r="AX155">
        <v>92807019</v>
      </c>
      <c r="AY155">
        <v>1</v>
      </c>
      <c r="AZ155">
        <v>0</v>
      </c>
      <c r="BA155">
        <v>149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ROUND(AT155*Source!I119*AH155*AL155,0)</f>
        <v>86394</v>
      </c>
      <c r="CV155">
        <f>ROUND(Y155*Source!I119,7)</f>
        <v>220.3982</v>
      </c>
      <c r="CW155">
        <v>0</v>
      </c>
      <c r="CX155">
        <f>ROUND(Y155*Source!I119,7)</f>
        <v>220.3982</v>
      </c>
      <c r="CY155">
        <f>AD155</f>
        <v>391.99</v>
      </c>
      <c r="CZ155">
        <f>AH155</f>
        <v>8.74</v>
      </c>
      <c r="DA155">
        <f>AL155</f>
        <v>44.85</v>
      </c>
      <c r="DB155">
        <f t="shared" si="62"/>
        <v>2713.07</v>
      </c>
      <c r="DC155">
        <f t="shared" si="63"/>
        <v>0</v>
      </c>
      <c r="DD155" t="s">
        <v>6</v>
      </c>
      <c r="DE155" t="s">
        <v>6</v>
      </c>
      <c r="DF155">
        <f t="shared" ref="DF155:DF160" si="74">ROUND(ROUND(AE155,0)*CX155,0)</f>
        <v>0</v>
      </c>
      <c r="DG155">
        <f>ROUND(ROUND(AF155,0)*CX155,0)</f>
        <v>0</v>
      </c>
      <c r="DH155">
        <f>ROUND(ROUND(AG155,0)*CX155,0)</f>
        <v>0</v>
      </c>
      <c r="DI155">
        <f>ROUND(ROUND(AH155*AL155,0)*CX155,0)</f>
        <v>86396</v>
      </c>
      <c r="DJ155">
        <f>DI155</f>
        <v>86396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ROW(Source!A119)</f>
        <v>119</v>
      </c>
      <c r="B156">
        <v>92806356</v>
      </c>
      <c r="C156">
        <v>92807008</v>
      </c>
      <c r="D156">
        <v>49510905</v>
      </c>
      <c r="E156">
        <v>70</v>
      </c>
      <c r="F156">
        <v>1</v>
      </c>
      <c r="G156">
        <v>1</v>
      </c>
      <c r="H156">
        <v>1</v>
      </c>
      <c r="I156" t="s">
        <v>756</v>
      </c>
      <c r="J156" t="s">
        <v>6</v>
      </c>
      <c r="K156" t="s">
        <v>757</v>
      </c>
      <c r="L156">
        <v>1191</v>
      </c>
      <c r="N156">
        <v>1013</v>
      </c>
      <c r="O156" t="s">
        <v>755</v>
      </c>
      <c r="P156" t="s">
        <v>755</v>
      </c>
      <c r="Q156">
        <v>1</v>
      </c>
      <c r="W156">
        <v>0</v>
      </c>
      <c r="X156">
        <v>-1417349443</v>
      </c>
      <c r="Y156">
        <f t="shared" si="58"/>
        <v>1.73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1.73</v>
      </c>
      <c r="AU156" t="s">
        <v>6</v>
      </c>
      <c r="AV156">
        <v>2</v>
      </c>
      <c r="AW156">
        <v>2</v>
      </c>
      <c r="AX156">
        <v>92807020</v>
      </c>
      <c r="AY156">
        <v>1</v>
      </c>
      <c r="AZ156">
        <v>0</v>
      </c>
      <c r="BA156">
        <v>150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ROUND(Y156*Source!I119,7)</f>
        <v>1.2282999999999999</v>
      </c>
      <c r="CY156">
        <f>AD156</f>
        <v>0</v>
      </c>
      <c r="CZ156">
        <f>AH156</f>
        <v>0</v>
      </c>
      <c r="DA156">
        <f>AL156</f>
        <v>1</v>
      </c>
      <c r="DB156">
        <f t="shared" si="62"/>
        <v>0</v>
      </c>
      <c r="DC156">
        <f t="shared" si="63"/>
        <v>0</v>
      </c>
      <c r="DD156" t="s">
        <v>6</v>
      </c>
      <c r="DE156" t="s">
        <v>6</v>
      </c>
      <c r="DF156">
        <f t="shared" si="74"/>
        <v>0</v>
      </c>
      <c r="DG156">
        <f>ROUND(ROUND(AF156,0)*CX156,0)</f>
        <v>0</v>
      </c>
      <c r="DH156">
        <f>ROUND(ROUND(AG156*AK156,0)*CX156,0)</f>
        <v>0</v>
      </c>
      <c r="DI156">
        <f t="shared" ref="DI156:DI164" si="75">ROUND(ROUND(AH156,0)*CX156,0)</f>
        <v>0</v>
      </c>
      <c r="DJ156">
        <f>DI156</f>
        <v>0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ROW(Source!A119)</f>
        <v>119</v>
      </c>
      <c r="B157">
        <v>92806356</v>
      </c>
      <c r="C157">
        <v>92807008</v>
      </c>
      <c r="D157">
        <v>49672514</v>
      </c>
      <c r="E157">
        <v>1</v>
      </c>
      <c r="F157">
        <v>1</v>
      </c>
      <c r="G157">
        <v>1</v>
      </c>
      <c r="H157">
        <v>2</v>
      </c>
      <c r="I157" t="s">
        <v>864</v>
      </c>
      <c r="J157" t="s">
        <v>865</v>
      </c>
      <c r="K157" t="s">
        <v>866</v>
      </c>
      <c r="L157">
        <v>1367</v>
      </c>
      <c r="N157">
        <v>1011</v>
      </c>
      <c r="O157" t="s">
        <v>761</v>
      </c>
      <c r="P157" t="s">
        <v>761</v>
      </c>
      <c r="Q157">
        <v>1</v>
      </c>
      <c r="W157">
        <v>0</v>
      </c>
      <c r="X157">
        <v>-1799663302</v>
      </c>
      <c r="Y157">
        <f t="shared" ref="Y157:Y168" si="76">AT157</f>
        <v>0.02</v>
      </c>
      <c r="AA157">
        <v>0</v>
      </c>
      <c r="AB157">
        <v>1311.52</v>
      </c>
      <c r="AC157">
        <v>605.48</v>
      </c>
      <c r="AD157">
        <v>0</v>
      </c>
      <c r="AE157">
        <v>0</v>
      </c>
      <c r="AF157">
        <v>83.43</v>
      </c>
      <c r="AG157">
        <v>13.5</v>
      </c>
      <c r="AH157">
        <v>0</v>
      </c>
      <c r="AI157">
        <v>1</v>
      </c>
      <c r="AJ157">
        <v>15.72</v>
      </c>
      <c r="AK157">
        <v>44.85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0.02</v>
      </c>
      <c r="AU157" t="s">
        <v>6</v>
      </c>
      <c r="AV157">
        <v>0</v>
      </c>
      <c r="AW157">
        <v>2</v>
      </c>
      <c r="AX157">
        <v>92807021</v>
      </c>
      <c r="AY157">
        <v>1</v>
      </c>
      <c r="AZ157">
        <v>0</v>
      </c>
      <c r="BA157">
        <v>151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ROUND(Y157*Source!I119*DO157,7)</f>
        <v>0</v>
      </c>
      <c r="CX157">
        <f>ROUND(Y157*Source!I119,7)</f>
        <v>1.4200000000000001E-2</v>
      </c>
      <c r="CY157">
        <f>AB157</f>
        <v>1311.52</v>
      </c>
      <c r="CZ157">
        <f>AF157</f>
        <v>83.43</v>
      </c>
      <c r="DA157">
        <f>AJ157</f>
        <v>15.72</v>
      </c>
      <c r="DB157">
        <f t="shared" ref="DB157:DB168" si="77">ROUND(ROUND(AT157*CZ157,2),2)</f>
        <v>1.67</v>
      </c>
      <c r="DC157">
        <f t="shared" ref="DC157:DC168" si="78">ROUND(ROUND(AT157*AG157,2),2)</f>
        <v>0.27</v>
      </c>
      <c r="DD157" t="s">
        <v>6</v>
      </c>
      <c r="DE157" t="s">
        <v>6</v>
      </c>
      <c r="DF157">
        <f t="shared" si="74"/>
        <v>0</v>
      </c>
      <c r="DG157">
        <f>ROUND(ROUND(AF157*AJ157,0)*CX157,0)</f>
        <v>19</v>
      </c>
      <c r="DH157">
        <f>ROUND(ROUND(AG157*AK157,0)*CX157,0)</f>
        <v>9</v>
      </c>
      <c r="DI157">
        <f t="shared" si="75"/>
        <v>0</v>
      </c>
      <c r="DJ157">
        <f>DG157</f>
        <v>19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ROW(Source!A119)</f>
        <v>119</v>
      </c>
      <c r="B158">
        <v>92806356</v>
      </c>
      <c r="C158">
        <v>92807008</v>
      </c>
      <c r="D158">
        <v>49672573</v>
      </c>
      <c r="E158">
        <v>1</v>
      </c>
      <c r="F158">
        <v>1</v>
      </c>
      <c r="G158">
        <v>1</v>
      </c>
      <c r="H158">
        <v>2</v>
      </c>
      <c r="I158" t="s">
        <v>758</v>
      </c>
      <c r="J158" t="s">
        <v>759</v>
      </c>
      <c r="K158" t="s">
        <v>760</v>
      </c>
      <c r="L158">
        <v>1367</v>
      </c>
      <c r="N158">
        <v>1011</v>
      </c>
      <c r="O158" t="s">
        <v>761</v>
      </c>
      <c r="P158" t="s">
        <v>761</v>
      </c>
      <c r="Q158">
        <v>1</v>
      </c>
      <c r="W158">
        <v>0</v>
      </c>
      <c r="X158">
        <v>-430484415</v>
      </c>
      <c r="Y158">
        <f t="shared" si="76"/>
        <v>0.01</v>
      </c>
      <c r="AA158">
        <v>0</v>
      </c>
      <c r="AB158">
        <v>1814.09</v>
      </c>
      <c r="AC158">
        <v>605.48</v>
      </c>
      <c r="AD158">
        <v>0</v>
      </c>
      <c r="AE158">
        <v>0</v>
      </c>
      <c r="AF158">
        <v>115.4</v>
      </c>
      <c r="AG158">
        <v>13.5</v>
      </c>
      <c r="AH158">
        <v>0</v>
      </c>
      <c r="AI158">
        <v>1</v>
      </c>
      <c r="AJ158">
        <v>15.72</v>
      </c>
      <c r="AK158">
        <v>44.85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0.01</v>
      </c>
      <c r="AU158" t="s">
        <v>6</v>
      </c>
      <c r="AV158">
        <v>0</v>
      </c>
      <c r="AW158">
        <v>2</v>
      </c>
      <c r="AX158">
        <v>92807022</v>
      </c>
      <c r="AY158">
        <v>1</v>
      </c>
      <c r="AZ158">
        <v>0</v>
      </c>
      <c r="BA158">
        <v>152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ROUND(Y158*Source!I119*DO158,7)</f>
        <v>0</v>
      </c>
      <c r="CX158">
        <f>ROUND(Y158*Source!I119,7)</f>
        <v>7.1000000000000004E-3</v>
      </c>
      <c r="CY158">
        <f>AB158</f>
        <v>1814.09</v>
      </c>
      <c r="CZ158">
        <f>AF158</f>
        <v>115.4</v>
      </c>
      <c r="DA158">
        <f>AJ158</f>
        <v>15.72</v>
      </c>
      <c r="DB158">
        <f t="shared" si="77"/>
        <v>1.1499999999999999</v>
      </c>
      <c r="DC158">
        <f t="shared" si="78"/>
        <v>0.14000000000000001</v>
      </c>
      <c r="DD158" t="s">
        <v>6</v>
      </c>
      <c r="DE158" t="s">
        <v>6</v>
      </c>
      <c r="DF158">
        <f t="shared" si="74"/>
        <v>0</v>
      </c>
      <c r="DG158">
        <f>ROUND(ROUND(AF158*AJ158,0)*CX158,0)</f>
        <v>13</v>
      </c>
      <c r="DH158">
        <f>ROUND(ROUND(AG158*AK158,0)*CX158,0)</f>
        <v>4</v>
      </c>
      <c r="DI158">
        <f t="shared" si="75"/>
        <v>0</v>
      </c>
      <c r="DJ158">
        <f>DG158</f>
        <v>13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ROW(Source!A119)</f>
        <v>119</v>
      </c>
      <c r="B159">
        <v>92806356</v>
      </c>
      <c r="C159">
        <v>92807008</v>
      </c>
      <c r="D159">
        <v>49672890</v>
      </c>
      <c r="E159">
        <v>1</v>
      </c>
      <c r="F159">
        <v>1</v>
      </c>
      <c r="G159">
        <v>1</v>
      </c>
      <c r="H159">
        <v>2</v>
      </c>
      <c r="I159" t="s">
        <v>867</v>
      </c>
      <c r="J159" t="s">
        <v>868</v>
      </c>
      <c r="K159" t="s">
        <v>869</v>
      </c>
      <c r="L159">
        <v>1367</v>
      </c>
      <c r="N159">
        <v>1011</v>
      </c>
      <c r="O159" t="s">
        <v>761</v>
      </c>
      <c r="P159" t="s">
        <v>761</v>
      </c>
      <c r="Q159">
        <v>1</v>
      </c>
      <c r="W159">
        <v>0</v>
      </c>
      <c r="X159">
        <v>1385328552</v>
      </c>
      <c r="Y159">
        <f t="shared" si="76"/>
        <v>1.69</v>
      </c>
      <c r="AA159">
        <v>0</v>
      </c>
      <c r="AB159">
        <v>194.77</v>
      </c>
      <c r="AC159">
        <v>451.19</v>
      </c>
      <c r="AD159">
        <v>0</v>
      </c>
      <c r="AE159">
        <v>0</v>
      </c>
      <c r="AF159">
        <v>12.39</v>
      </c>
      <c r="AG159">
        <v>10.06</v>
      </c>
      <c r="AH159">
        <v>0</v>
      </c>
      <c r="AI159">
        <v>1</v>
      </c>
      <c r="AJ159">
        <v>15.72</v>
      </c>
      <c r="AK159">
        <v>44.85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1.69</v>
      </c>
      <c r="AU159" t="s">
        <v>6</v>
      </c>
      <c r="AV159">
        <v>0</v>
      </c>
      <c r="AW159">
        <v>2</v>
      </c>
      <c r="AX159">
        <v>92807023</v>
      </c>
      <c r="AY159">
        <v>1</v>
      </c>
      <c r="AZ159">
        <v>0</v>
      </c>
      <c r="BA159">
        <v>153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ROUND(Y159*Source!I119*DO159,7)</f>
        <v>0</v>
      </c>
      <c r="CX159">
        <f>ROUND(Y159*Source!I119,7)</f>
        <v>1.1999</v>
      </c>
      <c r="CY159">
        <f>AB159</f>
        <v>194.77</v>
      </c>
      <c r="CZ159">
        <f>AF159</f>
        <v>12.39</v>
      </c>
      <c r="DA159">
        <f>AJ159</f>
        <v>15.72</v>
      </c>
      <c r="DB159">
        <f t="shared" si="77"/>
        <v>20.94</v>
      </c>
      <c r="DC159">
        <f t="shared" si="78"/>
        <v>17</v>
      </c>
      <c r="DD159" t="s">
        <v>6</v>
      </c>
      <c r="DE159" t="s">
        <v>6</v>
      </c>
      <c r="DF159">
        <f t="shared" si="74"/>
        <v>0</v>
      </c>
      <c r="DG159">
        <f>ROUND(ROUND(AF159*AJ159,0)*CX159,0)</f>
        <v>234</v>
      </c>
      <c r="DH159">
        <f>ROUND(ROUND(AG159*AK159,0)*CX159,0)</f>
        <v>541</v>
      </c>
      <c r="DI159">
        <f t="shared" si="75"/>
        <v>0</v>
      </c>
      <c r="DJ159">
        <f>DG159</f>
        <v>234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ROW(Source!A119)</f>
        <v>119</v>
      </c>
      <c r="B160">
        <v>92806356</v>
      </c>
      <c r="C160">
        <v>92807008</v>
      </c>
      <c r="D160">
        <v>49673503</v>
      </c>
      <c r="E160">
        <v>1</v>
      </c>
      <c r="F160">
        <v>1</v>
      </c>
      <c r="G160">
        <v>1</v>
      </c>
      <c r="H160">
        <v>2</v>
      </c>
      <c r="I160" t="s">
        <v>765</v>
      </c>
      <c r="J160" t="s">
        <v>766</v>
      </c>
      <c r="K160" t="s">
        <v>767</v>
      </c>
      <c r="L160">
        <v>1367</v>
      </c>
      <c r="N160">
        <v>1011</v>
      </c>
      <c r="O160" t="s">
        <v>761</v>
      </c>
      <c r="P160" t="s">
        <v>761</v>
      </c>
      <c r="Q160">
        <v>1</v>
      </c>
      <c r="W160">
        <v>0</v>
      </c>
      <c r="X160">
        <v>509054691</v>
      </c>
      <c r="Y160">
        <f t="shared" si="76"/>
        <v>0.01</v>
      </c>
      <c r="AA160">
        <v>0</v>
      </c>
      <c r="AB160">
        <v>1032.96</v>
      </c>
      <c r="AC160">
        <v>520.26</v>
      </c>
      <c r="AD160">
        <v>0</v>
      </c>
      <c r="AE160">
        <v>0</v>
      </c>
      <c r="AF160">
        <v>65.709999999999994</v>
      </c>
      <c r="AG160">
        <v>11.6</v>
      </c>
      <c r="AH160">
        <v>0</v>
      </c>
      <c r="AI160">
        <v>1</v>
      </c>
      <c r="AJ160">
        <v>15.72</v>
      </c>
      <c r="AK160">
        <v>44.85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0.01</v>
      </c>
      <c r="AU160" t="s">
        <v>6</v>
      </c>
      <c r="AV160">
        <v>0</v>
      </c>
      <c r="AW160">
        <v>2</v>
      </c>
      <c r="AX160">
        <v>92807024</v>
      </c>
      <c r="AY160">
        <v>1</v>
      </c>
      <c r="AZ160">
        <v>0</v>
      </c>
      <c r="BA160">
        <v>154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ROUND(Y160*Source!I119*DO160,7)</f>
        <v>0</v>
      </c>
      <c r="CX160">
        <f>ROUND(Y160*Source!I119,7)</f>
        <v>7.1000000000000004E-3</v>
      </c>
      <c r="CY160">
        <f>AB160</f>
        <v>1032.96</v>
      </c>
      <c r="CZ160">
        <f>AF160</f>
        <v>65.709999999999994</v>
      </c>
      <c r="DA160">
        <f>AJ160</f>
        <v>15.72</v>
      </c>
      <c r="DB160">
        <f t="shared" si="77"/>
        <v>0.66</v>
      </c>
      <c r="DC160">
        <f t="shared" si="78"/>
        <v>0.12</v>
      </c>
      <c r="DD160" t="s">
        <v>6</v>
      </c>
      <c r="DE160" t="s">
        <v>6</v>
      </c>
      <c r="DF160">
        <f t="shared" si="74"/>
        <v>0</v>
      </c>
      <c r="DG160">
        <f>ROUND(ROUND(AF160*AJ160,0)*CX160,0)</f>
        <v>7</v>
      </c>
      <c r="DH160">
        <f>ROUND(ROUND(AG160*AK160,0)*CX160,0)</f>
        <v>4</v>
      </c>
      <c r="DI160">
        <f t="shared" si="75"/>
        <v>0</v>
      </c>
      <c r="DJ160">
        <f>DG160</f>
        <v>7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ROW(Source!A119)</f>
        <v>119</v>
      </c>
      <c r="B161">
        <v>92806356</v>
      </c>
      <c r="C161">
        <v>92807008</v>
      </c>
      <c r="D161">
        <v>49523203</v>
      </c>
      <c r="E161">
        <v>1</v>
      </c>
      <c r="F161">
        <v>1</v>
      </c>
      <c r="G161">
        <v>1</v>
      </c>
      <c r="H161">
        <v>3</v>
      </c>
      <c r="I161" t="s">
        <v>781</v>
      </c>
      <c r="J161" t="s">
        <v>782</v>
      </c>
      <c r="K161" t="s">
        <v>783</v>
      </c>
      <c r="L161">
        <v>1339</v>
      </c>
      <c r="N161">
        <v>1007</v>
      </c>
      <c r="O161" t="s">
        <v>34</v>
      </c>
      <c r="P161" t="s">
        <v>34</v>
      </c>
      <c r="Q161">
        <v>1</v>
      </c>
      <c r="W161">
        <v>0</v>
      </c>
      <c r="X161">
        <v>-143474561</v>
      </c>
      <c r="Y161">
        <f t="shared" si="76"/>
        <v>0.44</v>
      </c>
      <c r="AA161">
        <v>24.2</v>
      </c>
      <c r="AB161">
        <v>0</v>
      </c>
      <c r="AC161">
        <v>0</v>
      </c>
      <c r="AD161">
        <v>0</v>
      </c>
      <c r="AE161">
        <v>2.44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0.44</v>
      </c>
      <c r="AU161" t="s">
        <v>6</v>
      </c>
      <c r="AV161">
        <v>0</v>
      </c>
      <c r="AW161">
        <v>2</v>
      </c>
      <c r="AX161">
        <v>92807025</v>
      </c>
      <c r="AY161">
        <v>1</v>
      </c>
      <c r="AZ161">
        <v>0</v>
      </c>
      <c r="BA161">
        <v>155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ROUND(Y161*Source!I119,7)</f>
        <v>0.31240000000000001</v>
      </c>
      <c r="CY161">
        <f>AA161</f>
        <v>24.2</v>
      </c>
      <c r="CZ161">
        <f>AE161</f>
        <v>2.44</v>
      </c>
      <c r="DA161">
        <f>AI161</f>
        <v>9.92</v>
      </c>
      <c r="DB161">
        <f t="shared" si="77"/>
        <v>1.07</v>
      </c>
      <c r="DC161">
        <f t="shared" si="78"/>
        <v>0</v>
      </c>
      <c r="DD161" t="s">
        <v>6</v>
      </c>
      <c r="DE161" t="s">
        <v>6</v>
      </c>
      <c r="DF161">
        <f>ROUND(ROUND(AE161*AI161,0)*CX161,0)</f>
        <v>7</v>
      </c>
      <c r="DG161">
        <f t="shared" ref="DG161:DG166" si="79">ROUND(ROUND(AF161,0)*CX161,0)</f>
        <v>0</v>
      </c>
      <c r="DH161">
        <f>ROUND(ROUND(AG161,0)*CX161,0)</f>
        <v>0</v>
      </c>
      <c r="DI161">
        <f t="shared" si="75"/>
        <v>0</v>
      </c>
      <c r="DJ161">
        <f>DF161</f>
        <v>7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ROW(Source!A119)</f>
        <v>119</v>
      </c>
      <c r="B162">
        <v>92806356</v>
      </c>
      <c r="C162">
        <v>92807008</v>
      </c>
      <c r="D162">
        <v>49528707</v>
      </c>
      <c r="E162">
        <v>1</v>
      </c>
      <c r="F162">
        <v>1</v>
      </c>
      <c r="G162">
        <v>1</v>
      </c>
      <c r="H162">
        <v>3</v>
      </c>
      <c r="I162" t="s">
        <v>870</v>
      </c>
      <c r="J162" t="s">
        <v>871</v>
      </c>
      <c r="K162" t="s">
        <v>872</v>
      </c>
      <c r="L162">
        <v>1348</v>
      </c>
      <c r="N162">
        <v>1009</v>
      </c>
      <c r="O162" t="s">
        <v>95</v>
      </c>
      <c r="P162" t="s">
        <v>95</v>
      </c>
      <c r="Q162">
        <v>1000</v>
      </c>
      <c r="W162">
        <v>0</v>
      </c>
      <c r="X162">
        <v>-1724628855</v>
      </c>
      <c r="Y162">
        <f t="shared" si="76"/>
        <v>1.2999999999999999E-2</v>
      </c>
      <c r="AA162">
        <v>64608.959999999999</v>
      </c>
      <c r="AB162">
        <v>0</v>
      </c>
      <c r="AC162">
        <v>0</v>
      </c>
      <c r="AD162">
        <v>0</v>
      </c>
      <c r="AE162">
        <v>6513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1.2999999999999999E-2</v>
      </c>
      <c r="AU162" t="s">
        <v>6</v>
      </c>
      <c r="AV162">
        <v>0</v>
      </c>
      <c r="AW162">
        <v>2</v>
      </c>
      <c r="AX162">
        <v>92807026</v>
      </c>
      <c r="AY162">
        <v>1</v>
      </c>
      <c r="AZ162">
        <v>0</v>
      </c>
      <c r="BA162">
        <v>156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ROUND(Y162*Source!I119,7)</f>
        <v>9.2300000000000004E-3</v>
      </c>
      <c r="CY162">
        <f>AA162</f>
        <v>64608.959999999999</v>
      </c>
      <c r="CZ162">
        <f>AE162</f>
        <v>6513</v>
      </c>
      <c r="DA162">
        <f>AI162</f>
        <v>9.92</v>
      </c>
      <c r="DB162">
        <f t="shared" si="77"/>
        <v>84.67</v>
      </c>
      <c r="DC162">
        <f t="shared" si="78"/>
        <v>0</v>
      </c>
      <c r="DD162" t="s">
        <v>6</v>
      </c>
      <c r="DE162" t="s">
        <v>6</v>
      </c>
      <c r="DF162">
        <f>ROUND(ROUND(AE162*AI162,0)*CX162,0)</f>
        <v>596</v>
      </c>
      <c r="DG162">
        <f t="shared" si="79"/>
        <v>0</v>
      </c>
      <c r="DH162">
        <f>ROUND(ROUND(AG162,0)*CX162,0)</f>
        <v>0</v>
      </c>
      <c r="DI162">
        <f t="shared" si="75"/>
        <v>0</v>
      </c>
      <c r="DJ162">
        <f>DF162</f>
        <v>596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ROW(Source!A119)</f>
        <v>119</v>
      </c>
      <c r="B163">
        <v>92806356</v>
      </c>
      <c r="C163">
        <v>92807008</v>
      </c>
      <c r="D163">
        <v>49537733</v>
      </c>
      <c r="E163">
        <v>1</v>
      </c>
      <c r="F163">
        <v>1</v>
      </c>
      <c r="G163">
        <v>1</v>
      </c>
      <c r="H163">
        <v>3</v>
      </c>
      <c r="I163" t="s">
        <v>330</v>
      </c>
      <c r="J163" t="s">
        <v>333</v>
      </c>
      <c r="K163" t="s">
        <v>331</v>
      </c>
      <c r="L163">
        <v>1327</v>
      </c>
      <c r="N163">
        <v>1005</v>
      </c>
      <c r="O163" t="s">
        <v>332</v>
      </c>
      <c r="P163" t="s">
        <v>332</v>
      </c>
      <c r="Q163">
        <v>1</v>
      </c>
      <c r="W163">
        <v>0</v>
      </c>
      <c r="X163">
        <v>-1463692759</v>
      </c>
      <c r="Y163">
        <f t="shared" si="76"/>
        <v>102</v>
      </c>
      <c r="AA163">
        <v>730.21</v>
      </c>
      <c r="AB163">
        <v>0</v>
      </c>
      <c r="AC163">
        <v>0</v>
      </c>
      <c r="AD163">
        <v>0</v>
      </c>
      <c r="AE163">
        <v>73.61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6</v>
      </c>
      <c r="AT163">
        <v>102</v>
      </c>
      <c r="AU163" t="s">
        <v>6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ROUND(Y163*Source!I119,7)</f>
        <v>72.42</v>
      </c>
      <c r="CY163">
        <f>AA163</f>
        <v>730.21</v>
      </c>
      <c r="CZ163">
        <f>AE163</f>
        <v>73.61</v>
      </c>
      <c r="DA163">
        <f>AI163</f>
        <v>9.92</v>
      </c>
      <c r="DB163">
        <f t="shared" si="77"/>
        <v>7508.22</v>
      </c>
      <c r="DC163">
        <f t="shared" si="78"/>
        <v>0</v>
      </c>
      <c r="DD163" t="s">
        <v>6</v>
      </c>
      <c r="DE163" t="s">
        <v>6</v>
      </c>
      <c r="DF163">
        <f>ROUND(ROUND(AE163*AI163,0)*CX163,0)</f>
        <v>52867</v>
      </c>
      <c r="DG163">
        <f t="shared" si="79"/>
        <v>0</v>
      </c>
      <c r="DH163">
        <f>ROUND(ROUND(AG163,0)*CX163,0)</f>
        <v>0</v>
      </c>
      <c r="DI163">
        <f t="shared" si="75"/>
        <v>0</v>
      </c>
      <c r="DJ163">
        <f>DF163</f>
        <v>52867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ROW(Source!A119)</f>
        <v>119</v>
      </c>
      <c r="B164">
        <v>92806356</v>
      </c>
      <c r="C164">
        <v>92807008</v>
      </c>
      <c r="D164">
        <v>49553523</v>
      </c>
      <c r="E164">
        <v>1</v>
      </c>
      <c r="F164">
        <v>1</v>
      </c>
      <c r="G164">
        <v>1</v>
      </c>
      <c r="H164">
        <v>3</v>
      </c>
      <c r="I164" t="s">
        <v>326</v>
      </c>
      <c r="J164" t="s">
        <v>328</v>
      </c>
      <c r="K164" t="s">
        <v>327</v>
      </c>
      <c r="L164">
        <v>1346</v>
      </c>
      <c r="N164">
        <v>1009</v>
      </c>
      <c r="O164" t="s">
        <v>220</v>
      </c>
      <c r="P164" t="s">
        <v>220</v>
      </c>
      <c r="Q164">
        <v>1</v>
      </c>
      <c r="W164">
        <v>0</v>
      </c>
      <c r="X164">
        <v>14812741</v>
      </c>
      <c r="Y164">
        <f t="shared" si="76"/>
        <v>2450</v>
      </c>
      <c r="AA164">
        <v>22.32</v>
      </c>
      <c r="AB164">
        <v>0</v>
      </c>
      <c r="AC164">
        <v>0</v>
      </c>
      <c r="AD164">
        <v>0</v>
      </c>
      <c r="AE164">
        <v>2.25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6</v>
      </c>
      <c r="AT164">
        <v>2450</v>
      </c>
      <c r="AU164" t="s">
        <v>6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ROUND(Y164*Source!I119,7)</f>
        <v>1739.5</v>
      </c>
      <c r="CY164">
        <f>AA164</f>
        <v>22.32</v>
      </c>
      <c r="CZ164">
        <f>AE164</f>
        <v>2.25</v>
      </c>
      <c r="DA164">
        <f>AI164</f>
        <v>9.92</v>
      </c>
      <c r="DB164">
        <f t="shared" si="77"/>
        <v>5512.5</v>
      </c>
      <c r="DC164">
        <f t="shared" si="78"/>
        <v>0</v>
      </c>
      <c r="DD164" t="s">
        <v>6</v>
      </c>
      <c r="DE164" t="s">
        <v>6</v>
      </c>
      <c r="DF164">
        <f>ROUND(ROUND(AE164*AI164,0)*CX164,0)</f>
        <v>38269</v>
      </c>
      <c r="DG164">
        <f t="shared" si="79"/>
        <v>0</v>
      </c>
      <c r="DH164">
        <f>ROUND(ROUND(AG164,0)*CX164,0)</f>
        <v>0</v>
      </c>
      <c r="DI164">
        <f t="shared" si="75"/>
        <v>0</v>
      </c>
      <c r="DJ164">
        <f>DF164</f>
        <v>38269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ROW(Source!A122)</f>
        <v>122</v>
      </c>
      <c r="B165">
        <v>92806356</v>
      </c>
      <c r="C165">
        <v>92807033</v>
      </c>
      <c r="D165">
        <v>49510789</v>
      </c>
      <c r="E165">
        <v>70</v>
      </c>
      <c r="F165">
        <v>1</v>
      </c>
      <c r="G165">
        <v>1</v>
      </c>
      <c r="H165">
        <v>1</v>
      </c>
      <c r="I165" t="s">
        <v>873</v>
      </c>
      <c r="J165" t="s">
        <v>6</v>
      </c>
      <c r="K165" t="s">
        <v>874</v>
      </c>
      <c r="L165">
        <v>1191</v>
      </c>
      <c r="N165">
        <v>1013</v>
      </c>
      <c r="O165" t="s">
        <v>755</v>
      </c>
      <c r="P165" t="s">
        <v>755</v>
      </c>
      <c r="Q165">
        <v>1</v>
      </c>
      <c r="W165">
        <v>0</v>
      </c>
      <c r="X165">
        <v>71966457</v>
      </c>
      <c r="Y165">
        <f t="shared" si="76"/>
        <v>0.39</v>
      </c>
      <c r="AA165">
        <v>0</v>
      </c>
      <c r="AB165">
        <v>0</v>
      </c>
      <c r="AC165">
        <v>0</v>
      </c>
      <c r="AD165">
        <v>497.39</v>
      </c>
      <c r="AE165">
        <v>0</v>
      </c>
      <c r="AF165">
        <v>0</v>
      </c>
      <c r="AG165">
        <v>0</v>
      </c>
      <c r="AH165">
        <v>11.09</v>
      </c>
      <c r="AI165">
        <v>1</v>
      </c>
      <c r="AJ165">
        <v>1</v>
      </c>
      <c r="AK165">
        <v>1</v>
      </c>
      <c r="AL165">
        <v>44.85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0.39</v>
      </c>
      <c r="AU165" t="s">
        <v>6</v>
      </c>
      <c r="AV165">
        <v>1</v>
      </c>
      <c r="AW165">
        <v>2</v>
      </c>
      <c r="AX165">
        <v>92807038</v>
      </c>
      <c r="AY165">
        <v>1</v>
      </c>
      <c r="AZ165">
        <v>0</v>
      </c>
      <c r="BA165">
        <v>161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ROUND(AT165*Source!I122*AH165*AL165,0)</f>
        <v>13773</v>
      </c>
      <c r="CV165">
        <f>ROUND(Y165*Source!I122,7)</f>
        <v>27.69</v>
      </c>
      <c r="CW165">
        <v>0</v>
      </c>
      <c r="CX165">
        <f>ROUND(Y165*Source!I122,7)</f>
        <v>27.69</v>
      </c>
      <c r="CY165">
        <f>AD165</f>
        <v>497.39</v>
      </c>
      <c r="CZ165">
        <f>AH165</f>
        <v>11.09</v>
      </c>
      <c r="DA165">
        <f>AL165</f>
        <v>44.85</v>
      </c>
      <c r="DB165">
        <f t="shared" si="77"/>
        <v>4.33</v>
      </c>
      <c r="DC165">
        <f t="shared" si="78"/>
        <v>0</v>
      </c>
      <c r="DD165" t="s">
        <v>6</v>
      </c>
      <c r="DE165" t="s">
        <v>6</v>
      </c>
      <c r="DF165">
        <f>ROUND(ROUND(AE165,0)*CX165,0)</f>
        <v>0</v>
      </c>
      <c r="DG165">
        <f t="shared" si="79"/>
        <v>0</v>
      </c>
      <c r="DH165">
        <f>ROUND(ROUND(AG165,0)*CX165,0)</f>
        <v>0</v>
      </c>
      <c r="DI165">
        <f>ROUND(ROUND(AH165*AL165,0)*CX165,0)</f>
        <v>13762</v>
      </c>
      <c r="DJ165">
        <f>DI165</f>
        <v>13762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ROW(Source!A122)</f>
        <v>122</v>
      </c>
      <c r="B166">
        <v>92806356</v>
      </c>
      <c r="C166">
        <v>92807033</v>
      </c>
      <c r="D166">
        <v>49510905</v>
      </c>
      <c r="E166">
        <v>70</v>
      </c>
      <c r="F166">
        <v>1</v>
      </c>
      <c r="G166">
        <v>1</v>
      </c>
      <c r="H166">
        <v>1</v>
      </c>
      <c r="I166" t="s">
        <v>756</v>
      </c>
      <c r="J166" t="s">
        <v>6</v>
      </c>
      <c r="K166" t="s">
        <v>757</v>
      </c>
      <c r="L166">
        <v>1191</v>
      </c>
      <c r="N166">
        <v>1013</v>
      </c>
      <c r="O166" t="s">
        <v>755</v>
      </c>
      <c r="P166" t="s">
        <v>755</v>
      </c>
      <c r="Q166">
        <v>1</v>
      </c>
      <c r="W166">
        <v>0</v>
      </c>
      <c r="X166">
        <v>-1417349443</v>
      </c>
      <c r="Y166">
        <f t="shared" si="76"/>
        <v>0.16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44.85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0.16</v>
      </c>
      <c r="AU166" t="s">
        <v>6</v>
      </c>
      <c r="AV166">
        <v>2</v>
      </c>
      <c r="AW166">
        <v>2</v>
      </c>
      <c r="AX166">
        <v>92807039</v>
      </c>
      <c r="AY166">
        <v>1</v>
      </c>
      <c r="AZ166">
        <v>0</v>
      </c>
      <c r="BA166">
        <v>162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ROUND(Y166*Source!I122,7)</f>
        <v>11.36</v>
      </c>
      <c r="CY166">
        <f>AD166</f>
        <v>0</v>
      </c>
      <c r="CZ166">
        <f>AH166</f>
        <v>0</v>
      </c>
      <c r="DA166">
        <f>AL166</f>
        <v>1</v>
      </c>
      <c r="DB166">
        <f t="shared" si="77"/>
        <v>0</v>
      </c>
      <c r="DC166">
        <f t="shared" si="78"/>
        <v>0</v>
      </c>
      <c r="DD166" t="s">
        <v>6</v>
      </c>
      <c r="DE166" t="s">
        <v>6</v>
      </c>
      <c r="DF166">
        <f>ROUND(ROUND(AE166,0)*CX166,0)</f>
        <v>0</v>
      </c>
      <c r="DG166">
        <f t="shared" si="79"/>
        <v>0</v>
      </c>
      <c r="DH166">
        <f>ROUND(ROUND(AG166*AK166,0)*CX166,0)</f>
        <v>0</v>
      </c>
      <c r="DI166">
        <f>ROUND(ROUND(AH166,0)*CX166,0)</f>
        <v>0</v>
      </c>
      <c r="DJ166">
        <f>DI166</f>
        <v>0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ROW(Source!A122)</f>
        <v>122</v>
      </c>
      <c r="B167">
        <v>92806356</v>
      </c>
      <c r="C167">
        <v>92807033</v>
      </c>
      <c r="D167">
        <v>49674263</v>
      </c>
      <c r="E167">
        <v>1</v>
      </c>
      <c r="F167">
        <v>1</v>
      </c>
      <c r="G167">
        <v>1</v>
      </c>
      <c r="H167">
        <v>2</v>
      </c>
      <c r="I167" t="s">
        <v>875</v>
      </c>
      <c r="J167" t="s">
        <v>876</v>
      </c>
      <c r="K167" t="s">
        <v>877</v>
      </c>
      <c r="L167">
        <v>1367</v>
      </c>
      <c r="N167">
        <v>1011</v>
      </c>
      <c r="O167" t="s">
        <v>761</v>
      </c>
      <c r="P167" t="s">
        <v>761</v>
      </c>
      <c r="Q167">
        <v>1</v>
      </c>
      <c r="W167">
        <v>0</v>
      </c>
      <c r="X167">
        <v>-1311089492</v>
      </c>
      <c r="Y167">
        <f t="shared" si="76"/>
        <v>0.16</v>
      </c>
      <c r="AA167">
        <v>0</v>
      </c>
      <c r="AB167">
        <v>817.75</v>
      </c>
      <c r="AC167">
        <v>451.19</v>
      </c>
      <c r="AD167">
        <v>0</v>
      </c>
      <c r="AE167">
        <v>0</v>
      </c>
      <c r="AF167">
        <v>52.02</v>
      </c>
      <c r="AG167">
        <v>10.06</v>
      </c>
      <c r="AH167">
        <v>0</v>
      </c>
      <c r="AI167">
        <v>1</v>
      </c>
      <c r="AJ167">
        <v>15.72</v>
      </c>
      <c r="AK167">
        <v>44.85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0.16</v>
      </c>
      <c r="AU167" t="s">
        <v>6</v>
      </c>
      <c r="AV167">
        <v>0</v>
      </c>
      <c r="AW167">
        <v>2</v>
      </c>
      <c r="AX167">
        <v>92807040</v>
      </c>
      <c r="AY167">
        <v>1</v>
      </c>
      <c r="AZ167">
        <v>0</v>
      </c>
      <c r="BA167">
        <v>163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ROUND(Y167*Source!I122*DO167,7)</f>
        <v>0</v>
      </c>
      <c r="CX167">
        <f>ROUND(Y167*Source!I122,7)</f>
        <v>11.36</v>
      </c>
      <c r="CY167">
        <f>AB167</f>
        <v>817.75</v>
      </c>
      <c r="CZ167">
        <f>AF167</f>
        <v>52.02</v>
      </c>
      <c r="DA167">
        <f>AJ167</f>
        <v>15.72</v>
      </c>
      <c r="DB167">
        <f t="shared" si="77"/>
        <v>8.32</v>
      </c>
      <c r="DC167">
        <f t="shared" si="78"/>
        <v>1.61</v>
      </c>
      <c r="DD167" t="s">
        <v>6</v>
      </c>
      <c r="DE167" t="s">
        <v>6</v>
      </c>
      <c r="DF167">
        <f>ROUND(ROUND(AE167,0)*CX167,0)</f>
        <v>0</v>
      </c>
      <c r="DG167">
        <f>ROUND(ROUND(AF167*AJ167,0)*CX167,0)</f>
        <v>9292</v>
      </c>
      <c r="DH167">
        <f>ROUND(ROUND(AG167*AK167,0)*CX167,0)</f>
        <v>5123</v>
      </c>
      <c r="DI167">
        <f>ROUND(ROUND(AH167,0)*CX167,0)</f>
        <v>0</v>
      </c>
      <c r="DJ167">
        <f>DG167</f>
        <v>9292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ROW(Source!A122)</f>
        <v>122</v>
      </c>
      <c r="B168">
        <v>92806356</v>
      </c>
      <c r="C168">
        <v>92807033</v>
      </c>
      <c r="D168">
        <v>49526108</v>
      </c>
      <c r="E168">
        <v>1</v>
      </c>
      <c r="F168">
        <v>1</v>
      </c>
      <c r="G168">
        <v>1</v>
      </c>
      <c r="H168">
        <v>3</v>
      </c>
      <c r="I168" t="s">
        <v>878</v>
      </c>
      <c r="J168" t="s">
        <v>879</v>
      </c>
      <c r="K168" t="s">
        <v>880</v>
      </c>
      <c r="L168">
        <v>1371</v>
      </c>
      <c r="N168">
        <v>1013</v>
      </c>
      <c r="O168" t="s">
        <v>41</v>
      </c>
      <c r="P168" t="s">
        <v>41</v>
      </c>
      <c r="Q168">
        <v>1</v>
      </c>
      <c r="W168">
        <v>0</v>
      </c>
      <c r="X168">
        <v>1596118916</v>
      </c>
      <c r="Y168">
        <f t="shared" si="76"/>
        <v>1.4E-2</v>
      </c>
      <c r="AA168">
        <v>7311.04</v>
      </c>
      <c r="AB168">
        <v>0</v>
      </c>
      <c r="AC168">
        <v>0</v>
      </c>
      <c r="AD168">
        <v>0</v>
      </c>
      <c r="AE168">
        <v>737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1.4E-2</v>
      </c>
      <c r="AU168" t="s">
        <v>6</v>
      </c>
      <c r="AV168">
        <v>0</v>
      </c>
      <c r="AW168">
        <v>2</v>
      </c>
      <c r="AX168">
        <v>92807041</v>
      </c>
      <c r="AY168">
        <v>1</v>
      </c>
      <c r="AZ168">
        <v>0</v>
      </c>
      <c r="BA168">
        <v>164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ROUND(Y168*Source!I122,7)</f>
        <v>0.99399999999999999</v>
      </c>
      <c r="CY168">
        <f>AA168</f>
        <v>7311.04</v>
      </c>
      <c r="CZ168">
        <f>AE168</f>
        <v>737</v>
      </c>
      <c r="DA168">
        <f>AI168</f>
        <v>9.92</v>
      </c>
      <c r="DB168">
        <f t="shared" si="77"/>
        <v>10.32</v>
      </c>
      <c r="DC168">
        <f t="shared" si="78"/>
        <v>0</v>
      </c>
      <c r="DD168" t="s">
        <v>6</v>
      </c>
      <c r="DE168" t="s">
        <v>6</v>
      </c>
      <c r="DF168">
        <f>ROUND(ROUND(AE168*AI168,0)*CX168,0)</f>
        <v>7267</v>
      </c>
      <c r="DG168">
        <f>ROUND(ROUND(AF168,0)*CX168,0)</f>
        <v>0</v>
      </c>
      <c r="DH168">
        <f>ROUND(ROUND(AG168,0)*CX168,0)</f>
        <v>0</v>
      </c>
      <c r="DI168">
        <f>ROUND(ROUND(AH168,0)*CX168,0)</f>
        <v>0</v>
      </c>
      <c r="DJ168">
        <f>DF168</f>
        <v>7267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ROW(Source!A123)</f>
        <v>123</v>
      </c>
      <c r="B169">
        <v>92806356</v>
      </c>
      <c r="C169">
        <v>92807042</v>
      </c>
      <c r="D169">
        <v>49510789</v>
      </c>
      <c r="E169">
        <v>70</v>
      </c>
      <c r="F169">
        <v>1</v>
      </c>
      <c r="G169">
        <v>1</v>
      </c>
      <c r="H169">
        <v>1</v>
      </c>
      <c r="I169" t="s">
        <v>873</v>
      </c>
      <c r="J169" t="s">
        <v>6</v>
      </c>
      <c r="K169" t="s">
        <v>874</v>
      </c>
      <c r="L169">
        <v>1191</v>
      </c>
      <c r="N169">
        <v>1013</v>
      </c>
      <c r="O169" t="s">
        <v>755</v>
      </c>
      <c r="P169" t="s">
        <v>755</v>
      </c>
      <c r="Q169">
        <v>1</v>
      </c>
      <c r="W169">
        <v>0</v>
      </c>
      <c r="X169">
        <v>71966457</v>
      </c>
      <c r="Y169">
        <f>(AT169*ROUND(3,7))</f>
        <v>0.06</v>
      </c>
      <c r="AA169">
        <v>0</v>
      </c>
      <c r="AB169">
        <v>0</v>
      </c>
      <c r="AC169">
        <v>0</v>
      </c>
      <c r="AD169">
        <v>497.39</v>
      </c>
      <c r="AE169">
        <v>0</v>
      </c>
      <c r="AF169">
        <v>0</v>
      </c>
      <c r="AG169">
        <v>0</v>
      </c>
      <c r="AH169">
        <v>11.09</v>
      </c>
      <c r="AI169">
        <v>1</v>
      </c>
      <c r="AJ169">
        <v>1</v>
      </c>
      <c r="AK169">
        <v>1</v>
      </c>
      <c r="AL169">
        <v>44.85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0.02</v>
      </c>
      <c r="AU169" t="s">
        <v>348</v>
      </c>
      <c r="AV169">
        <v>1</v>
      </c>
      <c r="AW169">
        <v>2</v>
      </c>
      <c r="AX169">
        <v>92807047</v>
      </c>
      <c r="AY169">
        <v>1</v>
      </c>
      <c r="AZ169">
        <v>0</v>
      </c>
      <c r="BA169">
        <v>165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ROUND(AT169*Source!I123*AH169*AL169,0)</f>
        <v>-706</v>
      </c>
      <c r="CV169">
        <f>ROUND(Y169*Source!I123,7)</f>
        <v>-4.26</v>
      </c>
      <c r="CW169">
        <v>0</v>
      </c>
      <c r="CX169">
        <f>ROUND(Y169*Source!I123,7)</f>
        <v>-4.26</v>
      </c>
      <c r="CY169">
        <f>AD169</f>
        <v>497.39</v>
      </c>
      <c r="CZ169">
        <f>AH169</f>
        <v>11.09</v>
      </c>
      <c r="DA169">
        <f>AL169</f>
        <v>44.85</v>
      </c>
      <c r="DB169">
        <f>ROUND((ROUND(AT169*CZ169,2)*ROUND(3,7)),2)</f>
        <v>0.66</v>
      </c>
      <c r="DC169">
        <f>ROUND((ROUND(AT169*AG169,2)*ROUND(3,7)),2)</f>
        <v>0</v>
      </c>
      <c r="DD169" t="s">
        <v>6</v>
      </c>
      <c r="DE169" t="s">
        <v>6</v>
      </c>
      <c r="DF169">
        <f>ROUND(ROUND(AE169,0)*CX169,0)</f>
        <v>0</v>
      </c>
      <c r="DG169">
        <f>ROUND(ROUND(AF169,0)*CX169,0)</f>
        <v>0</v>
      </c>
      <c r="DH169">
        <f>ROUND(ROUND(AG169,0)*CX169,0)</f>
        <v>0</v>
      </c>
      <c r="DI169">
        <f>ROUND(ROUND(AH169*AL169,0)*CX169,0)</f>
        <v>-2117</v>
      </c>
      <c r="DJ169">
        <f>DI169</f>
        <v>-2117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ROW(Source!A123)</f>
        <v>123</v>
      </c>
      <c r="B170">
        <v>92806356</v>
      </c>
      <c r="C170">
        <v>92807042</v>
      </c>
      <c r="D170">
        <v>49510905</v>
      </c>
      <c r="E170">
        <v>70</v>
      </c>
      <c r="F170">
        <v>1</v>
      </c>
      <c r="G170">
        <v>1</v>
      </c>
      <c r="H170">
        <v>1</v>
      </c>
      <c r="I170" t="s">
        <v>756</v>
      </c>
      <c r="J170" t="s">
        <v>6</v>
      </c>
      <c r="K170" t="s">
        <v>757</v>
      </c>
      <c r="L170">
        <v>1191</v>
      </c>
      <c r="N170">
        <v>1013</v>
      </c>
      <c r="O170" t="s">
        <v>755</v>
      </c>
      <c r="P170" t="s">
        <v>755</v>
      </c>
      <c r="Q170">
        <v>1</v>
      </c>
      <c r="W170">
        <v>0</v>
      </c>
      <c r="X170">
        <v>-1417349443</v>
      </c>
      <c r="Y170">
        <f>(AT170*ROUND(3,7))</f>
        <v>0.06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44.85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0.02</v>
      </c>
      <c r="AU170" t="s">
        <v>348</v>
      </c>
      <c r="AV170">
        <v>2</v>
      </c>
      <c r="AW170">
        <v>2</v>
      </c>
      <c r="AX170">
        <v>92807048</v>
      </c>
      <c r="AY170">
        <v>1</v>
      </c>
      <c r="AZ170">
        <v>0</v>
      </c>
      <c r="BA170">
        <v>166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ROUND(Y170*Source!I123,7)</f>
        <v>-4.26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ROUND((ROUND(AT170*CZ170,2)*ROUND(3,7)),2)</f>
        <v>0</v>
      </c>
      <c r="DC170">
        <f>ROUND((ROUND(AT170*AG170,2)*ROUND(3,7)),2)</f>
        <v>0</v>
      </c>
      <c r="DD170" t="s">
        <v>6</v>
      </c>
      <c r="DE170" t="s">
        <v>6</v>
      </c>
      <c r="DF170">
        <f>ROUND(ROUND(AE170,0)*CX170,0)</f>
        <v>0</v>
      </c>
      <c r="DG170">
        <f>ROUND(ROUND(AF170,0)*CX170,0)</f>
        <v>0</v>
      </c>
      <c r="DH170">
        <f>ROUND(ROUND(AG170*AK170,0)*CX170,0)</f>
        <v>0</v>
      </c>
      <c r="DI170">
        <f>ROUND(ROUND(AH170,0)*CX170,0)</f>
        <v>0</v>
      </c>
      <c r="DJ170">
        <f>DI170</f>
        <v>0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ROW(Source!A123)</f>
        <v>123</v>
      </c>
      <c r="B171">
        <v>92806356</v>
      </c>
      <c r="C171">
        <v>92807042</v>
      </c>
      <c r="D171">
        <v>49674263</v>
      </c>
      <c r="E171">
        <v>1</v>
      </c>
      <c r="F171">
        <v>1</v>
      </c>
      <c r="G171">
        <v>1</v>
      </c>
      <c r="H171">
        <v>2</v>
      </c>
      <c r="I171" t="s">
        <v>875</v>
      </c>
      <c r="J171" t="s">
        <v>876</v>
      </c>
      <c r="K171" t="s">
        <v>877</v>
      </c>
      <c r="L171">
        <v>1367</v>
      </c>
      <c r="N171">
        <v>1011</v>
      </c>
      <c r="O171" t="s">
        <v>761</v>
      </c>
      <c r="P171" t="s">
        <v>761</v>
      </c>
      <c r="Q171">
        <v>1</v>
      </c>
      <c r="W171">
        <v>0</v>
      </c>
      <c r="X171">
        <v>-1311089492</v>
      </c>
      <c r="Y171">
        <f>(AT171*ROUND(3,7))</f>
        <v>0.06</v>
      </c>
      <c r="AA171">
        <v>0</v>
      </c>
      <c r="AB171">
        <v>817.75</v>
      </c>
      <c r="AC171">
        <v>451.19</v>
      </c>
      <c r="AD171">
        <v>0</v>
      </c>
      <c r="AE171">
        <v>0</v>
      </c>
      <c r="AF171">
        <v>52.02</v>
      </c>
      <c r="AG171">
        <v>10.06</v>
      </c>
      <c r="AH171">
        <v>0</v>
      </c>
      <c r="AI171">
        <v>1</v>
      </c>
      <c r="AJ171">
        <v>15.72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0.02</v>
      </c>
      <c r="AU171" t="s">
        <v>348</v>
      </c>
      <c r="AV171">
        <v>0</v>
      </c>
      <c r="AW171">
        <v>2</v>
      </c>
      <c r="AX171">
        <v>92807049</v>
      </c>
      <c r="AY171">
        <v>1</v>
      </c>
      <c r="AZ171">
        <v>0</v>
      </c>
      <c r="BA171">
        <v>167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ROUND(Y171*Source!I123*DO171,7)</f>
        <v>0</v>
      </c>
      <c r="CX171">
        <f>ROUND(Y171*Source!I123,7)</f>
        <v>-4.26</v>
      </c>
      <c r="CY171">
        <f>AB171</f>
        <v>817.75</v>
      </c>
      <c r="CZ171">
        <f>AF171</f>
        <v>52.02</v>
      </c>
      <c r="DA171">
        <f>AJ171</f>
        <v>15.72</v>
      </c>
      <c r="DB171">
        <f>ROUND((ROUND(AT171*CZ171,2)*ROUND(3,7)),2)</f>
        <v>3.12</v>
      </c>
      <c r="DC171">
        <f>ROUND((ROUND(AT171*AG171,2)*ROUND(3,7)),2)</f>
        <v>0.6</v>
      </c>
      <c r="DD171" t="s">
        <v>6</v>
      </c>
      <c r="DE171" t="s">
        <v>6</v>
      </c>
      <c r="DF171">
        <f>ROUND(ROUND(AE171,0)*CX171,0)</f>
        <v>0</v>
      </c>
      <c r="DG171">
        <f>ROUND(ROUND(AF171*AJ171,0)*CX171,0)</f>
        <v>-3485</v>
      </c>
      <c r="DH171">
        <f>ROUND(ROUND(AG171*AK171,0)*CX171,0)</f>
        <v>-1921</v>
      </c>
      <c r="DI171">
        <f>ROUND(ROUND(AH171,0)*CX171,0)</f>
        <v>0</v>
      </c>
      <c r="DJ171">
        <f>DG171</f>
        <v>-3485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ROW(Source!A123)</f>
        <v>123</v>
      </c>
      <c r="B172">
        <v>92806356</v>
      </c>
      <c r="C172">
        <v>92807042</v>
      </c>
      <c r="D172">
        <v>49526108</v>
      </c>
      <c r="E172">
        <v>1</v>
      </c>
      <c r="F172">
        <v>1</v>
      </c>
      <c r="G172">
        <v>1</v>
      </c>
      <c r="H172">
        <v>3</v>
      </c>
      <c r="I172" t="s">
        <v>878</v>
      </c>
      <c r="J172" t="s">
        <v>879</v>
      </c>
      <c r="K172" t="s">
        <v>880</v>
      </c>
      <c r="L172">
        <v>1371</v>
      </c>
      <c r="N172">
        <v>1013</v>
      </c>
      <c r="O172" t="s">
        <v>41</v>
      </c>
      <c r="P172" t="s">
        <v>41</v>
      </c>
      <c r="Q172">
        <v>1</v>
      </c>
      <c r="W172">
        <v>0</v>
      </c>
      <c r="X172">
        <v>1596118916</v>
      </c>
      <c r="Y172">
        <f>(AT172*ROUND(3,7))</f>
        <v>9.0000000000000011E-3</v>
      </c>
      <c r="AA172">
        <v>7311.04</v>
      </c>
      <c r="AB172">
        <v>0</v>
      </c>
      <c r="AC172">
        <v>0</v>
      </c>
      <c r="AD172">
        <v>0</v>
      </c>
      <c r="AE172">
        <v>737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3.0000000000000001E-3</v>
      </c>
      <c r="AU172" t="s">
        <v>348</v>
      </c>
      <c r="AV172">
        <v>0</v>
      </c>
      <c r="AW172">
        <v>2</v>
      </c>
      <c r="AX172">
        <v>92807050</v>
      </c>
      <c r="AY172">
        <v>1</v>
      </c>
      <c r="AZ172">
        <v>0</v>
      </c>
      <c r="BA172">
        <v>168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ROUND(Y172*Source!I123,7)</f>
        <v>-0.63900000000000001</v>
      </c>
      <c r="CY172">
        <f>AA172</f>
        <v>7311.04</v>
      </c>
      <c r="CZ172">
        <f>AE172</f>
        <v>737</v>
      </c>
      <c r="DA172">
        <f>AI172</f>
        <v>9.92</v>
      </c>
      <c r="DB172">
        <f>ROUND((ROUND(AT172*CZ172,2)*ROUND(3,7)),2)</f>
        <v>6.63</v>
      </c>
      <c r="DC172">
        <f>ROUND((ROUND(AT172*AG172,2)*ROUND(3,7)),2)</f>
        <v>0</v>
      </c>
      <c r="DD172" t="s">
        <v>6</v>
      </c>
      <c r="DE172" t="s">
        <v>6</v>
      </c>
      <c r="DF172">
        <f>ROUND(ROUND(AE172*AI172,0)*CX172,0)</f>
        <v>-4672</v>
      </c>
      <c r="DG172">
        <f>ROUND(ROUND(AF172,0)*CX172,0)</f>
        <v>0</v>
      </c>
      <c r="DH172">
        <f>ROUND(ROUND(AG172,0)*CX172,0)</f>
        <v>0</v>
      </c>
      <c r="DI172">
        <f>ROUND(ROUND(AH172,0)*CX172,0)</f>
        <v>0</v>
      </c>
      <c r="DJ172">
        <f>DF172</f>
        <v>-4672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ROW(Source!A125)</f>
        <v>125</v>
      </c>
      <c r="B173">
        <v>92806356</v>
      </c>
      <c r="C173">
        <v>92807052</v>
      </c>
      <c r="D173">
        <v>49510715</v>
      </c>
      <c r="E173">
        <v>70</v>
      </c>
      <c r="F173">
        <v>1</v>
      </c>
      <c r="G173">
        <v>1</v>
      </c>
      <c r="H173">
        <v>1</v>
      </c>
      <c r="I173" t="s">
        <v>830</v>
      </c>
      <c r="J173" t="s">
        <v>6</v>
      </c>
      <c r="K173" t="s">
        <v>831</v>
      </c>
      <c r="L173">
        <v>1191</v>
      </c>
      <c r="N173">
        <v>1013</v>
      </c>
      <c r="O173" t="s">
        <v>755</v>
      </c>
      <c r="P173" t="s">
        <v>755</v>
      </c>
      <c r="Q173">
        <v>1</v>
      </c>
      <c r="W173">
        <v>0</v>
      </c>
      <c r="X173">
        <v>1049124552</v>
      </c>
      <c r="Y173">
        <f t="shared" ref="Y173:Y187" si="80">AT173</f>
        <v>2.2000000000000002</v>
      </c>
      <c r="AA173">
        <v>0</v>
      </c>
      <c r="AB173">
        <v>0</v>
      </c>
      <c r="AC173">
        <v>0</v>
      </c>
      <c r="AD173">
        <v>382.57</v>
      </c>
      <c r="AE173">
        <v>0</v>
      </c>
      <c r="AF173">
        <v>0</v>
      </c>
      <c r="AG173">
        <v>0</v>
      </c>
      <c r="AH173">
        <v>8.5299999999999994</v>
      </c>
      <c r="AI173">
        <v>1</v>
      </c>
      <c r="AJ173">
        <v>1</v>
      </c>
      <c r="AK173">
        <v>1</v>
      </c>
      <c r="AL173">
        <v>44.85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2.2000000000000002</v>
      </c>
      <c r="AU173" t="s">
        <v>6</v>
      </c>
      <c r="AV173">
        <v>1</v>
      </c>
      <c r="AW173">
        <v>2</v>
      </c>
      <c r="AX173">
        <v>92807058</v>
      </c>
      <c r="AY173">
        <v>1</v>
      </c>
      <c r="AZ173">
        <v>0</v>
      </c>
      <c r="BA173">
        <v>169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ROUND(AT173*Source!I125*AH173*AL173,0)</f>
        <v>6944</v>
      </c>
      <c r="CV173">
        <f>ROUND(Y173*Source!I125,7)</f>
        <v>18.149999999999999</v>
      </c>
      <c r="CW173">
        <v>0</v>
      </c>
      <c r="CX173">
        <f>ROUND(Y173*Source!I125,7)</f>
        <v>18.149999999999999</v>
      </c>
      <c r="CY173">
        <f>AD173</f>
        <v>382.57</v>
      </c>
      <c r="CZ173">
        <f>AH173</f>
        <v>8.5299999999999994</v>
      </c>
      <c r="DA173">
        <f>AL173</f>
        <v>44.85</v>
      </c>
      <c r="DB173">
        <f t="shared" ref="DB173:DB187" si="81">ROUND(ROUND(AT173*CZ173,2),2)</f>
        <v>18.77</v>
      </c>
      <c r="DC173">
        <f t="shared" ref="DC173:DC187" si="82">ROUND(ROUND(AT173*AG173,2),2)</f>
        <v>0</v>
      </c>
      <c r="DD173" t="s">
        <v>6</v>
      </c>
      <c r="DE173" t="s">
        <v>6</v>
      </c>
      <c r="DF173">
        <f>ROUND(ROUND(AE173,0)*CX173,0)</f>
        <v>0</v>
      </c>
      <c r="DG173">
        <f>ROUND(ROUND(AF173,0)*CX173,0)</f>
        <v>0</v>
      </c>
      <c r="DH173">
        <f>ROUND(ROUND(AG173,0)*CX173,0)</f>
        <v>0</v>
      </c>
      <c r="DI173">
        <f>ROUND(ROUND(AH173*AL173,0)*CX173,0)</f>
        <v>6951</v>
      </c>
      <c r="DJ173">
        <f>DI173</f>
        <v>6951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ROW(Source!A125)</f>
        <v>125</v>
      </c>
      <c r="B174">
        <v>92806356</v>
      </c>
      <c r="C174">
        <v>92807052</v>
      </c>
      <c r="D174">
        <v>49510905</v>
      </c>
      <c r="E174">
        <v>70</v>
      </c>
      <c r="F174">
        <v>1</v>
      </c>
      <c r="G174">
        <v>1</v>
      </c>
      <c r="H174">
        <v>1</v>
      </c>
      <c r="I174" t="s">
        <v>756</v>
      </c>
      <c r="J174" t="s">
        <v>6</v>
      </c>
      <c r="K174" t="s">
        <v>757</v>
      </c>
      <c r="L174">
        <v>1191</v>
      </c>
      <c r="N174">
        <v>1013</v>
      </c>
      <c r="O174" t="s">
        <v>755</v>
      </c>
      <c r="P174" t="s">
        <v>755</v>
      </c>
      <c r="Q174">
        <v>1</v>
      </c>
      <c r="W174">
        <v>0</v>
      </c>
      <c r="X174">
        <v>-1417349443</v>
      </c>
      <c r="Y174">
        <f t="shared" si="80"/>
        <v>0.45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0.45</v>
      </c>
      <c r="AU174" t="s">
        <v>6</v>
      </c>
      <c r="AV174">
        <v>2</v>
      </c>
      <c r="AW174">
        <v>2</v>
      </c>
      <c r="AX174">
        <v>92807059</v>
      </c>
      <c r="AY174">
        <v>1</v>
      </c>
      <c r="AZ174">
        <v>0</v>
      </c>
      <c r="BA174">
        <v>170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ROUND(Y174*Source!I125,7)</f>
        <v>3.7124999999999999</v>
      </c>
      <c r="CY174">
        <f>AD174</f>
        <v>0</v>
      </c>
      <c r="CZ174">
        <f>AH174</f>
        <v>0</v>
      </c>
      <c r="DA174">
        <f>AL174</f>
        <v>1</v>
      </c>
      <c r="DB174">
        <f t="shared" si="81"/>
        <v>0</v>
      </c>
      <c r="DC174">
        <f t="shared" si="82"/>
        <v>0</v>
      </c>
      <c r="DD174" t="s">
        <v>6</v>
      </c>
      <c r="DE174" t="s">
        <v>6</v>
      </c>
      <c r="DF174">
        <f>ROUND(ROUND(AE174,0)*CX174,0)</f>
        <v>0</v>
      </c>
      <c r="DG174">
        <f>ROUND(ROUND(AF174,0)*CX174,0)</f>
        <v>0</v>
      </c>
      <c r="DH174">
        <f>ROUND(ROUND(AG174*AK174,0)*CX174,0)</f>
        <v>0</v>
      </c>
      <c r="DI174">
        <f>ROUND(ROUND(AH174,0)*CX174,0)</f>
        <v>0</v>
      </c>
      <c r="DJ174">
        <f>DI174</f>
        <v>0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ROW(Source!A125)</f>
        <v>125</v>
      </c>
      <c r="B175">
        <v>92806356</v>
      </c>
      <c r="C175">
        <v>92807052</v>
      </c>
      <c r="D175">
        <v>49672727</v>
      </c>
      <c r="E175">
        <v>1</v>
      </c>
      <c r="F175">
        <v>1</v>
      </c>
      <c r="G175">
        <v>1</v>
      </c>
      <c r="H175">
        <v>2</v>
      </c>
      <c r="I175" t="s">
        <v>775</v>
      </c>
      <c r="J175" t="s">
        <v>776</v>
      </c>
      <c r="K175" t="s">
        <v>777</v>
      </c>
      <c r="L175">
        <v>1367</v>
      </c>
      <c r="N175">
        <v>1011</v>
      </c>
      <c r="O175" t="s">
        <v>761</v>
      </c>
      <c r="P175" t="s">
        <v>761</v>
      </c>
      <c r="Q175">
        <v>1</v>
      </c>
      <c r="W175">
        <v>0</v>
      </c>
      <c r="X175">
        <v>-896236776</v>
      </c>
      <c r="Y175">
        <f t="shared" si="80"/>
        <v>0.27</v>
      </c>
      <c r="AA175">
        <v>0</v>
      </c>
      <c r="AB175">
        <v>1414.64</v>
      </c>
      <c r="AC175">
        <v>451.19</v>
      </c>
      <c r="AD175">
        <v>0</v>
      </c>
      <c r="AE175">
        <v>0</v>
      </c>
      <c r="AF175">
        <v>89.99</v>
      </c>
      <c r="AG175">
        <v>10.06</v>
      </c>
      <c r="AH175">
        <v>0</v>
      </c>
      <c r="AI175">
        <v>1</v>
      </c>
      <c r="AJ175">
        <v>15.72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0.27</v>
      </c>
      <c r="AU175" t="s">
        <v>6</v>
      </c>
      <c r="AV175">
        <v>0</v>
      </c>
      <c r="AW175">
        <v>2</v>
      </c>
      <c r="AX175">
        <v>92807060</v>
      </c>
      <c r="AY175">
        <v>1</v>
      </c>
      <c r="AZ175">
        <v>0</v>
      </c>
      <c r="BA175">
        <v>171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ROUND(Y175*Source!I125*DO175,7)</f>
        <v>0</v>
      </c>
      <c r="CX175">
        <f>ROUND(Y175*Source!I125,7)</f>
        <v>2.2275</v>
      </c>
      <c r="CY175">
        <f>AB175</f>
        <v>1414.64</v>
      </c>
      <c r="CZ175">
        <f>AF175</f>
        <v>89.99</v>
      </c>
      <c r="DA175">
        <f>AJ175</f>
        <v>15.72</v>
      </c>
      <c r="DB175">
        <f t="shared" si="81"/>
        <v>24.3</v>
      </c>
      <c r="DC175">
        <f t="shared" si="82"/>
        <v>2.72</v>
      </c>
      <c r="DD175" t="s">
        <v>6</v>
      </c>
      <c r="DE175" t="s">
        <v>6</v>
      </c>
      <c r="DF175">
        <f>ROUND(ROUND(AE175,0)*CX175,0)</f>
        <v>0</v>
      </c>
      <c r="DG175">
        <f>ROUND(ROUND(AF175*AJ175,0)*CX175,0)</f>
        <v>3152</v>
      </c>
      <c r="DH175">
        <f>ROUND(ROUND(AG175*AK175,0)*CX175,0)</f>
        <v>1005</v>
      </c>
      <c r="DI175">
        <f>ROUND(ROUND(AH175,0)*CX175,0)</f>
        <v>0</v>
      </c>
      <c r="DJ175">
        <f>DG175</f>
        <v>3152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ROW(Source!A125)</f>
        <v>125</v>
      </c>
      <c r="B176">
        <v>92806356</v>
      </c>
      <c r="C176">
        <v>92807052</v>
      </c>
      <c r="D176">
        <v>49672767</v>
      </c>
      <c r="E176">
        <v>1</v>
      </c>
      <c r="F176">
        <v>1</v>
      </c>
      <c r="G176">
        <v>1</v>
      </c>
      <c r="H176">
        <v>2</v>
      </c>
      <c r="I176" t="s">
        <v>806</v>
      </c>
      <c r="J176" t="s">
        <v>807</v>
      </c>
      <c r="K176" t="s">
        <v>808</v>
      </c>
      <c r="L176">
        <v>1367</v>
      </c>
      <c r="N176">
        <v>1011</v>
      </c>
      <c r="O176" t="s">
        <v>761</v>
      </c>
      <c r="P176" t="s">
        <v>761</v>
      </c>
      <c r="Q176">
        <v>1</v>
      </c>
      <c r="W176">
        <v>0</v>
      </c>
      <c r="X176">
        <v>1232162608</v>
      </c>
      <c r="Y176">
        <f t="shared" si="80"/>
        <v>0.18</v>
      </c>
      <c r="AA176">
        <v>0</v>
      </c>
      <c r="AB176">
        <v>491.41</v>
      </c>
      <c r="AC176">
        <v>605.48</v>
      </c>
      <c r="AD176">
        <v>0</v>
      </c>
      <c r="AE176">
        <v>0</v>
      </c>
      <c r="AF176">
        <v>31.26</v>
      </c>
      <c r="AG176">
        <v>13.5</v>
      </c>
      <c r="AH176">
        <v>0</v>
      </c>
      <c r="AI176">
        <v>1</v>
      </c>
      <c r="AJ176">
        <v>15.72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0.18</v>
      </c>
      <c r="AU176" t="s">
        <v>6</v>
      </c>
      <c r="AV176">
        <v>0</v>
      </c>
      <c r="AW176">
        <v>2</v>
      </c>
      <c r="AX176">
        <v>92807061</v>
      </c>
      <c r="AY176">
        <v>1</v>
      </c>
      <c r="AZ176">
        <v>0</v>
      </c>
      <c r="BA176">
        <v>172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ROUND(Y176*Source!I125*DO176,7)</f>
        <v>0</v>
      </c>
      <c r="CX176">
        <f>ROUND(Y176*Source!I125,7)</f>
        <v>1.4850000000000001</v>
      </c>
      <c r="CY176">
        <f>AB176</f>
        <v>491.41</v>
      </c>
      <c r="CZ176">
        <f>AF176</f>
        <v>31.26</v>
      </c>
      <c r="DA176">
        <f>AJ176</f>
        <v>15.72</v>
      </c>
      <c r="DB176">
        <f t="shared" si="81"/>
        <v>5.63</v>
      </c>
      <c r="DC176">
        <f t="shared" si="82"/>
        <v>2.4300000000000002</v>
      </c>
      <c r="DD176" t="s">
        <v>6</v>
      </c>
      <c r="DE176" t="s">
        <v>6</v>
      </c>
      <c r="DF176">
        <f>ROUND(ROUND(AE176,0)*CX176,0)</f>
        <v>0</v>
      </c>
      <c r="DG176">
        <f>ROUND(ROUND(AF176*AJ176,0)*CX176,0)</f>
        <v>729</v>
      </c>
      <c r="DH176">
        <f>ROUND(ROUND(AG176*AK176,0)*CX176,0)</f>
        <v>898</v>
      </c>
      <c r="DI176">
        <f>ROUND(ROUND(AH176,0)*CX176,0)</f>
        <v>0</v>
      </c>
      <c r="DJ176">
        <f>DG176</f>
        <v>729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ROW(Source!A125)</f>
        <v>125</v>
      </c>
      <c r="B177">
        <v>92806356</v>
      </c>
      <c r="C177">
        <v>92807052</v>
      </c>
      <c r="D177">
        <v>49527178</v>
      </c>
      <c r="E177">
        <v>1</v>
      </c>
      <c r="F177">
        <v>1</v>
      </c>
      <c r="G177">
        <v>1</v>
      </c>
      <c r="H177">
        <v>3</v>
      </c>
      <c r="I177" t="s">
        <v>355</v>
      </c>
      <c r="J177" t="s">
        <v>357</v>
      </c>
      <c r="K177" t="s">
        <v>356</v>
      </c>
      <c r="L177">
        <v>1339</v>
      </c>
      <c r="N177">
        <v>1007</v>
      </c>
      <c r="O177" t="s">
        <v>34</v>
      </c>
      <c r="P177" t="s">
        <v>34</v>
      </c>
      <c r="Q177">
        <v>1</v>
      </c>
      <c r="W177">
        <v>0</v>
      </c>
      <c r="X177">
        <v>-1712211517</v>
      </c>
      <c r="Y177">
        <f t="shared" si="80"/>
        <v>1.1000000000000001</v>
      </c>
      <c r="AA177">
        <v>1709.61</v>
      </c>
      <c r="AB177">
        <v>0</v>
      </c>
      <c r="AC177">
        <v>0</v>
      </c>
      <c r="AD177">
        <v>0</v>
      </c>
      <c r="AE177">
        <v>172.34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 t="s">
        <v>6</v>
      </c>
      <c r="AT177">
        <v>1.1000000000000001</v>
      </c>
      <c r="AU177" t="s">
        <v>6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ROUND(Y177*Source!I125,7)</f>
        <v>9.0749999999999993</v>
      </c>
      <c r="CY177">
        <f>AA177</f>
        <v>1709.61</v>
      </c>
      <c r="CZ177">
        <f>AE177</f>
        <v>172.34</v>
      </c>
      <c r="DA177">
        <f>AI177</f>
        <v>9.92</v>
      </c>
      <c r="DB177">
        <f t="shared" si="81"/>
        <v>189.57</v>
      </c>
      <c r="DC177">
        <f t="shared" si="82"/>
        <v>0</v>
      </c>
      <c r="DD177" t="s">
        <v>6</v>
      </c>
      <c r="DE177" t="s">
        <v>6</v>
      </c>
      <c r="DF177">
        <f>ROUND(ROUND(AE177*AI177,0)*CX177,0)</f>
        <v>15518</v>
      </c>
      <c r="DG177">
        <f>ROUND(ROUND(AF177,0)*CX177,0)</f>
        <v>0</v>
      </c>
      <c r="DH177">
        <f>ROUND(ROUND(AG177,0)*CX177,0)</f>
        <v>0</v>
      </c>
      <c r="DI177">
        <f>ROUND(ROUND(AH177,0)*CX177,0)</f>
        <v>0</v>
      </c>
      <c r="DJ177">
        <f>DF177</f>
        <v>15518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ROW(Source!A127)</f>
        <v>127</v>
      </c>
      <c r="B178">
        <v>92806356</v>
      </c>
      <c r="C178">
        <v>92807064</v>
      </c>
      <c r="D178">
        <v>49510715</v>
      </c>
      <c r="E178">
        <v>70</v>
      </c>
      <c r="F178">
        <v>1</v>
      </c>
      <c r="G178">
        <v>1</v>
      </c>
      <c r="H178">
        <v>1</v>
      </c>
      <c r="I178" t="s">
        <v>830</v>
      </c>
      <c r="J178" t="s">
        <v>6</v>
      </c>
      <c r="K178" t="s">
        <v>831</v>
      </c>
      <c r="L178">
        <v>1191</v>
      </c>
      <c r="N178">
        <v>1013</v>
      </c>
      <c r="O178" t="s">
        <v>755</v>
      </c>
      <c r="P178" t="s">
        <v>755</v>
      </c>
      <c r="Q178">
        <v>1</v>
      </c>
      <c r="W178">
        <v>0</v>
      </c>
      <c r="X178">
        <v>1049124552</v>
      </c>
      <c r="Y178">
        <f t="shared" si="80"/>
        <v>3.45</v>
      </c>
      <c r="AA178">
        <v>0</v>
      </c>
      <c r="AB178">
        <v>0</v>
      </c>
      <c r="AC178">
        <v>0</v>
      </c>
      <c r="AD178">
        <v>382.57</v>
      </c>
      <c r="AE178">
        <v>0</v>
      </c>
      <c r="AF178">
        <v>0</v>
      </c>
      <c r="AG178">
        <v>0</v>
      </c>
      <c r="AH178">
        <v>8.5299999999999994</v>
      </c>
      <c r="AI178">
        <v>1</v>
      </c>
      <c r="AJ178">
        <v>1</v>
      </c>
      <c r="AK178">
        <v>1</v>
      </c>
      <c r="AL178">
        <v>44.85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3.45</v>
      </c>
      <c r="AU178" t="s">
        <v>6</v>
      </c>
      <c r="AV178">
        <v>1</v>
      </c>
      <c r="AW178">
        <v>2</v>
      </c>
      <c r="AX178">
        <v>92807069</v>
      </c>
      <c r="AY178">
        <v>1</v>
      </c>
      <c r="AZ178">
        <v>0</v>
      </c>
      <c r="BA178">
        <v>174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ROUND(AT178*Source!I127*AH178*AL178,0)</f>
        <v>169</v>
      </c>
      <c r="CV178">
        <f>ROUND(Y178*Source!I127,7)</f>
        <v>0.44056499999999998</v>
      </c>
      <c r="CW178">
        <v>0</v>
      </c>
      <c r="CX178">
        <f>ROUND(Y178*Source!I127,7)</f>
        <v>0.44056499999999998</v>
      </c>
      <c r="CY178">
        <f>AD178</f>
        <v>382.57</v>
      </c>
      <c r="CZ178">
        <f>AH178</f>
        <v>8.5299999999999994</v>
      </c>
      <c r="DA178">
        <f>AL178</f>
        <v>44.85</v>
      </c>
      <c r="DB178">
        <f t="shared" si="81"/>
        <v>29.43</v>
      </c>
      <c r="DC178">
        <f t="shared" si="82"/>
        <v>0</v>
      </c>
      <c r="DD178" t="s">
        <v>6</v>
      </c>
      <c r="DE178" t="s">
        <v>6</v>
      </c>
      <c r="DF178">
        <f>ROUND(ROUND(AE178,0)*CX178,0)</f>
        <v>0</v>
      </c>
      <c r="DG178">
        <f>ROUND(ROUND(AF178,0)*CX178,0)</f>
        <v>0</v>
      </c>
      <c r="DH178">
        <f>ROUND(ROUND(AG178,0)*CX178,0)</f>
        <v>0</v>
      </c>
      <c r="DI178">
        <f>ROUND(ROUND(AH178*AL178,0)*CX178,0)</f>
        <v>169</v>
      </c>
      <c r="DJ178">
        <f>DI178</f>
        <v>169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ROW(Source!A127)</f>
        <v>127</v>
      </c>
      <c r="B179">
        <v>92806356</v>
      </c>
      <c r="C179">
        <v>92807064</v>
      </c>
      <c r="D179">
        <v>49510905</v>
      </c>
      <c r="E179">
        <v>70</v>
      </c>
      <c r="F179">
        <v>1</v>
      </c>
      <c r="G179">
        <v>1</v>
      </c>
      <c r="H179">
        <v>1</v>
      </c>
      <c r="I179" t="s">
        <v>756</v>
      </c>
      <c r="J179" t="s">
        <v>6</v>
      </c>
      <c r="K179" t="s">
        <v>757</v>
      </c>
      <c r="L179">
        <v>1191</v>
      </c>
      <c r="N179">
        <v>1013</v>
      </c>
      <c r="O179" t="s">
        <v>755</v>
      </c>
      <c r="P179" t="s">
        <v>755</v>
      </c>
      <c r="Q179">
        <v>1</v>
      </c>
      <c r="W179">
        <v>0</v>
      </c>
      <c r="X179">
        <v>-1417349443</v>
      </c>
      <c r="Y179">
        <f t="shared" si="80"/>
        <v>0.02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0.02</v>
      </c>
      <c r="AU179" t="s">
        <v>6</v>
      </c>
      <c r="AV179">
        <v>2</v>
      </c>
      <c r="AW179">
        <v>2</v>
      </c>
      <c r="AX179">
        <v>92807070</v>
      </c>
      <c r="AY179">
        <v>1</v>
      </c>
      <c r="AZ179">
        <v>0</v>
      </c>
      <c r="BA179">
        <v>175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ROUND(Y179*Source!I127,7)</f>
        <v>2.5539999999999998E-3</v>
      </c>
      <c r="CY179">
        <f>AD179</f>
        <v>0</v>
      </c>
      <c r="CZ179">
        <f>AH179</f>
        <v>0</v>
      </c>
      <c r="DA179">
        <f>AL179</f>
        <v>1</v>
      </c>
      <c r="DB179">
        <f t="shared" si="81"/>
        <v>0</v>
      </c>
      <c r="DC179">
        <f t="shared" si="82"/>
        <v>0</v>
      </c>
      <c r="DD179" t="s">
        <v>6</v>
      </c>
      <c r="DE179" t="s">
        <v>6</v>
      </c>
      <c r="DF179">
        <f>ROUND(ROUND(AE179,0)*CX179,0)</f>
        <v>0</v>
      </c>
      <c r="DG179">
        <f>ROUND(ROUND(AF179,0)*CX179,0)</f>
        <v>0</v>
      </c>
      <c r="DH179">
        <f>ROUND(ROUND(AG179*AK179,0)*CX179,0)</f>
        <v>0</v>
      </c>
      <c r="DI179">
        <f>ROUND(ROUND(AH179,0)*CX179,0)</f>
        <v>0</v>
      </c>
      <c r="DJ179">
        <f>DI179</f>
        <v>0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ROW(Source!A127)</f>
        <v>127</v>
      </c>
      <c r="B180">
        <v>92806356</v>
      </c>
      <c r="C180">
        <v>92807064</v>
      </c>
      <c r="D180">
        <v>49673503</v>
      </c>
      <c r="E180">
        <v>1</v>
      </c>
      <c r="F180">
        <v>1</v>
      </c>
      <c r="G180">
        <v>1</v>
      </c>
      <c r="H180">
        <v>2</v>
      </c>
      <c r="I180" t="s">
        <v>765</v>
      </c>
      <c r="J180" t="s">
        <v>766</v>
      </c>
      <c r="K180" t="s">
        <v>767</v>
      </c>
      <c r="L180">
        <v>1367</v>
      </c>
      <c r="N180">
        <v>1011</v>
      </c>
      <c r="O180" t="s">
        <v>761</v>
      </c>
      <c r="P180" t="s">
        <v>761</v>
      </c>
      <c r="Q180">
        <v>1</v>
      </c>
      <c r="W180">
        <v>0</v>
      </c>
      <c r="X180">
        <v>509054691</v>
      </c>
      <c r="Y180">
        <f t="shared" si="80"/>
        <v>0.02</v>
      </c>
      <c r="AA180">
        <v>0</v>
      </c>
      <c r="AB180">
        <v>1032.96</v>
      </c>
      <c r="AC180">
        <v>520.26</v>
      </c>
      <c r="AD180">
        <v>0</v>
      </c>
      <c r="AE180">
        <v>0</v>
      </c>
      <c r="AF180">
        <v>65.709999999999994</v>
      </c>
      <c r="AG180">
        <v>11.6</v>
      </c>
      <c r="AH180">
        <v>0</v>
      </c>
      <c r="AI180">
        <v>1</v>
      </c>
      <c r="AJ180">
        <v>15.72</v>
      </c>
      <c r="AK180">
        <v>44.85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0.02</v>
      </c>
      <c r="AU180" t="s">
        <v>6</v>
      </c>
      <c r="AV180">
        <v>0</v>
      </c>
      <c r="AW180">
        <v>2</v>
      </c>
      <c r="AX180">
        <v>92807071</v>
      </c>
      <c r="AY180">
        <v>1</v>
      </c>
      <c r="AZ180">
        <v>0</v>
      </c>
      <c r="BA180">
        <v>176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ROUND(Y180*Source!I127*DO180,7)</f>
        <v>0</v>
      </c>
      <c r="CX180">
        <f>ROUND(Y180*Source!I127,7)</f>
        <v>2.5539999999999998E-3</v>
      </c>
      <c r="CY180">
        <f>AB180</f>
        <v>1032.96</v>
      </c>
      <c r="CZ180">
        <f>AF180</f>
        <v>65.709999999999994</v>
      </c>
      <c r="DA180">
        <f>AJ180</f>
        <v>15.72</v>
      </c>
      <c r="DB180">
        <f t="shared" si="81"/>
        <v>1.31</v>
      </c>
      <c r="DC180">
        <f t="shared" si="82"/>
        <v>0.23</v>
      </c>
      <c r="DD180" t="s">
        <v>6</v>
      </c>
      <c r="DE180" t="s">
        <v>6</v>
      </c>
      <c r="DF180">
        <f>ROUND(ROUND(AE180,0)*CX180,0)</f>
        <v>0</v>
      </c>
      <c r="DG180">
        <f>ROUND(ROUND(AF180*AJ180,0)*CX180,0)</f>
        <v>3</v>
      </c>
      <c r="DH180">
        <f>ROUND(ROUND(AG180*AK180,0)*CX180,0)</f>
        <v>1</v>
      </c>
      <c r="DI180">
        <f>ROUND(ROUND(AH180,0)*CX180,0)</f>
        <v>0</v>
      </c>
      <c r="DJ180">
        <f>DG180</f>
        <v>3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ROW(Source!A127)</f>
        <v>127</v>
      </c>
      <c r="B181">
        <v>92806356</v>
      </c>
      <c r="C181">
        <v>92807064</v>
      </c>
      <c r="D181">
        <v>49523684</v>
      </c>
      <c r="E181">
        <v>1</v>
      </c>
      <c r="F181">
        <v>1</v>
      </c>
      <c r="G181">
        <v>1</v>
      </c>
      <c r="H181">
        <v>3</v>
      </c>
      <c r="I181" t="s">
        <v>881</v>
      </c>
      <c r="J181" t="s">
        <v>882</v>
      </c>
      <c r="K181" t="s">
        <v>883</v>
      </c>
      <c r="L181">
        <v>1327</v>
      </c>
      <c r="N181">
        <v>1005</v>
      </c>
      <c r="O181" t="s">
        <v>332</v>
      </c>
      <c r="P181" t="s">
        <v>332</v>
      </c>
      <c r="Q181">
        <v>1</v>
      </c>
      <c r="W181">
        <v>0</v>
      </c>
      <c r="X181">
        <v>587435244</v>
      </c>
      <c r="Y181">
        <f t="shared" si="80"/>
        <v>122.4</v>
      </c>
      <c r="AA181">
        <v>120.92</v>
      </c>
      <c r="AB181">
        <v>0</v>
      </c>
      <c r="AC181">
        <v>0</v>
      </c>
      <c r="AD181">
        <v>0</v>
      </c>
      <c r="AE181">
        <v>12.19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122.4</v>
      </c>
      <c r="AU181" t="s">
        <v>6</v>
      </c>
      <c r="AV181">
        <v>0</v>
      </c>
      <c r="AW181">
        <v>2</v>
      </c>
      <c r="AX181">
        <v>92807072</v>
      </c>
      <c r="AY181">
        <v>1</v>
      </c>
      <c r="AZ181">
        <v>0</v>
      </c>
      <c r="BA181">
        <v>177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ROUND(Y181*Source!I127,7)</f>
        <v>15.63048</v>
      </c>
      <c r="CY181">
        <f>AA181</f>
        <v>120.92</v>
      </c>
      <c r="CZ181">
        <f>AE181</f>
        <v>12.19</v>
      </c>
      <c r="DA181">
        <f>AI181</f>
        <v>9.92</v>
      </c>
      <c r="DB181">
        <f t="shared" si="81"/>
        <v>1492.06</v>
      </c>
      <c r="DC181">
        <f t="shared" si="82"/>
        <v>0</v>
      </c>
      <c r="DD181" t="s">
        <v>6</v>
      </c>
      <c r="DE181" t="s">
        <v>6</v>
      </c>
      <c r="DF181">
        <f>ROUND(ROUND(AE181*AI181,0)*CX181,0)</f>
        <v>1891</v>
      </c>
      <c r="DG181">
        <f>ROUND(ROUND(AF181,0)*CX181,0)</f>
        <v>0</v>
      </c>
      <c r="DH181">
        <f>ROUND(ROUND(AG181,0)*CX181,0)</f>
        <v>0</v>
      </c>
      <c r="DI181">
        <f>ROUND(ROUND(AH181,0)*CX181,0)</f>
        <v>0</v>
      </c>
      <c r="DJ181">
        <f>DF181</f>
        <v>1891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ROW(Source!A128)</f>
        <v>128</v>
      </c>
      <c r="B182">
        <v>92806356</v>
      </c>
      <c r="C182">
        <v>92807073</v>
      </c>
      <c r="D182">
        <v>49510689</v>
      </c>
      <c r="E182">
        <v>70</v>
      </c>
      <c r="F182">
        <v>1</v>
      </c>
      <c r="G182">
        <v>1</v>
      </c>
      <c r="H182">
        <v>1</v>
      </c>
      <c r="I182" t="s">
        <v>804</v>
      </c>
      <c r="J182" t="s">
        <v>6</v>
      </c>
      <c r="K182" t="s">
        <v>805</v>
      </c>
      <c r="L182">
        <v>1191</v>
      </c>
      <c r="N182">
        <v>1013</v>
      </c>
      <c r="O182" t="s">
        <v>755</v>
      </c>
      <c r="P182" t="s">
        <v>755</v>
      </c>
      <c r="Q182">
        <v>1</v>
      </c>
      <c r="W182">
        <v>0</v>
      </c>
      <c r="X182">
        <v>-366857280</v>
      </c>
      <c r="Y182">
        <f t="shared" si="80"/>
        <v>35.6</v>
      </c>
      <c r="AA182">
        <v>0</v>
      </c>
      <c r="AB182">
        <v>0</v>
      </c>
      <c r="AC182">
        <v>0</v>
      </c>
      <c r="AD182">
        <v>356.11</v>
      </c>
      <c r="AE182">
        <v>0</v>
      </c>
      <c r="AF182">
        <v>0</v>
      </c>
      <c r="AG182">
        <v>0</v>
      </c>
      <c r="AH182">
        <v>7.94</v>
      </c>
      <c r="AI182">
        <v>1</v>
      </c>
      <c r="AJ182">
        <v>1</v>
      </c>
      <c r="AK182">
        <v>1</v>
      </c>
      <c r="AL182">
        <v>44.85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35.6</v>
      </c>
      <c r="AU182" t="s">
        <v>6</v>
      </c>
      <c r="AV182">
        <v>1</v>
      </c>
      <c r="AW182">
        <v>2</v>
      </c>
      <c r="AX182">
        <v>92807080</v>
      </c>
      <c r="AY182">
        <v>1</v>
      </c>
      <c r="AZ182">
        <v>0</v>
      </c>
      <c r="BA182">
        <v>178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ROUND(AT182*Source!I128*AH182*AL182,0)</f>
        <v>1561</v>
      </c>
      <c r="CV182">
        <f>ROUND(Y182*Source!I128,7)</f>
        <v>4.3823600000000003</v>
      </c>
      <c r="CW182">
        <v>0</v>
      </c>
      <c r="CX182">
        <f>ROUND(Y182*Source!I128,7)</f>
        <v>4.3823600000000003</v>
      </c>
      <c r="CY182">
        <f>AD182</f>
        <v>356.11</v>
      </c>
      <c r="CZ182">
        <f>AH182</f>
        <v>7.94</v>
      </c>
      <c r="DA182">
        <f>AL182</f>
        <v>44.85</v>
      </c>
      <c r="DB182">
        <f t="shared" si="81"/>
        <v>282.66000000000003</v>
      </c>
      <c r="DC182">
        <f t="shared" si="82"/>
        <v>0</v>
      </c>
      <c r="DD182" t="s">
        <v>6</v>
      </c>
      <c r="DE182" t="s">
        <v>6</v>
      </c>
      <c r="DF182">
        <f>ROUND(ROUND(AE182,0)*CX182,0)</f>
        <v>0</v>
      </c>
      <c r="DG182">
        <f>ROUND(ROUND(AF182,0)*CX182,0)</f>
        <v>0</v>
      </c>
      <c r="DH182">
        <f>ROUND(ROUND(AG182,0)*CX182,0)</f>
        <v>0</v>
      </c>
      <c r="DI182">
        <f>ROUND(ROUND(AH182*AL182,0)*CX182,0)</f>
        <v>1560</v>
      </c>
      <c r="DJ182">
        <f>DI182</f>
        <v>1560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ROW(Source!A128)</f>
        <v>128</v>
      </c>
      <c r="B183">
        <v>92806356</v>
      </c>
      <c r="C183">
        <v>92807073</v>
      </c>
      <c r="D183">
        <v>49510905</v>
      </c>
      <c r="E183">
        <v>70</v>
      </c>
      <c r="F183">
        <v>1</v>
      </c>
      <c r="G183">
        <v>1</v>
      </c>
      <c r="H183">
        <v>1</v>
      </c>
      <c r="I183" t="s">
        <v>756</v>
      </c>
      <c r="J183" t="s">
        <v>6</v>
      </c>
      <c r="K183" t="s">
        <v>757</v>
      </c>
      <c r="L183">
        <v>1191</v>
      </c>
      <c r="N183">
        <v>1013</v>
      </c>
      <c r="O183" t="s">
        <v>755</v>
      </c>
      <c r="P183" t="s">
        <v>755</v>
      </c>
      <c r="Q183">
        <v>1</v>
      </c>
      <c r="W183">
        <v>0</v>
      </c>
      <c r="X183">
        <v>-1417349443</v>
      </c>
      <c r="Y183">
        <f t="shared" si="80"/>
        <v>1.27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1.27</v>
      </c>
      <c r="AU183" t="s">
        <v>6</v>
      </c>
      <c r="AV183">
        <v>2</v>
      </c>
      <c r="AW183">
        <v>2</v>
      </c>
      <c r="AX183">
        <v>92807081</v>
      </c>
      <c r="AY183">
        <v>1</v>
      </c>
      <c r="AZ183">
        <v>0</v>
      </c>
      <c r="BA183">
        <v>179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ROUND(Y183*Source!I128,7)</f>
        <v>0.156337</v>
      </c>
      <c r="CY183">
        <f>AD183</f>
        <v>0</v>
      </c>
      <c r="CZ183">
        <f>AH183</f>
        <v>0</v>
      </c>
      <c r="DA183">
        <f>AL183</f>
        <v>1</v>
      </c>
      <c r="DB183">
        <f t="shared" si="81"/>
        <v>0</v>
      </c>
      <c r="DC183">
        <f t="shared" si="82"/>
        <v>0</v>
      </c>
      <c r="DD183" t="s">
        <v>6</v>
      </c>
      <c r="DE183" t="s">
        <v>6</v>
      </c>
      <c r="DF183">
        <f>ROUND(ROUND(AE183,0)*CX183,0)</f>
        <v>0</v>
      </c>
      <c r="DG183">
        <f>ROUND(ROUND(AF183,0)*CX183,0)</f>
        <v>0</v>
      </c>
      <c r="DH183">
        <f>ROUND(ROUND(AG183*AK183,0)*CX183,0)</f>
        <v>0</v>
      </c>
      <c r="DI183">
        <f>ROUND(ROUND(AH183,0)*CX183,0)</f>
        <v>0</v>
      </c>
      <c r="DJ183">
        <f>DI183</f>
        <v>0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ROW(Source!A128)</f>
        <v>128</v>
      </c>
      <c r="B184">
        <v>92806356</v>
      </c>
      <c r="C184">
        <v>92807073</v>
      </c>
      <c r="D184">
        <v>49672767</v>
      </c>
      <c r="E184">
        <v>1</v>
      </c>
      <c r="F184">
        <v>1</v>
      </c>
      <c r="G184">
        <v>1</v>
      </c>
      <c r="H184">
        <v>2</v>
      </c>
      <c r="I184" t="s">
        <v>806</v>
      </c>
      <c r="J184" t="s">
        <v>807</v>
      </c>
      <c r="K184" t="s">
        <v>808</v>
      </c>
      <c r="L184">
        <v>1367</v>
      </c>
      <c r="N184">
        <v>1011</v>
      </c>
      <c r="O184" t="s">
        <v>761</v>
      </c>
      <c r="P184" t="s">
        <v>761</v>
      </c>
      <c r="Q184">
        <v>1</v>
      </c>
      <c r="W184">
        <v>0</v>
      </c>
      <c r="X184">
        <v>1232162608</v>
      </c>
      <c r="Y184">
        <f t="shared" si="80"/>
        <v>1.27</v>
      </c>
      <c r="AA184">
        <v>0</v>
      </c>
      <c r="AB184">
        <v>491.41</v>
      </c>
      <c r="AC184">
        <v>605.48</v>
      </c>
      <c r="AD184">
        <v>0</v>
      </c>
      <c r="AE184">
        <v>0</v>
      </c>
      <c r="AF184">
        <v>31.26</v>
      </c>
      <c r="AG184">
        <v>13.5</v>
      </c>
      <c r="AH184">
        <v>0</v>
      </c>
      <c r="AI184">
        <v>1</v>
      </c>
      <c r="AJ184">
        <v>15.72</v>
      </c>
      <c r="AK184">
        <v>44.85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1.27</v>
      </c>
      <c r="AU184" t="s">
        <v>6</v>
      </c>
      <c r="AV184">
        <v>0</v>
      </c>
      <c r="AW184">
        <v>2</v>
      </c>
      <c r="AX184">
        <v>92807082</v>
      </c>
      <c r="AY184">
        <v>1</v>
      </c>
      <c r="AZ184">
        <v>0</v>
      </c>
      <c r="BA184">
        <v>180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ROUND(Y184*Source!I128*DO184,7)</f>
        <v>0</v>
      </c>
      <c r="CX184">
        <f>ROUND(Y184*Source!I128,7)</f>
        <v>0.156337</v>
      </c>
      <c r="CY184">
        <f>AB184</f>
        <v>491.41</v>
      </c>
      <c r="CZ184">
        <f>AF184</f>
        <v>31.26</v>
      </c>
      <c r="DA184">
        <f>AJ184</f>
        <v>15.72</v>
      </c>
      <c r="DB184">
        <f t="shared" si="81"/>
        <v>39.700000000000003</v>
      </c>
      <c r="DC184">
        <f t="shared" si="82"/>
        <v>17.149999999999999</v>
      </c>
      <c r="DD184" t="s">
        <v>6</v>
      </c>
      <c r="DE184" t="s">
        <v>6</v>
      </c>
      <c r="DF184">
        <f>ROUND(ROUND(AE184,0)*CX184,0)</f>
        <v>0</v>
      </c>
      <c r="DG184">
        <f>ROUND(ROUND(AF184*AJ184,0)*CX184,0)</f>
        <v>77</v>
      </c>
      <c r="DH184">
        <f>ROUND(ROUND(AG184*AK184,0)*CX184,0)</f>
        <v>95</v>
      </c>
      <c r="DI184">
        <f>ROUND(ROUND(AH184,0)*CX184,0)</f>
        <v>0</v>
      </c>
      <c r="DJ184">
        <f>DG184</f>
        <v>77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ROW(Source!A128)</f>
        <v>128</v>
      </c>
      <c r="B185">
        <v>92806356</v>
      </c>
      <c r="C185">
        <v>92807073</v>
      </c>
      <c r="D185">
        <v>49672851</v>
      </c>
      <c r="E185">
        <v>1</v>
      </c>
      <c r="F185">
        <v>1</v>
      </c>
      <c r="G185">
        <v>1</v>
      </c>
      <c r="H185">
        <v>2</v>
      </c>
      <c r="I185" t="s">
        <v>809</v>
      </c>
      <c r="J185" t="s">
        <v>810</v>
      </c>
      <c r="K185" t="s">
        <v>811</v>
      </c>
      <c r="L185">
        <v>1367</v>
      </c>
      <c r="N185">
        <v>1011</v>
      </c>
      <c r="O185" t="s">
        <v>761</v>
      </c>
      <c r="P185" t="s">
        <v>761</v>
      </c>
      <c r="Q185">
        <v>1</v>
      </c>
      <c r="W185">
        <v>0</v>
      </c>
      <c r="X185">
        <v>-1322498708</v>
      </c>
      <c r="Y185">
        <f t="shared" si="80"/>
        <v>7.82</v>
      </c>
      <c r="AA185">
        <v>0</v>
      </c>
      <c r="AB185">
        <v>7.86</v>
      </c>
      <c r="AC185">
        <v>0</v>
      </c>
      <c r="AD185">
        <v>0</v>
      </c>
      <c r="AE185">
        <v>0</v>
      </c>
      <c r="AF185">
        <v>0.5</v>
      </c>
      <c r="AG185">
        <v>0</v>
      </c>
      <c r="AH185">
        <v>0</v>
      </c>
      <c r="AI185">
        <v>1</v>
      </c>
      <c r="AJ185">
        <v>15.72</v>
      </c>
      <c r="AK185">
        <v>44.85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7.82</v>
      </c>
      <c r="AU185" t="s">
        <v>6</v>
      </c>
      <c r="AV185">
        <v>0</v>
      </c>
      <c r="AW185">
        <v>2</v>
      </c>
      <c r="AX185">
        <v>92807083</v>
      </c>
      <c r="AY185">
        <v>1</v>
      </c>
      <c r="AZ185">
        <v>0</v>
      </c>
      <c r="BA185">
        <v>181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ROUND(Y185*Source!I128*DO185,7)</f>
        <v>0</v>
      </c>
      <c r="CX185">
        <f>ROUND(Y185*Source!I128,7)</f>
        <v>0.962642</v>
      </c>
      <c r="CY185">
        <f>AB185</f>
        <v>7.86</v>
      </c>
      <c r="CZ185">
        <f>AF185</f>
        <v>0.5</v>
      </c>
      <c r="DA185">
        <f>AJ185</f>
        <v>15.72</v>
      </c>
      <c r="DB185">
        <f t="shared" si="81"/>
        <v>3.91</v>
      </c>
      <c r="DC185">
        <f t="shared" si="82"/>
        <v>0</v>
      </c>
      <c r="DD185" t="s">
        <v>6</v>
      </c>
      <c r="DE185" t="s">
        <v>6</v>
      </c>
      <c r="DF185">
        <f>ROUND(ROUND(AE185,0)*CX185,0)</f>
        <v>0</v>
      </c>
      <c r="DG185">
        <f>ROUND(ROUND(AF185*AJ185,0)*CX185,0)</f>
        <v>8</v>
      </c>
      <c r="DH185">
        <f>ROUND(ROUND(AG185*AK185,0)*CX185,0)</f>
        <v>0</v>
      </c>
      <c r="DI185">
        <f>ROUND(ROUND(AH185,0)*CX185,0)</f>
        <v>0</v>
      </c>
      <c r="DJ185">
        <f>DG185</f>
        <v>8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ROW(Source!A128)</f>
        <v>128</v>
      </c>
      <c r="B186">
        <v>92806356</v>
      </c>
      <c r="C186">
        <v>92807073</v>
      </c>
      <c r="D186">
        <v>49523203</v>
      </c>
      <c r="E186">
        <v>1</v>
      </c>
      <c r="F186">
        <v>1</v>
      </c>
      <c r="G186">
        <v>1</v>
      </c>
      <c r="H186">
        <v>3</v>
      </c>
      <c r="I186" t="s">
        <v>781</v>
      </c>
      <c r="J186" t="s">
        <v>782</v>
      </c>
      <c r="K186" t="s">
        <v>783</v>
      </c>
      <c r="L186">
        <v>1339</v>
      </c>
      <c r="N186">
        <v>1007</v>
      </c>
      <c r="O186" t="s">
        <v>34</v>
      </c>
      <c r="P186" t="s">
        <v>34</v>
      </c>
      <c r="Q186">
        <v>1</v>
      </c>
      <c r="W186">
        <v>0</v>
      </c>
      <c r="X186">
        <v>-143474561</v>
      </c>
      <c r="Y186">
        <f t="shared" si="80"/>
        <v>3.5</v>
      </c>
      <c r="AA186">
        <v>24.2</v>
      </c>
      <c r="AB186">
        <v>0</v>
      </c>
      <c r="AC186">
        <v>0</v>
      </c>
      <c r="AD186">
        <v>0</v>
      </c>
      <c r="AE186">
        <v>2.44</v>
      </c>
      <c r="AF186">
        <v>0</v>
      </c>
      <c r="AG186">
        <v>0</v>
      </c>
      <c r="AH186">
        <v>0</v>
      </c>
      <c r="AI186">
        <v>9.92</v>
      </c>
      <c r="AJ186">
        <v>1</v>
      </c>
      <c r="AK186">
        <v>1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3.5</v>
      </c>
      <c r="AU186" t="s">
        <v>6</v>
      </c>
      <c r="AV186">
        <v>0</v>
      </c>
      <c r="AW186">
        <v>2</v>
      </c>
      <c r="AX186">
        <v>92807084</v>
      </c>
      <c r="AY186">
        <v>1</v>
      </c>
      <c r="AZ186">
        <v>0</v>
      </c>
      <c r="BA186">
        <v>182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ROUND(Y186*Source!I128,7)</f>
        <v>0.43085000000000001</v>
      </c>
      <c r="CY186">
        <f>AA186</f>
        <v>24.2</v>
      </c>
      <c r="CZ186">
        <f>AE186</f>
        <v>2.44</v>
      </c>
      <c r="DA186">
        <f>AI186</f>
        <v>9.92</v>
      </c>
      <c r="DB186">
        <f t="shared" si="81"/>
        <v>8.5399999999999991</v>
      </c>
      <c r="DC186">
        <f t="shared" si="82"/>
        <v>0</v>
      </c>
      <c r="DD186" t="s">
        <v>6</v>
      </c>
      <c r="DE186" t="s">
        <v>6</v>
      </c>
      <c r="DF186">
        <f>ROUND(ROUND(AE186*AI186,0)*CX186,0)</f>
        <v>10</v>
      </c>
      <c r="DG186">
        <f>ROUND(ROUND(AF186,0)*CX186,0)</f>
        <v>0</v>
      </c>
      <c r="DH186">
        <f>ROUND(ROUND(AG186,0)*CX186,0)</f>
        <v>0</v>
      </c>
      <c r="DI186">
        <f>ROUND(ROUND(AH186,0)*CX186,0)</f>
        <v>0</v>
      </c>
      <c r="DJ186">
        <f>DF186</f>
        <v>10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ROW(Source!A128)</f>
        <v>128</v>
      </c>
      <c r="B187">
        <v>92806356</v>
      </c>
      <c r="C187">
        <v>92807073</v>
      </c>
      <c r="D187">
        <v>0</v>
      </c>
      <c r="E187">
        <v>1</v>
      </c>
      <c r="F187">
        <v>1</v>
      </c>
      <c r="G187">
        <v>1</v>
      </c>
      <c r="H187">
        <v>3</v>
      </c>
      <c r="I187" t="s">
        <v>32</v>
      </c>
      <c r="J187" t="s">
        <v>6</v>
      </c>
      <c r="K187" t="s">
        <v>367</v>
      </c>
      <c r="L187">
        <v>1339</v>
      </c>
      <c r="N187">
        <v>1007</v>
      </c>
      <c r="O187" t="s">
        <v>34</v>
      </c>
      <c r="P187" t="s">
        <v>34</v>
      </c>
      <c r="Q187">
        <v>1</v>
      </c>
      <c r="W187">
        <v>0</v>
      </c>
      <c r="X187">
        <v>217050278</v>
      </c>
      <c r="Y187">
        <f t="shared" si="80"/>
        <v>2.04</v>
      </c>
      <c r="AA187">
        <v>5245.9</v>
      </c>
      <c r="AB187">
        <v>0</v>
      </c>
      <c r="AC187">
        <v>0</v>
      </c>
      <c r="AD187">
        <v>0</v>
      </c>
      <c r="AE187">
        <v>5350.82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 t="s">
        <v>6</v>
      </c>
      <c r="AT187">
        <v>2.04</v>
      </c>
      <c r="AU187" t="s">
        <v>6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ROUND(Y187*Source!I128,7)</f>
        <v>0.25112400000000001</v>
      </c>
      <c r="CY187">
        <f>AA187</f>
        <v>5245.9</v>
      </c>
      <c r="CZ187">
        <f>AE187</f>
        <v>5350.82</v>
      </c>
      <c r="DA187">
        <f>AI187</f>
        <v>9.92</v>
      </c>
      <c r="DB187">
        <f t="shared" si="81"/>
        <v>10915.67</v>
      </c>
      <c r="DC187">
        <f t="shared" si="82"/>
        <v>0</v>
      </c>
      <c r="DD187" t="s">
        <v>6</v>
      </c>
      <c r="DE187" t="s">
        <v>6</v>
      </c>
      <c r="DF187">
        <f>ROUND(ROUND(AE187*AI187,0)*CX187,0)</f>
        <v>13330</v>
      </c>
      <c r="DG187">
        <f>ROUND(ROUND(AF187,0)*CX187,0)</f>
        <v>0</v>
      </c>
      <c r="DH187">
        <f>ROUND(ROUND(AG187,0)*CX187,0)</f>
        <v>0</v>
      </c>
      <c r="DI187">
        <f>ROUND(ROUND(AH187,0)*CX187,0)</f>
        <v>0</v>
      </c>
      <c r="DJ187">
        <f>DF187</f>
        <v>13330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ROW(Source!A130)</f>
        <v>130</v>
      </c>
      <c r="B188">
        <v>92806356</v>
      </c>
      <c r="C188">
        <v>92807087</v>
      </c>
      <c r="D188">
        <v>49510689</v>
      </c>
      <c r="E188">
        <v>70</v>
      </c>
      <c r="F188">
        <v>1</v>
      </c>
      <c r="G188">
        <v>1</v>
      </c>
      <c r="H188">
        <v>1</v>
      </c>
      <c r="I188" t="s">
        <v>804</v>
      </c>
      <c r="J188" t="s">
        <v>6</v>
      </c>
      <c r="K188" t="s">
        <v>805</v>
      </c>
      <c r="L188">
        <v>1191</v>
      </c>
      <c r="N188">
        <v>1013</v>
      </c>
      <c r="O188" t="s">
        <v>755</v>
      </c>
      <c r="P188" t="s">
        <v>755</v>
      </c>
      <c r="Q188">
        <v>1</v>
      </c>
      <c r="W188">
        <v>0</v>
      </c>
      <c r="X188">
        <v>-366857280</v>
      </c>
      <c r="Y188">
        <f>(AT188*ROUND(16,7))</f>
        <v>7.04</v>
      </c>
      <c r="AA188">
        <v>0</v>
      </c>
      <c r="AB188">
        <v>0</v>
      </c>
      <c r="AC188">
        <v>0</v>
      </c>
      <c r="AD188">
        <v>356.11</v>
      </c>
      <c r="AE188">
        <v>0</v>
      </c>
      <c r="AF188">
        <v>0</v>
      </c>
      <c r="AG188">
        <v>0</v>
      </c>
      <c r="AH188">
        <v>7.94</v>
      </c>
      <c r="AI188">
        <v>1</v>
      </c>
      <c r="AJ188">
        <v>1</v>
      </c>
      <c r="AK188">
        <v>1</v>
      </c>
      <c r="AL188">
        <v>44.85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0.44</v>
      </c>
      <c r="AU188" t="s">
        <v>373</v>
      </c>
      <c r="AV188">
        <v>1</v>
      </c>
      <c r="AW188">
        <v>2</v>
      </c>
      <c r="AX188">
        <v>92807093</v>
      </c>
      <c r="AY188">
        <v>1</v>
      </c>
      <c r="AZ188">
        <v>0</v>
      </c>
      <c r="BA188">
        <v>184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ROUND(AT188*Source!I130*AH188*AL188,0)</f>
        <v>19</v>
      </c>
      <c r="CV188">
        <f>ROUND(Y188*Source!I130,7)</f>
        <v>0.86662399999999995</v>
      </c>
      <c r="CW188">
        <v>0</v>
      </c>
      <c r="CX188">
        <f>ROUND(Y188*Source!I130,7)</f>
        <v>0.86662399999999995</v>
      </c>
      <c r="CY188">
        <f>AD188</f>
        <v>356.11</v>
      </c>
      <c r="CZ188">
        <f>AH188</f>
        <v>7.94</v>
      </c>
      <c r="DA188">
        <f>AL188</f>
        <v>44.85</v>
      </c>
      <c r="DB188">
        <f>ROUND((ROUND(AT188*CZ188,2)*ROUND(16,7)),2)</f>
        <v>55.84</v>
      </c>
      <c r="DC188">
        <f>ROUND((ROUND(AT188*AG188,2)*ROUND(16,7)),2)</f>
        <v>0</v>
      </c>
      <c r="DD188" t="s">
        <v>6</v>
      </c>
      <c r="DE188" t="s">
        <v>6</v>
      </c>
      <c r="DF188">
        <f>ROUND(ROUND(AE188,0)*CX188,0)</f>
        <v>0</v>
      </c>
      <c r="DG188">
        <f>ROUND(ROUND(AF188,0)*CX188,0)</f>
        <v>0</v>
      </c>
      <c r="DH188">
        <f>ROUND(ROUND(AG188,0)*CX188,0)</f>
        <v>0</v>
      </c>
      <c r="DI188">
        <f>ROUND(ROUND(AH188*AL188,0)*CX188,0)</f>
        <v>309</v>
      </c>
      <c r="DJ188">
        <f>DI188</f>
        <v>309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ROW(Source!A130)</f>
        <v>130</v>
      </c>
      <c r="B189">
        <v>92806356</v>
      </c>
      <c r="C189">
        <v>92807087</v>
      </c>
      <c r="D189">
        <v>49510905</v>
      </c>
      <c r="E189">
        <v>70</v>
      </c>
      <c r="F189">
        <v>1</v>
      </c>
      <c r="G189">
        <v>1</v>
      </c>
      <c r="H189">
        <v>1</v>
      </c>
      <c r="I189" t="s">
        <v>756</v>
      </c>
      <c r="J189" t="s">
        <v>6</v>
      </c>
      <c r="K189" t="s">
        <v>757</v>
      </c>
      <c r="L189">
        <v>1191</v>
      </c>
      <c r="N189">
        <v>1013</v>
      </c>
      <c r="O189" t="s">
        <v>755</v>
      </c>
      <c r="P189" t="s">
        <v>755</v>
      </c>
      <c r="Q189">
        <v>1</v>
      </c>
      <c r="W189">
        <v>0</v>
      </c>
      <c r="X189">
        <v>-1417349443</v>
      </c>
      <c r="Y189">
        <f>(AT189*ROUND(16,7))</f>
        <v>3.36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44.85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0.21</v>
      </c>
      <c r="AU189" t="s">
        <v>373</v>
      </c>
      <c r="AV189">
        <v>2</v>
      </c>
      <c r="AW189">
        <v>2</v>
      </c>
      <c r="AX189">
        <v>92807094</v>
      </c>
      <c r="AY189">
        <v>1</v>
      </c>
      <c r="AZ189">
        <v>0</v>
      </c>
      <c r="BA189">
        <v>185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ROUND(Y189*Source!I130,7)</f>
        <v>0.41361599999999998</v>
      </c>
      <c r="CY189">
        <f>AD189</f>
        <v>0</v>
      </c>
      <c r="CZ189">
        <f>AH189</f>
        <v>0</v>
      </c>
      <c r="DA189">
        <f>AL189</f>
        <v>1</v>
      </c>
      <c r="DB189">
        <f>ROUND((ROUND(AT189*CZ189,2)*ROUND(16,7)),2)</f>
        <v>0</v>
      </c>
      <c r="DC189">
        <f>ROUND((ROUND(AT189*AG189,2)*ROUND(16,7)),2)</f>
        <v>0</v>
      </c>
      <c r="DD189" t="s">
        <v>6</v>
      </c>
      <c r="DE189" t="s">
        <v>6</v>
      </c>
      <c r="DF189">
        <f>ROUND(ROUND(AE189,0)*CX189,0)</f>
        <v>0</v>
      </c>
      <c r="DG189">
        <f>ROUND(ROUND(AF189,0)*CX189,0)</f>
        <v>0</v>
      </c>
      <c r="DH189">
        <f>ROUND(ROUND(AG189*AK189,0)*CX189,0)</f>
        <v>0</v>
      </c>
      <c r="DI189">
        <f>ROUND(ROUND(AH189,0)*CX189,0)</f>
        <v>0</v>
      </c>
      <c r="DJ189">
        <f>DI189</f>
        <v>0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ROW(Source!A130)</f>
        <v>130</v>
      </c>
      <c r="B190">
        <v>92806356</v>
      </c>
      <c r="C190">
        <v>92807087</v>
      </c>
      <c r="D190">
        <v>49672767</v>
      </c>
      <c r="E190">
        <v>1</v>
      </c>
      <c r="F190">
        <v>1</v>
      </c>
      <c r="G190">
        <v>1</v>
      </c>
      <c r="H190">
        <v>2</v>
      </c>
      <c r="I190" t="s">
        <v>806</v>
      </c>
      <c r="J190" t="s">
        <v>807</v>
      </c>
      <c r="K190" t="s">
        <v>808</v>
      </c>
      <c r="L190">
        <v>1367</v>
      </c>
      <c r="N190">
        <v>1011</v>
      </c>
      <c r="O190" t="s">
        <v>761</v>
      </c>
      <c r="P190" t="s">
        <v>761</v>
      </c>
      <c r="Q190">
        <v>1</v>
      </c>
      <c r="W190">
        <v>0</v>
      </c>
      <c r="X190">
        <v>1232162608</v>
      </c>
      <c r="Y190">
        <f>(AT190*ROUND(16,7))</f>
        <v>3.36</v>
      </c>
      <c r="AA190">
        <v>0</v>
      </c>
      <c r="AB190">
        <v>491.41</v>
      </c>
      <c r="AC190">
        <v>605.48</v>
      </c>
      <c r="AD190">
        <v>0</v>
      </c>
      <c r="AE190">
        <v>0</v>
      </c>
      <c r="AF190">
        <v>31.26</v>
      </c>
      <c r="AG190">
        <v>13.5</v>
      </c>
      <c r="AH190">
        <v>0</v>
      </c>
      <c r="AI190">
        <v>1</v>
      </c>
      <c r="AJ190">
        <v>15.72</v>
      </c>
      <c r="AK190">
        <v>44.85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0.21</v>
      </c>
      <c r="AU190" t="s">
        <v>373</v>
      </c>
      <c r="AV190">
        <v>0</v>
      </c>
      <c r="AW190">
        <v>2</v>
      </c>
      <c r="AX190">
        <v>92807095</v>
      </c>
      <c r="AY190">
        <v>1</v>
      </c>
      <c r="AZ190">
        <v>0</v>
      </c>
      <c r="BA190">
        <v>186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ROUND(Y190*Source!I130*DO190,7)</f>
        <v>0</v>
      </c>
      <c r="CX190">
        <f>ROUND(Y190*Source!I130,7)</f>
        <v>0.41361599999999998</v>
      </c>
      <c r="CY190">
        <f>AB190</f>
        <v>491.41</v>
      </c>
      <c r="CZ190">
        <f>AF190</f>
        <v>31.26</v>
      </c>
      <c r="DA190">
        <f>AJ190</f>
        <v>15.72</v>
      </c>
      <c r="DB190">
        <f>ROUND((ROUND(AT190*CZ190,2)*ROUND(16,7)),2)</f>
        <v>104.96</v>
      </c>
      <c r="DC190">
        <f>ROUND((ROUND(AT190*AG190,2)*ROUND(16,7)),2)</f>
        <v>45.44</v>
      </c>
      <c r="DD190" t="s">
        <v>6</v>
      </c>
      <c r="DE190" t="s">
        <v>6</v>
      </c>
      <c r="DF190">
        <f>ROUND(ROUND(AE190,0)*CX190,0)</f>
        <v>0</v>
      </c>
      <c r="DG190">
        <f>ROUND(ROUND(AF190*AJ190,0)*CX190,0)</f>
        <v>203</v>
      </c>
      <c r="DH190">
        <f>ROUND(ROUND(AG190*AK190,0)*CX190,0)</f>
        <v>250</v>
      </c>
      <c r="DI190">
        <f>ROUND(ROUND(AH190,0)*CX190,0)</f>
        <v>0</v>
      </c>
      <c r="DJ190">
        <f>DG190</f>
        <v>203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ROW(Source!A130)</f>
        <v>130</v>
      </c>
      <c r="B191">
        <v>92806356</v>
      </c>
      <c r="C191">
        <v>92807087</v>
      </c>
      <c r="D191">
        <v>49672851</v>
      </c>
      <c r="E191">
        <v>1</v>
      </c>
      <c r="F191">
        <v>1</v>
      </c>
      <c r="G191">
        <v>1</v>
      </c>
      <c r="H191">
        <v>2</v>
      </c>
      <c r="I191" t="s">
        <v>809</v>
      </c>
      <c r="J191" t="s">
        <v>810</v>
      </c>
      <c r="K191" t="s">
        <v>811</v>
      </c>
      <c r="L191">
        <v>1367</v>
      </c>
      <c r="N191">
        <v>1011</v>
      </c>
      <c r="O191" t="s">
        <v>761</v>
      </c>
      <c r="P191" t="s">
        <v>761</v>
      </c>
      <c r="Q191">
        <v>1</v>
      </c>
      <c r="W191">
        <v>0</v>
      </c>
      <c r="X191">
        <v>-1322498708</v>
      </c>
      <c r="Y191">
        <f>(AT191*ROUND(16,7))</f>
        <v>32</v>
      </c>
      <c r="AA191">
        <v>0</v>
      </c>
      <c r="AB191">
        <v>7.86</v>
      </c>
      <c r="AC191">
        <v>0</v>
      </c>
      <c r="AD191">
        <v>0</v>
      </c>
      <c r="AE191">
        <v>0</v>
      </c>
      <c r="AF191">
        <v>0.5</v>
      </c>
      <c r="AG191">
        <v>0</v>
      </c>
      <c r="AH191">
        <v>0</v>
      </c>
      <c r="AI191">
        <v>1</v>
      </c>
      <c r="AJ191">
        <v>15.72</v>
      </c>
      <c r="AK191">
        <v>44.85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2</v>
      </c>
      <c r="AU191" t="s">
        <v>373</v>
      </c>
      <c r="AV191">
        <v>0</v>
      </c>
      <c r="AW191">
        <v>2</v>
      </c>
      <c r="AX191">
        <v>92807096</v>
      </c>
      <c r="AY191">
        <v>1</v>
      </c>
      <c r="AZ191">
        <v>0</v>
      </c>
      <c r="BA191">
        <v>187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ROUND(Y191*Source!I130*DO191,7)</f>
        <v>0</v>
      </c>
      <c r="CX191">
        <f>ROUND(Y191*Source!I130,7)</f>
        <v>3.9392</v>
      </c>
      <c r="CY191">
        <f>AB191</f>
        <v>7.86</v>
      </c>
      <c r="CZ191">
        <f>AF191</f>
        <v>0.5</v>
      </c>
      <c r="DA191">
        <f>AJ191</f>
        <v>15.72</v>
      </c>
      <c r="DB191">
        <f>ROUND((ROUND(AT191*CZ191,2)*ROUND(16,7)),2)</f>
        <v>16</v>
      </c>
      <c r="DC191">
        <f>ROUND((ROUND(AT191*AG191,2)*ROUND(16,7)),2)</f>
        <v>0</v>
      </c>
      <c r="DD191" t="s">
        <v>6</v>
      </c>
      <c r="DE191" t="s">
        <v>6</v>
      </c>
      <c r="DF191">
        <f>ROUND(ROUND(AE191,0)*CX191,0)</f>
        <v>0</v>
      </c>
      <c r="DG191">
        <f>ROUND(ROUND(AF191*AJ191,0)*CX191,0)</f>
        <v>32</v>
      </c>
      <c r="DH191">
        <f>ROUND(ROUND(AG191*AK191,0)*CX191,0)</f>
        <v>0</v>
      </c>
      <c r="DI191">
        <f>ROUND(ROUND(AH191,0)*CX191,0)</f>
        <v>0</v>
      </c>
      <c r="DJ191">
        <f>DG191</f>
        <v>32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ROW(Source!A130)</f>
        <v>130</v>
      </c>
      <c r="B192">
        <v>92806356</v>
      </c>
      <c r="C192">
        <v>92807087</v>
      </c>
      <c r="D192">
        <v>0</v>
      </c>
      <c r="E192">
        <v>1</v>
      </c>
      <c r="F192">
        <v>1</v>
      </c>
      <c r="G192">
        <v>1</v>
      </c>
      <c r="H192">
        <v>3</v>
      </c>
      <c r="I192" t="s">
        <v>32</v>
      </c>
      <c r="J192" t="s">
        <v>6</v>
      </c>
      <c r="K192" t="s">
        <v>367</v>
      </c>
      <c r="L192">
        <v>1339</v>
      </c>
      <c r="N192">
        <v>1007</v>
      </c>
      <c r="O192" t="s">
        <v>34</v>
      </c>
      <c r="P192" t="s">
        <v>34</v>
      </c>
      <c r="Q192">
        <v>1</v>
      </c>
      <c r="W192">
        <v>0</v>
      </c>
      <c r="X192">
        <v>217050278</v>
      </c>
      <c r="Y192">
        <f>(AT192*ROUND(16,7))</f>
        <v>8.16</v>
      </c>
      <c r="AA192">
        <v>5245.9</v>
      </c>
      <c r="AB192">
        <v>0</v>
      </c>
      <c r="AC192">
        <v>0</v>
      </c>
      <c r="AD192">
        <v>0</v>
      </c>
      <c r="AE192">
        <v>5350.82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 t="s">
        <v>6</v>
      </c>
      <c r="AT192">
        <v>0.51</v>
      </c>
      <c r="AU192" t="s">
        <v>373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ROUND(Y192*Source!I130,7)</f>
        <v>1.0044960000000001</v>
      </c>
      <c r="CY192">
        <f>AA192</f>
        <v>5245.9</v>
      </c>
      <c r="CZ192">
        <f>AE192</f>
        <v>5350.82</v>
      </c>
      <c r="DA192">
        <f>AI192</f>
        <v>9.92</v>
      </c>
      <c r="DB192">
        <f>ROUND((ROUND(AT192*CZ192,2)*ROUND(16,7)),2)</f>
        <v>43662.720000000001</v>
      </c>
      <c r="DC192">
        <f>ROUND((ROUND(AT192*AG192,2)*ROUND(16,7)),2)</f>
        <v>0</v>
      </c>
      <c r="DD192" t="s">
        <v>6</v>
      </c>
      <c r="DE192" t="s">
        <v>6</v>
      </c>
      <c r="DF192">
        <f>ROUND(ROUND(AE192*AI192,0)*CX192,0)</f>
        <v>53319</v>
      </c>
      <c r="DG192">
        <f>ROUND(ROUND(AF192,0)*CX192,0)</f>
        <v>0</v>
      </c>
      <c r="DH192">
        <f>ROUND(ROUND(AG192,0)*CX192,0)</f>
        <v>0</v>
      </c>
      <c r="DI192">
        <f>ROUND(ROUND(AH192,0)*CX192,0)</f>
        <v>0</v>
      </c>
      <c r="DJ192">
        <f>DF192</f>
        <v>53319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ROW(Source!A132)</f>
        <v>132</v>
      </c>
      <c r="B193">
        <v>92806356</v>
      </c>
      <c r="C193">
        <v>92807099</v>
      </c>
      <c r="D193">
        <v>49510721</v>
      </c>
      <c r="E193">
        <v>70</v>
      </c>
      <c r="F193">
        <v>1</v>
      </c>
      <c r="G193">
        <v>1</v>
      </c>
      <c r="H193">
        <v>1</v>
      </c>
      <c r="I193" t="s">
        <v>815</v>
      </c>
      <c r="J193" t="s">
        <v>6</v>
      </c>
      <c r="K193" t="s">
        <v>816</v>
      </c>
      <c r="L193">
        <v>1191</v>
      </c>
      <c r="N193">
        <v>1013</v>
      </c>
      <c r="O193" t="s">
        <v>755</v>
      </c>
      <c r="P193" t="s">
        <v>755</v>
      </c>
      <c r="Q193">
        <v>1</v>
      </c>
      <c r="W193">
        <v>0</v>
      </c>
      <c r="X193">
        <v>-1759674247</v>
      </c>
      <c r="Y193">
        <f t="shared" ref="Y193:Y224" si="83">AT193</f>
        <v>11.6</v>
      </c>
      <c r="AA193">
        <v>0</v>
      </c>
      <c r="AB193">
        <v>0</v>
      </c>
      <c r="AC193">
        <v>0</v>
      </c>
      <c r="AD193">
        <v>397.37</v>
      </c>
      <c r="AE193">
        <v>0</v>
      </c>
      <c r="AF193">
        <v>0</v>
      </c>
      <c r="AG193">
        <v>0</v>
      </c>
      <c r="AH193">
        <v>8.86</v>
      </c>
      <c r="AI193">
        <v>1</v>
      </c>
      <c r="AJ193">
        <v>1</v>
      </c>
      <c r="AK193">
        <v>1</v>
      </c>
      <c r="AL193">
        <v>44.85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11.6</v>
      </c>
      <c r="AU193" t="s">
        <v>6</v>
      </c>
      <c r="AV193">
        <v>1</v>
      </c>
      <c r="AW193">
        <v>2</v>
      </c>
      <c r="AX193">
        <v>92807106</v>
      </c>
      <c r="AY193">
        <v>1</v>
      </c>
      <c r="AZ193">
        <v>0</v>
      </c>
      <c r="BA193">
        <v>189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ROUND(AT193*Source!I132*AH193*AL193,0)</f>
        <v>106</v>
      </c>
      <c r="CV193">
        <f>ROUND(Y193*Source!I132,7)</f>
        <v>0.26679999999999998</v>
      </c>
      <c r="CW193">
        <v>0</v>
      </c>
      <c r="CX193">
        <f>ROUND(Y193*Source!I132,7)</f>
        <v>0.26679999999999998</v>
      </c>
      <c r="CY193">
        <f>AD193</f>
        <v>397.37</v>
      </c>
      <c r="CZ193">
        <f>AH193</f>
        <v>8.86</v>
      </c>
      <c r="DA193">
        <f>AL193</f>
        <v>44.85</v>
      </c>
      <c r="DB193">
        <f t="shared" ref="DB193:DB224" si="84">ROUND(ROUND(AT193*CZ193,2),2)</f>
        <v>102.78</v>
      </c>
      <c r="DC193">
        <f t="shared" ref="DC193:DC224" si="85">ROUND(ROUND(AT193*AG193,2),2)</f>
        <v>0</v>
      </c>
      <c r="DD193" t="s">
        <v>6</v>
      </c>
      <c r="DE193" t="s">
        <v>6</v>
      </c>
      <c r="DF193">
        <f>ROUND(ROUND(AE193,0)*CX193,0)</f>
        <v>0</v>
      </c>
      <c r="DG193">
        <f>ROUND(ROUND(AF193,0)*CX193,0)</f>
        <v>0</v>
      </c>
      <c r="DH193">
        <f>ROUND(ROUND(AG193,0)*CX193,0)</f>
        <v>0</v>
      </c>
      <c r="DI193">
        <f>ROUND(ROUND(AH193*AL193,0)*CX193,0)</f>
        <v>106</v>
      </c>
      <c r="DJ193">
        <f>DI193</f>
        <v>106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ROW(Source!A132)</f>
        <v>132</v>
      </c>
      <c r="B194">
        <v>92806356</v>
      </c>
      <c r="C194">
        <v>92807099</v>
      </c>
      <c r="D194">
        <v>49510905</v>
      </c>
      <c r="E194">
        <v>70</v>
      </c>
      <c r="F194">
        <v>1</v>
      </c>
      <c r="G194">
        <v>1</v>
      </c>
      <c r="H194">
        <v>1</v>
      </c>
      <c r="I194" t="s">
        <v>756</v>
      </c>
      <c r="J194" t="s">
        <v>6</v>
      </c>
      <c r="K194" t="s">
        <v>757</v>
      </c>
      <c r="L194">
        <v>1191</v>
      </c>
      <c r="N194">
        <v>1013</v>
      </c>
      <c r="O194" t="s">
        <v>755</v>
      </c>
      <c r="P194" t="s">
        <v>755</v>
      </c>
      <c r="Q194">
        <v>1</v>
      </c>
      <c r="W194">
        <v>0</v>
      </c>
      <c r="X194">
        <v>-1417349443</v>
      </c>
      <c r="Y194">
        <f t="shared" si="83"/>
        <v>0.35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44.85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0.35</v>
      </c>
      <c r="AU194" t="s">
        <v>6</v>
      </c>
      <c r="AV194">
        <v>2</v>
      </c>
      <c r="AW194">
        <v>2</v>
      </c>
      <c r="AX194">
        <v>92807107</v>
      </c>
      <c r="AY194">
        <v>1</v>
      </c>
      <c r="AZ194">
        <v>0</v>
      </c>
      <c r="BA194">
        <v>190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ROUND(Y194*Source!I132,7)</f>
        <v>8.0499999999999999E-3</v>
      </c>
      <c r="CY194">
        <f>AD194</f>
        <v>0</v>
      </c>
      <c r="CZ194">
        <f>AH194</f>
        <v>0</v>
      </c>
      <c r="DA194">
        <f>AL194</f>
        <v>1</v>
      </c>
      <c r="DB194">
        <f t="shared" si="84"/>
        <v>0</v>
      </c>
      <c r="DC194">
        <f t="shared" si="85"/>
        <v>0</v>
      </c>
      <c r="DD194" t="s">
        <v>6</v>
      </c>
      <c r="DE194" t="s">
        <v>6</v>
      </c>
      <c r="DF194">
        <f>ROUND(ROUND(AE194,0)*CX194,0)</f>
        <v>0</v>
      </c>
      <c r="DG194">
        <f>ROUND(ROUND(AF194,0)*CX194,0)</f>
        <v>0</v>
      </c>
      <c r="DH194">
        <f>ROUND(ROUND(AG194*AK194,0)*CX194,0)</f>
        <v>0</v>
      </c>
      <c r="DI194">
        <f>ROUND(ROUND(AH194,0)*CX194,0)</f>
        <v>0</v>
      </c>
      <c r="DJ194">
        <f>DI194</f>
        <v>0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ROW(Source!A132)</f>
        <v>132</v>
      </c>
      <c r="B195">
        <v>92806356</v>
      </c>
      <c r="C195">
        <v>92807099</v>
      </c>
      <c r="D195">
        <v>49672573</v>
      </c>
      <c r="E195">
        <v>1</v>
      </c>
      <c r="F195">
        <v>1</v>
      </c>
      <c r="G195">
        <v>1</v>
      </c>
      <c r="H195">
        <v>2</v>
      </c>
      <c r="I195" t="s">
        <v>758</v>
      </c>
      <c r="J195" t="s">
        <v>759</v>
      </c>
      <c r="K195" t="s">
        <v>760</v>
      </c>
      <c r="L195">
        <v>1367</v>
      </c>
      <c r="N195">
        <v>1011</v>
      </c>
      <c r="O195" t="s">
        <v>761</v>
      </c>
      <c r="P195" t="s">
        <v>761</v>
      </c>
      <c r="Q195">
        <v>1</v>
      </c>
      <c r="W195">
        <v>0</v>
      </c>
      <c r="X195">
        <v>-430484415</v>
      </c>
      <c r="Y195">
        <f t="shared" si="83"/>
        <v>0.15</v>
      </c>
      <c r="AA195">
        <v>0</v>
      </c>
      <c r="AB195">
        <v>1814.09</v>
      </c>
      <c r="AC195">
        <v>605.48</v>
      </c>
      <c r="AD195">
        <v>0</v>
      </c>
      <c r="AE195">
        <v>0</v>
      </c>
      <c r="AF195">
        <v>115.4</v>
      </c>
      <c r="AG195">
        <v>13.5</v>
      </c>
      <c r="AH195">
        <v>0</v>
      </c>
      <c r="AI195">
        <v>1</v>
      </c>
      <c r="AJ195">
        <v>15.72</v>
      </c>
      <c r="AK195">
        <v>44.85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0.15</v>
      </c>
      <c r="AU195" t="s">
        <v>6</v>
      </c>
      <c r="AV195">
        <v>0</v>
      </c>
      <c r="AW195">
        <v>2</v>
      </c>
      <c r="AX195">
        <v>92807108</v>
      </c>
      <c r="AY195">
        <v>1</v>
      </c>
      <c r="AZ195">
        <v>0</v>
      </c>
      <c r="BA195">
        <v>191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ROUND(Y195*Source!I132*DO195,7)</f>
        <v>0</v>
      </c>
      <c r="CX195">
        <f>ROUND(Y195*Source!I132,7)</f>
        <v>3.4499999999999999E-3</v>
      </c>
      <c r="CY195">
        <f>AB195</f>
        <v>1814.09</v>
      </c>
      <c r="CZ195">
        <f>AF195</f>
        <v>115.4</v>
      </c>
      <c r="DA195">
        <f>AJ195</f>
        <v>15.72</v>
      </c>
      <c r="DB195">
        <f t="shared" si="84"/>
        <v>17.309999999999999</v>
      </c>
      <c r="DC195">
        <f t="shared" si="85"/>
        <v>2.0299999999999998</v>
      </c>
      <c r="DD195" t="s">
        <v>6</v>
      </c>
      <c r="DE195" t="s">
        <v>6</v>
      </c>
      <c r="DF195">
        <f>ROUND(ROUND(AE195,0)*CX195,0)</f>
        <v>0</v>
      </c>
      <c r="DG195">
        <f>ROUND(ROUND(AF195*AJ195,0)*CX195,0)</f>
        <v>6</v>
      </c>
      <c r="DH195">
        <f>ROUND(ROUND(AG195*AK195,0)*CX195,0)</f>
        <v>2</v>
      </c>
      <c r="DI195">
        <f>ROUND(ROUND(AH195,0)*CX195,0)</f>
        <v>0</v>
      </c>
      <c r="DJ195">
        <f>DG195</f>
        <v>6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ROW(Source!A132)</f>
        <v>132</v>
      </c>
      <c r="B196">
        <v>92806356</v>
      </c>
      <c r="C196">
        <v>92807099</v>
      </c>
      <c r="D196">
        <v>49673503</v>
      </c>
      <c r="E196">
        <v>1</v>
      </c>
      <c r="F196">
        <v>1</v>
      </c>
      <c r="G196">
        <v>1</v>
      </c>
      <c r="H196">
        <v>2</v>
      </c>
      <c r="I196" t="s">
        <v>765</v>
      </c>
      <c r="J196" t="s">
        <v>766</v>
      </c>
      <c r="K196" t="s">
        <v>767</v>
      </c>
      <c r="L196">
        <v>1367</v>
      </c>
      <c r="N196">
        <v>1011</v>
      </c>
      <c r="O196" t="s">
        <v>761</v>
      </c>
      <c r="P196" t="s">
        <v>761</v>
      </c>
      <c r="Q196">
        <v>1</v>
      </c>
      <c r="W196">
        <v>0</v>
      </c>
      <c r="X196">
        <v>509054691</v>
      </c>
      <c r="Y196">
        <f t="shared" si="83"/>
        <v>0.2</v>
      </c>
      <c r="AA196">
        <v>0</v>
      </c>
      <c r="AB196">
        <v>1032.96</v>
      </c>
      <c r="AC196">
        <v>520.26</v>
      </c>
      <c r="AD196">
        <v>0</v>
      </c>
      <c r="AE196">
        <v>0</v>
      </c>
      <c r="AF196">
        <v>65.709999999999994</v>
      </c>
      <c r="AG196">
        <v>11.6</v>
      </c>
      <c r="AH196">
        <v>0</v>
      </c>
      <c r="AI196">
        <v>1</v>
      </c>
      <c r="AJ196">
        <v>15.72</v>
      </c>
      <c r="AK196">
        <v>44.85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0.2</v>
      </c>
      <c r="AU196" t="s">
        <v>6</v>
      </c>
      <c r="AV196">
        <v>0</v>
      </c>
      <c r="AW196">
        <v>2</v>
      </c>
      <c r="AX196">
        <v>92807109</v>
      </c>
      <c r="AY196">
        <v>1</v>
      </c>
      <c r="AZ196">
        <v>0</v>
      </c>
      <c r="BA196">
        <v>192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ROUND(Y196*Source!I132*DO196,7)</f>
        <v>0</v>
      </c>
      <c r="CX196">
        <f>ROUND(Y196*Source!I132,7)</f>
        <v>4.5999999999999999E-3</v>
      </c>
      <c r="CY196">
        <f>AB196</f>
        <v>1032.96</v>
      </c>
      <c r="CZ196">
        <f>AF196</f>
        <v>65.709999999999994</v>
      </c>
      <c r="DA196">
        <f>AJ196</f>
        <v>15.72</v>
      </c>
      <c r="DB196">
        <f t="shared" si="84"/>
        <v>13.14</v>
      </c>
      <c r="DC196">
        <f t="shared" si="85"/>
        <v>2.3199999999999998</v>
      </c>
      <c r="DD196" t="s">
        <v>6</v>
      </c>
      <c r="DE196" t="s">
        <v>6</v>
      </c>
      <c r="DF196">
        <f>ROUND(ROUND(AE196,0)*CX196,0)</f>
        <v>0</v>
      </c>
      <c r="DG196">
        <f>ROUND(ROUND(AF196*AJ196,0)*CX196,0)</f>
        <v>5</v>
      </c>
      <c r="DH196">
        <f>ROUND(ROUND(AG196*AK196,0)*CX196,0)</f>
        <v>2</v>
      </c>
      <c r="DI196">
        <f>ROUND(ROUND(AH196,0)*CX196,0)</f>
        <v>0</v>
      </c>
      <c r="DJ196">
        <f>DG196</f>
        <v>5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ROW(Source!A132)</f>
        <v>132</v>
      </c>
      <c r="B197">
        <v>92806356</v>
      </c>
      <c r="C197">
        <v>92807099</v>
      </c>
      <c r="D197">
        <v>49542609</v>
      </c>
      <c r="E197">
        <v>1</v>
      </c>
      <c r="F197">
        <v>1</v>
      </c>
      <c r="G197">
        <v>1</v>
      </c>
      <c r="H197">
        <v>3</v>
      </c>
      <c r="I197" t="s">
        <v>817</v>
      </c>
      <c r="J197" t="s">
        <v>818</v>
      </c>
      <c r="K197" t="s">
        <v>819</v>
      </c>
      <c r="L197">
        <v>1348</v>
      </c>
      <c r="N197">
        <v>1009</v>
      </c>
      <c r="O197" t="s">
        <v>95</v>
      </c>
      <c r="P197" t="s">
        <v>95</v>
      </c>
      <c r="Q197">
        <v>1000</v>
      </c>
      <c r="W197">
        <v>0</v>
      </c>
      <c r="X197">
        <v>2041074766</v>
      </c>
      <c r="Y197">
        <f t="shared" si="83"/>
        <v>2.8000000000000001E-2</v>
      </c>
      <c r="AA197">
        <v>101184</v>
      </c>
      <c r="AB197">
        <v>0</v>
      </c>
      <c r="AC197">
        <v>0</v>
      </c>
      <c r="AD197">
        <v>0</v>
      </c>
      <c r="AE197">
        <v>10200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2.8000000000000001E-2</v>
      </c>
      <c r="AU197" t="s">
        <v>6</v>
      </c>
      <c r="AV197">
        <v>0</v>
      </c>
      <c r="AW197">
        <v>2</v>
      </c>
      <c r="AX197">
        <v>92807110</v>
      </c>
      <c r="AY197">
        <v>1</v>
      </c>
      <c r="AZ197">
        <v>0</v>
      </c>
      <c r="BA197">
        <v>193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ROUND(Y197*Source!I132,7)</f>
        <v>6.4400000000000004E-4</v>
      </c>
      <c r="CY197">
        <f>AA197</f>
        <v>101184</v>
      </c>
      <c r="CZ197">
        <f>AE197</f>
        <v>10200</v>
      </c>
      <c r="DA197">
        <f>AI197</f>
        <v>9.92</v>
      </c>
      <c r="DB197">
        <f t="shared" si="84"/>
        <v>285.60000000000002</v>
      </c>
      <c r="DC197">
        <f t="shared" si="85"/>
        <v>0</v>
      </c>
      <c r="DD197" t="s">
        <v>6</v>
      </c>
      <c r="DE197" t="s">
        <v>6</v>
      </c>
      <c r="DF197">
        <f>ROUND(ROUND(AE197*AI197,0)*CX197,0)</f>
        <v>65</v>
      </c>
      <c r="DG197">
        <f>ROUND(ROUND(AF197,0)*CX197,0)</f>
        <v>0</v>
      </c>
      <c r="DH197">
        <f>ROUND(ROUND(AG197,0)*CX197,0)</f>
        <v>0</v>
      </c>
      <c r="DI197">
        <f>ROUND(ROUND(AH197,0)*CX197,0)</f>
        <v>0</v>
      </c>
      <c r="DJ197">
        <f>DF197</f>
        <v>65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ROW(Source!A132)</f>
        <v>132</v>
      </c>
      <c r="B198">
        <v>92806356</v>
      </c>
      <c r="C198">
        <v>92807099</v>
      </c>
      <c r="D198">
        <v>76307500</v>
      </c>
      <c r="E198">
        <v>1</v>
      </c>
      <c r="F198">
        <v>1</v>
      </c>
      <c r="G198">
        <v>1</v>
      </c>
      <c r="H198">
        <v>3</v>
      </c>
      <c r="I198" t="s">
        <v>117</v>
      </c>
      <c r="J198" t="s">
        <v>119</v>
      </c>
      <c r="K198" t="s">
        <v>118</v>
      </c>
      <c r="L198">
        <v>1348</v>
      </c>
      <c r="N198">
        <v>1009</v>
      </c>
      <c r="O198" t="s">
        <v>95</v>
      </c>
      <c r="P198" t="s">
        <v>95</v>
      </c>
      <c r="Q198">
        <v>1000</v>
      </c>
      <c r="W198">
        <v>0</v>
      </c>
      <c r="X198">
        <v>-1032759983</v>
      </c>
      <c r="Y198">
        <f t="shared" si="83"/>
        <v>1</v>
      </c>
      <c r="AA198">
        <v>106694.23</v>
      </c>
      <c r="AB198">
        <v>0</v>
      </c>
      <c r="AC198">
        <v>0</v>
      </c>
      <c r="AD198">
        <v>0</v>
      </c>
      <c r="AE198">
        <v>110181.8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6</v>
      </c>
      <c r="AT198">
        <v>1</v>
      </c>
      <c r="AU198" t="s">
        <v>6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ROUND(Y198*Source!I132,7)</f>
        <v>2.3E-2</v>
      </c>
      <c r="CY198">
        <f>AA198</f>
        <v>106694.23</v>
      </c>
      <c r="CZ198">
        <f>AE198</f>
        <v>110181.8</v>
      </c>
      <c r="DA198">
        <f>AI198</f>
        <v>9.92</v>
      </c>
      <c r="DB198">
        <f t="shared" si="84"/>
        <v>110181.8</v>
      </c>
      <c r="DC198">
        <f t="shared" si="85"/>
        <v>0</v>
      </c>
      <c r="DD198" t="s">
        <v>6</v>
      </c>
      <c r="DE198" t="s">
        <v>6</v>
      </c>
      <c r="DF198">
        <f>ROUND(ROUND(AE198*AI198,0)*CX198,0)</f>
        <v>25139</v>
      </c>
      <c r="DG198">
        <f>ROUND(ROUND(AF198,0)*CX198,0)</f>
        <v>0</v>
      </c>
      <c r="DH198">
        <f>ROUND(ROUND(AG198,0)*CX198,0)</f>
        <v>0</v>
      </c>
      <c r="DI198">
        <f>ROUND(ROUND(AH198,0)*CX198,0)</f>
        <v>0</v>
      </c>
      <c r="DJ198">
        <f>DF198</f>
        <v>25139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ROW(Source!A134)</f>
        <v>134</v>
      </c>
      <c r="B199">
        <v>92806356</v>
      </c>
      <c r="C199">
        <v>92807113</v>
      </c>
      <c r="D199">
        <v>49510719</v>
      </c>
      <c r="E199">
        <v>70</v>
      </c>
      <c r="F199">
        <v>1</v>
      </c>
      <c r="G199">
        <v>1</v>
      </c>
      <c r="H199">
        <v>1</v>
      </c>
      <c r="I199" t="s">
        <v>753</v>
      </c>
      <c r="J199" t="s">
        <v>6</v>
      </c>
      <c r="K199" t="s">
        <v>754</v>
      </c>
      <c r="L199">
        <v>1191</v>
      </c>
      <c r="N199">
        <v>1013</v>
      </c>
      <c r="O199" t="s">
        <v>755</v>
      </c>
      <c r="P199" t="s">
        <v>755</v>
      </c>
      <c r="Q199">
        <v>1</v>
      </c>
      <c r="W199">
        <v>0</v>
      </c>
      <c r="X199">
        <v>784619160</v>
      </c>
      <c r="Y199">
        <f t="shared" si="83"/>
        <v>119.78</v>
      </c>
      <c r="AA199">
        <v>0</v>
      </c>
      <c r="AB199">
        <v>0</v>
      </c>
      <c r="AC199">
        <v>0</v>
      </c>
      <c r="AD199">
        <v>391.99</v>
      </c>
      <c r="AE199">
        <v>0</v>
      </c>
      <c r="AF199">
        <v>0</v>
      </c>
      <c r="AG199">
        <v>0</v>
      </c>
      <c r="AH199">
        <v>8.74</v>
      </c>
      <c r="AI199">
        <v>1</v>
      </c>
      <c r="AJ199">
        <v>1</v>
      </c>
      <c r="AK199">
        <v>1</v>
      </c>
      <c r="AL199">
        <v>44.85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119.78</v>
      </c>
      <c r="AU199" t="s">
        <v>6</v>
      </c>
      <c r="AV199">
        <v>1</v>
      </c>
      <c r="AW199">
        <v>2</v>
      </c>
      <c r="AX199">
        <v>92807126</v>
      </c>
      <c r="AY199">
        <v>1</v>
      </c>
      <c r="AZ199">
        <v>0</v>
      </c>
      <c r="BA199">
        <v>195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ROUND(AT199*Source!I134*AH199*AL199,0)</f>
        <v>5780</v>
      </c>
      <c r="CV199">
        <f>ROUND(Y199*Source!I134,7)</f>
        <v>14.744918</v>
      </c>
      <c r="CW199">
        <v>0</v>
      </c>
      <c r="CX199">
        <f>ROUND(Y199*Source!I134,7)</f>
        <v>14.744918</v>
      </c>
      <c r="CY199">
        <f>AD199</f>
        <v>391.99</v>
      </c>
      <c r="CZ199">
        <f>AH199</f>
        <v>8.74</v>
      </c>
      <c r="DA199">
        <f>AL199</f>
        <v>44.85</v>
      </c>
      <c r="DB199">
        <f t="shared" si="84"/>
        <v>1046.8800000000001</v>
      </c>
      <c r="DC199">
        <f t="shared" si="85"/>
        <v>0</v>
      </c>
      <c r="DD199" t="s">
        <v>6</v>
      </c>
      <c r="DE199" t="s">
        <v>6</v>
      </c>
      <c r="DF199">
        <f t="shared" ref="DF199:DF204" si="86">ROUND(ROUND(AE199,0)*CX199,0)</f>
        <v>0</v>
      </c>
      <c r="DG199">
        <f>ROUND(ROUND(AF199,0)*CX199,0)</f>
        <v>0</v>
      </c>
      <c r="DH199">
        <f>ROUND(ROUND(AG199,0)*CX199,0)</f>
        <v>0</v>
      </c>
      <c r="DI199">
        <f>ROUND(ROUND(AH199*AL199,0)*CX199,0)</f>
        <v>5780</v>
      </c>
      <c r="DJ199">
        <f>DI199</f>
        <v>5780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ROW(Source!A134)</f>
        <v>134</v>
      </c>
      <c r="B200">
        <v>92806356</v>
      </c>
      <c r="C200">
        <v>92807113</v>
      </c>
      <c r="D200">
        <v>49510905</v>
      </c>
      <c r="E200">
        <v>70</v>
      </c>
      <c r="F200">
        <v>1</v>
      </c>
      <c r="G200">
        <v>1</v>
      </c>
      <c r="H200">
        <v>1</v>
      </c>
      <c r="I200" t="s">
        <v>756</v>
      </c>
      <c r="J200" t="s">
        <v>6</v>
      </c>
      <c r="K200" t="s">
        <v>757</v>
      </c>
      <c r="L200">
        <v>1191</v>
      </c>
      <c r="N200">
        <v>1013</v>
      </c>
      <c r="O200" t="s">
        <v>755</v>
      </c>
      <c r="P200" t="s">
        <v>755</v>
      </c>
      <c r="Q200">
        <v>1</v>
      </c>
      <c r="W200">
        <v>0</v>
      </c>
      <c r="X200">
        <v>-1417349443</v>
      </c>
      <c r="Y200">
        <f t="shared" si="83"/>
        <v>4.5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4.5</v>
      </c>
      <c r="AU200" t="s">
        <v>6</v>
      </c>
      <c r="AV200">
        <v>2</v>
      </c>
      <c r="AW200">
        <v>2</v>
      </c>
      <c r="AX200">
        <v>92807127</v>
      </c>
      <c r="AY200">
        <v>1</v>
      </c>
      <c r="AZ200">
        <v>0</v>
      </c>
      <c r="BA200">
        <v>196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ROUND(Y200*Source!I134,7)</f>
        <v>0.55395000000000005</v>
      </c>
      <c r="CY200">
        <f>AD200</f>
        <v>0</v>
      </c>
      <c r="CZ200">
        <f>AH200</f>
        <v>0</v>
      </c>
      <c r="DA200">
        <f>AL200</f>
        <v>1</v>
      </c>
      <c r="DB200">
        <f t="shared" si="84"/>
        <v>0</v>
      </c>
      <c r="DC200">
        <f t="shared" si="85"/>
        <v>0</v>
      </c>
      <c r="DD200" t="s">
        <v>6</v>
      </c>
      <c r="DE200" t="s">
        <v>6</v>
      </c>
      <c r="DF200">
        <f t="shared" si="86"/>
        <v>0</v>
      </c>
      <c r="DG200">
        <f>ROUND(ROUND(AF200,0)*CX200,0)</f>
        <v>0</v>
      </c>
      <c r="DH200">
        <f>ROUND(ROUND(AG200*AK200,0)*CX200,0)</f>
        <v>0</v>
      </c>
      <c r="DI200">
        <f t="shared" ref="DI200:DI210" si="87">ROUND(ROUND(AH200,0)*CX200,0)</f>
        <v>0</v>
      </c>
      <c r="DJ200">
        <f>DI200</f>
        <v>0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ROW(Source!A134)</f>
        <v>134</v>
      </c>
      <c r="B201">
        <v>92806356</v>
      </c>
      <c r="C201">
        <v>92807113</v>
      </c>
      <c r="D201">
        <v>49672727</v>
      </c>
      <c r="E201">
        <v>1</v>
      </c>
      <c r="F201">
        <v>1</v>
      </c>
      <c r="G201">
        <v>1</v>
      </c>
      <c r="H201">
        <v>2</v>
      </c>
      <c r="I201" t="s">
        <v>775</v>
      </c>
      <c r="J201" t="s">
        <v>776</v>
      </c>
      <c r="K201" t="s">
        <v>777</v>
      </c>
      <c r="L201">
        <v>1367</v>
      </c>
      <c r="N201">
        <v>1011</v>
      </c>
      <c r="O201" t="s">
        <v>761</v>
      </c>
      <c r="P201" t="s">
        <v>761</v>
      </c>
      <c r="Q201">
        <v>1</v>
      </c>
      <c r="W201">
        <v>0</v>
      </c>
      <c r="X201">
        <v>-896236776</v>
      </c>
      <c r="Y201">
        <f t="shared" si="83"/>
        <v>0.36</v>
      </c>
      <c r="AA201">
        <v>0</v>
      </c>
      <c r="AB201">
        <v>1414.64</v>
      </c>
      <c r="AC201">
        <v>451.19</v>
      </c>
      <c r="AD201">
        <v>0</v>
      </c>
      <c r="AE201">
        <v>0</v>
      </c>
      <c r="AF201">
        <v>89.99</v>
      </c>
      <c r="AG201">
        <v>10.06</v>
      </c>
      <c r="AH201">
        <v>0</v>
      </c>
      <c r="AI201">
        <v>1</v>
      </c>
      <c r="AJ201">
        <v>15.72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0.36</v>
      </c>
      <c r="AU201" t="s">
        <v>6</v>
      </c>
      <c r="AV201">
        <v>0</v>
      </c>
      <c r="AW201">
        <v>2</v>
      </c>
      <c r="AX201">
        <v>92807128</v>
      </c>
      <c r="AY201">
        <v>1</v>
      </c>
      <c r="AZ201">
        <v>0</v>
      </c>
      <c r="BA201">
        <v>197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ROUND(Y201*Source!I134*DO201,7)</f>
        <v>0</v>
      </c>
      <c r="CX201">
        <f>ROUND(Y201*Source!I134,7)</f>
        <v>4.4316000000000001E-2</v>
      </c>
      <c r="CY201">
        <f>AB201</f>
        <v>1414.64</v>
      </c>
      <c r="CZ201">
        <f>AF201</f>
        <v>89.99</v>
      </c>
      <c r="DA201">
        <f>AJ201</f>
        <v>15.72</v>
      </c>
      <c r="DB201">
        <f t="shared" si="84"/>
        <v>32.4</v>
      </c>
      <c r="DC201">
        <f t="shared" si="85"/>
        <v>3.62</v>
      </c>
      <c r="DD201" t="s">
        <v>6</v>
      </c>
      <c r="DE201" t="s">
        <v>6</v>
      </c>
      <c r="DF201">
        <f t="shared" si="86"/>
        <v>0</v>
      </c>
      <c r="DG201">
        <f>ROUND(ROUND(AF201*AJ201,0)*CX201,0)</f>
        <v>63</v>
      </c>
      <c r="DH201">
        <f>ROUND(ROUND(AG201*AK201,0)*CX201,0)</f>
        <v>20</v>
      </c>
      <c r="DI201">
        <f t="shared" si="87"/>
        <v>0</v>
      </c>
      <c r="DJ201">
        <f>DG201</f>
        <v>63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ROW(Source!A134)</f>
        <v>134</v>
      </c>
      <c r="B202">
        <v>92806356</v>
      </c>
      <c r="C202">
        <v>92807113</v>
      </c>
      <c r="D202">
        <v>49672767</v>
      </c>
      <c r="E202">
        <v>1</v>
      </c>
      <c r="F202">
        <v>1</v>
      </c>
      <c r="G202">
        <v>1</v>
      </c>
      <c r="H202">
        <v>2</v>
      </c>
      <c r="I202" t="s">
        <v>806</v>
      </c>
      <c r="J202" t="s">
        <v>807</v>
      </c>
      <c r="K202" t="s">
        <v>808</v>
      </c>
      <c r="L202">
        <v>1367</v>
      </c>
      <c r="N202">
        <v>1011</v>
      </c>
      <c r="O202" t="s">
        <v>761</v>
      </c>
      <c r="P202" t="s">
        <v>761</v>
      </c>
      <c r="Q202">
        <v>1</v>
      </c>
      <c r="W202">
        <v>0</v>
      </c>
      <c r="X202">
        <v>1232162608</v>
      </c>
      <c r="Y202">
        <f t="shared" si="83"/>
        <v>2.2999999999999998</v>
      </c>
      <c r="AA202">
        <v>0</v>
      </c>
      <c r="AB202">
        <v>491.41</v>
      </c>
      <c r="AC202">
        <v>605.48</v>
      </c>
      <c r="AD202">
        <v>0</v>
      </c>
      <c r="AE202">
        <v>0</v>
      </c>
      <c r="AF202">
        <v>31.26</v>
      </c>
      <c r="AG202">
        <v>13.5</v>
      </c>
      <c r="AH202">
        <v>0</v>
      </c>
      <c r="AI202">
        <v>1</v>
      </c>
      <c r="AJ202">
        <v>15.72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2.2999999999999998</v>
      </c>
      <c r="AU202" t="s">
        <v>6</v>
      </c>
      <c r="AV202">
        <v>0</v>
      </c>
      <c r="AW202">
        <v>2</v>
      </c>
      <c r="AX202">
        <v>92807129</v>
      </c>
      <c r="AY202">
        <v>1</v>
      </c>
      <c r="AZ202">
        <v>0</v>
      </c>
      <c r="BA202">
        <v>198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ROUND(Y202*Source!I134*DO202,7)</f>
        <v>0</v>
      </c>
      <c r="CX202">
        <f>ROUND(Y202*Source!I134,7)</f>
        <v>0.28312999999999999</v>
      </c>
      <c r="CY202">
        <f>AB202</f>
        <v>491.41</v>
      </c>
      <c r="CZ202">
        <f>AF202</f>
        <v>31.26</v>
      </c>
      <c r="DA202">
        <f>AJ202</f>
        <v>15.72</v>
      </c>
      <c r="DB202">
        <f t="shared" si="84"/>
        <v>71.900000000000006</v>
      </c>
      <c r="DC202">
        <f t="shared" si="85"/>
        <v>31.05</v>
      </c>
      <c r="DD202" t="s">
        <v>6</v>
      </c>
      <c r="DE202" t="s">
        <v>6</v>
      </c>
      <c r="DF202">
        <f t="shared" si="86"/>
        <v>0</v>
      </c>
      <c r="DG202">
        <f>ROUND(ROUND(AF202*AJ202,0)*CX202,0)</f>
        <v>139</v>
      </c>
      <c r="DH202">
        <f>ROUND(ROUND(AG202*AK202,0)*CX202,0)</f>
        <v>171</v>
      </c>
      <c r="DI202">
        <f t="shared" si="87"/>
        <v>0</v>
      </c>
      <c r="DJ202">
        <f>DG202</f>
        <v>139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ROW(Source!A134)</f>
        <v>134</v>
      </c>
      <c r="B203">
        <v>92806356</v>
      </c>
      <c r="C203">
        <v>92807113</v>
      </c>
      <c r="D203">
        <v>49672890</v>
      </c>
      <c r="E203">
        <v>1</v>
      </c>
      <c r="F203">
        <v>1</v>
      </c>
      <c r="G203">
        <v>1</v>
      </c>
      <c r="H203">
        <v>2</v>
      </c>
      <c r="I203" t="s">
        <v>867</v>
      </c>
      <c r="J203" t="s">
        <v>868</v>
      </c>
      <c r="K203" t="s">
        <v>869</v>
      </c>
      <c r="L203">
        <v>1367</v>
      </c>
      <c r="N203">
        <v>1011</v>
      </c>
      <c r="O203" t="s">
        <v>761</v>
      </c>
      <c r="P203" t="s">
        <v>761</v>
      </c>
      <c r="Q203">
        <v>1</v>
      </c>
      <c r="W203">
        <v>0</v>
      </c>
      <c r="X203">
        <v>1385328552</v>
      </c>
      <c r="Y203">
        <f t="shared" si="83"/>
        <v>1.56</v>
      </c>
      <c r="AA203">
        <v>0</v>
      </c>
      <c r="AB203">
        <v>194.77</v>
      </c>
      <c r="AC203">
        <v>451.19</v>
      </c>
      <c r="AD203">
        <v>0</v>
      </c>
      <c r="AE203">
        <v>0</v>
      </c>
      <c r="AF203">
        <v>12.39</v>
      </c>
      <c r="AG203">
        <v>10.06</v>
      </c>
      <c r="AH203">
        <v>0</v>
      </c>
      <c r="AI203">
        <v>1</v>
      </c>
      <c r="AJ203">
        <v>15.72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1.56</v>
      </c>
      <c r="AU203" t="s">
        <v>6</v>
      </c>
      <c r="AV203">
        <v>0</v>
      </c>
      <c r="AW203">
        <v>2</v>
      </c>
      <c r="AX203">
        <v>92807130</v>
      </c>
      <c r="AY203">
        <v>1</v>
      </c>
      <c r="AZ203">
        <v>0</v>
      </c>
      <c r="BA203">
        <v>199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ROUND(Y203*Source!I134*DO203,7)</f>
        <v>0</v>
      </c>
      <c r="CX203">
        <f>ROUND(Y203*Source!I134,7)</f>
        <v>0.19203600000000001</v>
      </c>
      <c r="CY203">
        <f>AB203</f>
        <v>194.77</v>
      </c>
      <c r="CZ203">
        <f>AF203</f>
        <v>12.39</v>
      </c>
      <c r="DA203">
        <f>AJ203</f>
        <v>15.72</v>
      </c>
      <c r="DB203">
        <f t="shared" si="84"/>
        <v>19.329999999999998</v>
      </c>
      <c r="DC203">
        <f t="shared" si="85"/>
        <v>15.69</v>
      </c>
      <c r="DD203" t="s">
        <v>6</v>
      </c>
      <c r="DE203" t="s">
        <v>6</v>
      </c>
      <c r="DF203">
        <f t="shared" si="86"/>
        <v>0</v>
      </c>
      <c r="DG203">
        <f>ROUND(ROUND(AF203*AJ203,0)*CX203,0)</f>
        <v>37</v>
      </c>
      <c r="DH203">
        <f>ROUND(ROUND(AG203*AK203,0)*CX203,0)</f>
        <v>87</v>
      </c>
      <c r="DI203">
        <f t="shared" si="87"/>
        <v>0</v>
      </c>
      <c r="DJ203">
        <f>DG203</f>
        <v>37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ROW(Source!A134)</f>
        <v>134</v>
      </c>
      <c r="B204">
        <v>92806356</v>
      </c>
      <c r="C204">
        <v>92807113</v>
      </c>
      <c r="D204">
        <v>49673503</v>
      </c>
      <c r="E204">
        <v>1</v>
      </c>
      <c r="F204">
        <v>1</v>
      </c>
      <c r="G204">
        <v>1</v>
      </c>
      <c r="H204">
        <v>2</v>
      </c>
      <c r="I204" t="s">
        <v>765</v>
      </c>
      <c r="J204" t="s">
        <v>766</v>
      </c>
      <c r="K204" t="s">
        <v>767</v>
      </c>
      <c r="L204">
        <v>1367</v>
      </c>
      <c r="N204">
        <v>1011</v>
      </c>
      <c r="O204" t="s">
        <v>761</v>
      </c>
      <c r="P204" t="s">
        <v>761</v>
      </c>
      <c r="Q204">
        <v>1</v>
      </c>
      <c r="W204">
        <v>0</v>
      </c>
      <c r="X204">
        <v>509054691</v>
      </c>
      <c r="Y204">
        <f t="shared" si="83"/>
        <v>0.28000000000000003</v>
      </c>
      <c r="AA204">
        <v>0</v>
      </c>
      <c r="AB204">
        <v>1032.96</v>
      </c>
      <c r="AC204">
        <v>520.26</v>
      </c>
      <c r="AD204">
        <v>0</v>
      </c>
      <c r="AE204">
        <v>0</v>
      </c>
      <c r="AF204">
        <v>65.709999999999994</v>
      </c>
      <c r="AG204">
        <v>11.6</v>
      </c>
      <c r="AH204">
        <v>0</v>
      </c>
      <c r="AI204">
        <v>1</v>
      </c>
      <c r="AJ204">
        <v>15.72</v>
      </c>
      <c r="AK204">
        <v>44.85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0.28000000000000003</v>
      </c>
      <c r="AU204" t="s">
        <v>6</v>
      </c>
      <c r="AV204">
        <v>0</v>
      </c>
      <c r="AW204">
        <v>2</v>
      </c>
      <c r="AX204">
        <v>92807131</v>
      </c>
      <c r="AY204">
        <v>1</v>
      </c>
      <c r="AZ204">
        <v>0</v>
      </c>
      <c r="BA204">
        <v>200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ROUND(Y204*Source!I134*DO204,7)</f>
        <v>0</v>
      </c>
      <c r="CX204">
        <f>ROUND(Y204*Source!I134,7)</f>
        <v>3.4467999999999999E-2</v>
      </c>
      <c r="CY204">
        <f>AB204</f>
        <v>1032.96</v>
      </c>
      <c r="CZ204">
        <f>AF204</f>
        <v>65.709999999999994</v>
      </c>
      <c r="DA204">
        <f>AJ204</f>
        <v>15.72</v>
      </c>
      <c r="DB204">
        <f t="shared" si="84"/>
        <v>18.399999999999999</v>
      </c>
      <c r="DC204">
        <f t="shared" si="85"/>
        <v>3.25</v>
      </c>
      <c r="DD204" t="s">
        <v>6</v>
      </c>
      <c r="DE204" t="s">
        <v>6</v>
      </c>
      <c r="DF204">
        <f t="shared" si="86"/>
        <v>0</v>
      </c>
      <c r="DG204">
        <f>ROUND(ROUND(AF204*AJ204,0)*CX204,0)</f>
        <v>36</v>
      </c>
      <c r="DH204">
        <f>ROUND(ROUND(AG204*AK204,0)*CX204,0)</f>
        <v>18</v>
      </c>
      <c r="DI204">
        <f t="shared" si="87"/>
        <v>0</v>
      </c>
      <c r="DJ204">
        <f>DG204</f>
        <v>36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ROW(Source!A134)</f>
        <v>134</v>
      </c>
      <c r="B205">
        <v>92806356</v>
      </c>
      <c r="C205">
        <v>92807113</v>
      </c>
      <c r="D205">
        <v>49523203</v>
      </c>
      <c r="E205">
        <v>1</v>
      </c>
      <c r="F205">
        <v>1</v>
      </c>
      <c r="G205">
        <v>1</v>
      </c>
      <c r="H205">
        <v>3</v>
      </c>
      <c r="I205" t="s">
        <v>781</v>
      </c>
      <c r="J205" t="s">
        <v>782</v>
      </c>
      <c r="K205" t="s">
        <v>783</v>
      </c>
      <c r="L205">
        <v>1339</v>
      </c>
      <c r="N205">
        <v>1007</v>
      </c>
      <c r="O205" t="s">
        <v>34</v>
      </c>
      <c r="P205" t="s">
        <v>34</v>
      </c>
      <c r="Q205">
        <v>1</v>
      </c>
      <c r="W205">
        <v>0</v>
      </c>
      <c r="X205">
        <v>-143474561</v>
      </c>
      <c r="Y205">
        <f t="shared" si="83"/>
        <v>0.1</v>
      </c>
      <c r="AA205">
        <v>24.2</v>
      </c>
      <c r="AB205">
        <v>0</v>
      </c>
      <c r="AC205">
        <v>0</v>
      </c>
      <c r="AD205">
        <v>0</v>
      </c>
      <c r="AE205">
        <v>2.44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0.1</v>
      </c>
      <c r="AU205" t="s">
        <v>6</v>
      </c>
      <c r="AV205">
        <v>0</v>
      </c>
      <c r="AW205">
        <v>2</v>
      </c>
      <c r="AX205">
        <v>92807132</v>
      </c>
      <c r="AY205">
        <v>1</v>
      </c>
      <c r="AZ205">
        <v>0</v>
      </c>
      <c r="BA205">
        <v>201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ROUND(Y205*Source!I134,7)</f>
        <v>1.231E-2</v>
      </c>
      <c r="CY205">
        <f t="shared" ref="CY205:CY210" si="88">AA205</f>
        <v>24.2</v>
      </c>
      <c r="CZ205">
        <f t="shared" ref="CZ205:CZ210" si="89">AE205</f>
        <v>2.44</v>
      </c>
      <c r="DA205">
        <f t="shared" ref="DA205:DA210" si="90">AI205</f>
        <v>9.92</v>
      </c>
      <c r="DB205">
        <f t="shared" si="84"/>
        <v>0.24</v>
      </c>
      <c r="DC205">
        <f t="shared" si="85"/>
        <v>0</v>
      </c>
      <c r="DD205" t="s">
        <v>6</v>
      </c>
      <c r="DE205" t="s">
        <v>6</v>
      </c>
      <c r="DF205">
        <f t="shared" ref="DF205:DF210" si="91">ROUND(ROUND(AE205*AI205,0)*CX205,0)</f>
        <v>0</v>
      </c>
      <c r="DG205">
        <f t="shared" ref="DG205:DG212" si="92">ROUND(ROUND(AF205,0)*CX205,0)</f>
        <v>0</v>
      </c>
      <c r="DH205">
        <f t="shared" ref="DH205:DH211" si="93">ROUND(ROUND(AG205,0)*CX205,0)</f>
        <v>0</v>
      </c>
      <c r="DI205">
        <f t="shared" si="87"/>
        <v>0</v>
      </c>
      <c r="DJ205">
        <f t="shared" ref="DJ205:DJ210" si="94">DF205</f>
        <v>0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ROW(Source!A134)</f>
        <v>134</v>
      </c>
      <c r="B206">
        <v>92806356</v>
      </c>
      <c r="C206">
        <v>92807113</v>
      </c>
      <c r="D206">
        <v>49526680</v>
      </c>
      <c r="E206">
        <v>1</v>
      </c>
      <c r="F206">
        <v>1</v>
      </c>
      <c r="G206">
        <v>1</v>
      </c>
      <c r="H206">
        <v>3</v>
      </c>
      <c r="I206" t="s">
        <v>801</v>
      </c>
      <c r="J206" t="s">
        <v>802</v>
      </c>
      <c r="K206" t="s">
        <v>803</v>
      </c>
      <c r="L206">
        <v>1346</v>
      </c>
      <c r="N206">
        <v>1009</v>
      </c>
      <c r="O206" t="s">
        <v>220</v>
      </c>
      <c r="P206" t="s">
        <v>220</v>
      </c>
      <c r="Q206">
        <v>1</v>
      </c>
      <c r="W206">
        <v>0</v>
      </c>
      <c r="X206">
        <v>1052716416</v>
      </c>
      <c r="Y206">
        <f t="shared" si="83"/>
        <v>0.5</v>
      </c>
      <c r="AA206">
        <v>18.05</v>
      </c>
      <c r="AB206">
        <v>0</v>
      </c>
      <c r="AC206">
        <v>0</v>
      </c>
      <c r="AD206">
        <v>0</v>
      </c>
      <c r="AE206">
        <v>1.82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0.5</v>
      </c>
      <c r="AU206" t="s">
        <v>6</v>
      </c>
      <c r="AV206">
        <v>0</v>
      </c>
      <c r="AW206">
        <v>2</v>
      </c>
      <c r="AX206">
        <v>92807133</v>
      </c>
      <c r="AY206">
        <v>1</v>
      </c>
      <c r="AZ206">
        <v>0</v>
      </c>
      <c r="BA206">
        <v>202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ROUND(Y206*Source!I134,7)</f>
        <v>6.1550000000000001E-2</v>
      </c>
      <c r="CY206">
        <f t="shared" si="88"/>
        <v>18.05</v>
      </c>
      <c r="CZ206">
        <f t="shared" si="89"/>
        <v>1.82</v>
      </c>
      <c r="DA206">
        <f t="shared" si="90"/>
        <v>9.92</v>
      </c>
      <c r="DB206">
        <f t="shared" si="84"/>
        <v>0.91</v>
      </c>
      <c r="DC206">
        <f t="shared" si="85"/>
        <v>0</v>
      </c>
      <c r="DD206" t="s">
        <v>6</v>
      </c>
      <c r="DE206" t="s">
        <v>6</v>
      </c>
      <c r="DF206">
        <f t="shared" si="91"/>
        <v>1</v>
      </c>
      <c r="DG206">
        <f t="shared" si="92"/>
        <v>0</v>
      </c>
      <c r="DH206">
        <f t="shared" si="93"/>
        <v>0</v>
      </c>
      <c r="DI206">
        <f t="shared" si="87"/>
        <v>0</v>
      </c>
      <c r="DJ206">
        <f t="shared" si="94"/>
        <v>1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ROW(Source!A134)</f>
        <v>134</v>
      </c>
      <c r="B207">
        <v>92806356</v>
      </c>
      <c r="C207">
        <v>92807113</v>
      </c>
      <c r="D207">
        <v>49528707</v>
      </c>
      <c r="E207">
        <v>1</v>
      </c>
      <c r="F207">
        <v>1</v>
      </c>
      <c r="G207">
        <v>1</v>
      </c>
      <c r="H207">
        <v>3</v>
      </c>
      <c r="I207" t="s">
        <v>870</v>
      </c>
      <c r="J207" t="s">
        <v>871</v>
      </c>
      <c r="K207" t="s">
        <v>872</v>
      </c>
      <c r="L207">
        <v>1348</v>
      </c>
      <c r="N207">
        <v>1009</v>
      </c>
      <c r="O207" t="s">
        <v>95</v>
      </c>
      <c r="P207" t="s">
        <v>95</v>
      </c>
      <c r="Q207">
        <v>1000</v>
      </c>
      <c r="W207">
        <v>0</v>
      </c>
      <c r="X207">
        <v>-1724628855</v>
      </c>
      <c r="Y207">
        <f t="shared" si="83"/>
        <v>0.05</v>
      </c>
      <c r="AA207">
        <v>64608.959999999999</v>
      </c>
      <c r="AB207">
        <v>0</v>
      </c>
      <c r="AC207">
        <v>0</v>
      </c>
      <c r="AD207">
        <v>0</v>
      </c>
      <c r="AE207">
        <v>6513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0.05</v>
      </c>
      <c r="AU207" t="s">
        <v>6</v>
      </c>
      <c r="AV207">
        <v>0</v>
      </c>
      <c r="AW207">
        <v>2</v>
      </c>
      <c r="AX207">
        <v>92807134</v>
      </c>
      <c r="AY207">
        <v>1</v>
      </c>
      <c r="AZ207">
        <v>0</v>
      </c>
      <c r="BA207">
        <v>203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ROUND(Y207*Source!I134,7)</f>
        <v>6.1549999999999999E-3</v>
      </c>
      <c r="CY207">
        <f t="shared" si="88"/>
        <v>64608.959999999999</v>
      </c>
      <c r="CZ207">
        <f t="shared" si="89"/>
        <v>6513</v>
      </c>
      <c r="DA207">
        <f t="shared" si="90"/>
        <v>9.92</v>
      </c>
      <c r="DB207">
        <f t="shared" si="84"/>
        <v>325.64999999999998</v>
      </c>
      <c r="DC207">
        <f t="shared" si="85"/>
        <v>0</v>
      </c>
      <c r="DD207" t="s">
        <v>6</v>
      </c>
      <c r="DE207" t="s">
        <v>6</v>
      </c>
      <c r="DF207">
        <f t="shared" si="91"/>
        <v>398</v>
      </c>
      <c r="DG207">
        <f t="shared" si="92"/>
        <v>0</v>
      </c>
      <c r="DH207">
        <f t="shared" si="93"/>
        <v>0</v>
      </c>
      <c r="DI207">
        <f t="shared" si="87"/>
        <v>0</v>
      </c>
      <c r="DJ207">
        <f t="shared" si="94"/>
        <v>398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ROW(Source!A134)</f>
        <v>134</v>
      </c>
      <c r="B208">
        <v>92806356</v>
      </c>
      <c r="C208">
        <v>92807113</v>
      </c>
      <c r="D208">
        <v>49538535</v>
      </c>
      <c r="E208">
        <v>1</v>
      </c>
      <c r="F208">
        <v>1</v>
      </c>
      <c r="G208">
        <v>1</v>
      </c>
      <c r="H208">
        <v>3</v>
      </c>
      <c r="I208" t="s">
        <v>386</v>
      </c>
      <c r="J208" t="s">
        <v>388</v>
      </c>
      <c r="K208" t="s">
        <v>387</v>
      </c>
      <c r="L208">
        <v>1327</v>
      </c>
      <c r="N208">
        <v>1005</v>
      </c>
      <c r="O208" t="s">
        <v>332</v>
      </c>
      <c r="P208" t="s">
        <v>332</v>
      </c>
      <c r="Q208">
        <v>1</v>
      </c>
      <c r="W208">
        <v>1</v>
      </c>
      <c r="X208">
        <v>-521385587</v>
      </c>
      <c r="Y208">
        <f t="shared" si="83"/>
        <v>-102</v>
      </c>
      <c r="AA208">
        <v>818.4</v>
      </c>
      <c r="AB208">
        <v>0</v>
      </c>
      <c r="AC208">
        <v>0</v>
      </c>
      <c r="AD208">
        <v>0</v>
      </c>
      <c r="AE208">
        <v>82.5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-102</v>
      </c>
      <c r="AU208" t="s">
        <v>6</v>
      </c>
      <c r="AV208">
        <v>0</v>
      </c>
      <c r="AW208">
        <v>2</v>
      </c>
      <c r="AX208">
        <v>92807135</v>
      </c>
      <c r="AY208">
        <v>1</v>
      </c>
      <c r="AZ208">
        <v>6144</v>
      </c>
      <c r="BA208">
        <v>204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ROUND(Y208*Source!I134,7)</f>
        <v>-12.5562</v>
      </c>
      <c r="CY208">
        <f t="shared" si="88"/>
        <v>818.4</v>
      </c>
      <c r="CZ208">
        <f t="shared" si="89"/>
        <v>82.5</v>
      </c>
      <c r="DA208">
        <f t="shared" si="90"/>
        <v>9.92</v>
      </c>
      <c r="DB208">
        <f t="shared" si="84"/>
        <v>-8415</v>
      </c>
      <c r="DC208">
        <f t="shared" si="85"/>
        <v>0</v>
      </c>
      <c r="DD208" t="s">
        <v>6</v>
      </c>
      <c r="DE208" t="s">
        <v>6</v>
      </c>
      <c r="DF208">
        <f t="shared" si="91"/>
        <v>-10271</v>
      </c>
      <c r="DG208">
        <f t="shared" si="92"/>
        <v>0</v>
      </c>
      <c r="DH208">
        <f t="shared" si="93"/>
        <v>0</v>
      </c>
      <c r="DI208">
        <f t="shared" si="87"/>
        <v>0</v>
      </c>
      <c r="DJ208">
        <f t="shared" si="94"/>
        <v>-10271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ROW(Source!A134)</f>
        <v>134</v>
      </c>
      <c r="B209">
        <v>92806356</v>
      </c>
      <c r="C209">
        <v>92807113</v>
      </c>
      <c r="D209">
        <v>49538597</v>
      </c>
      <c r="E209">
        <v>1</v>
      </c>
      <c r="F209">
        <v>1</v>
      </c>
      <c r="G209">
        <v>1</v>
      </c>
      <c r="H209">
        <v>3</v>
      </c>
      <c r="I209" t="s">
        <v>382</v>
      </c>
      <c r="J209" t="s">
        <v>384</v>
      </c>
      <c r="K209" t="s">
        <v>383</v>
      </c>
      <c r="L209">
        <v>1327</v>
      </c>
      <c r="N209">
        <v>1005</v>
      </c>
      <c r="O209" t="s">
        <v>332</v>
      </c>
      <c r="P209" t="s">
        <v>332</v>
      </c>
      <c r="Q209">
        <v>1</v>
      </c>
      <c r="W209">
        <v>0</v>
      </c>
      <c r="X209">
        <v>-2133094850</v>
      </c>
      <c r="Y209">
        <f t="shared" si="83"/>
        <v>102</v>
      </c>
      <c r="AA209">
        <v>771.58</v>
      </c>
      <c r="AB209">
        <v>0</v>
      </c>
      <c r="AC209">
        <v>0</v>
      </c>
      <c r="AD209">
        <v>0</v>
      </c>
      <c r="AE209">
        <v>77.78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 t="s">
        <v>6</v>
      </c>
      <c r="AT209">
        <v>102</v>
      </c>
      <c r="AU209" t="s">
        <v>6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ROUND(Y209*Source!I134,7)</f>
        <v>12.5562</v>
      </c>
      <c r="CY209">
        <f t="shared" si="88"/>
        <v>771.58</v>
      </c>
      <c r="CZ209">
        <f t="shared" si="89"/>
        <v>77.78</v>
      </c>
      <c r="DA209">
        <f t="shared" si="90"/>
        <v>9.92</v>
      </c>
      <c r="DB209">
        <f t="shared" si="84"/>
        <v>7933.56</v>
      </c>
      <c r="DC209">
        <f t="shared" si="85"/>
        <v>0</v>
      </c>
      <c r="DD209" t="s">
        <v>6</v>
      </c>
      <c r="DE209" t="s">
        <v>6</v>
      </c>
      <c r="DF209">
        <f t="shared" si="91"/>
        <v>9693</v>
      </c>
      <c r="DG209">
        <f t="shared" si="92"/>
        <v>0</v>
      </c>
      <c r="DH209">
        <f t="shared" si="93"/>
        <v>0</v>
      </c>
      <c r="DI209">
        <f t="shared" si="87"/>
        <v>0</v>
      </c>
      <c r="DJ209">
        <f t="shared" si="94"/>
        <v>9693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ROW(Source!A134)</f>
        <v>134</v>
      </c>
      <c r="B210">
        <v>92806356</v>
      </c>
      <c r="C210">
        <v>92807113</v>
      </c>
      <c r="D210">
        <v>49553506</v>
      </c>
      <c r="E210">
        <v>1</v>
      </c>
      <c r="F210">
        <v>1</v>
      </c>
      <c r="G210">
        <v>1</v>
      </c>
      <c r="H210">
        <v>3</v>
      </c>
      <c r="I210" t="s">
        <v>884</v>
      </c>
      <c r="J210" t="s">
        <v>885</v>
      </c>
      <c r="K210" t="s">
        <v>886</v>
      </c>
      <c r="L210">
        <v>1346</v>
      </c>
      <c r="N210">
        <v>1009</v>
      </c>
      <c r="O210" t="s">
        <v>220</v>
      </c>
      <c r="P210" t="s">
        <v>220</v>
      </c>
      <c r="Q210">
        <v>1</v>
      </c>
      <c r="W210">
        <v>0</v>
      </c>
      <c r="X210">
        <v>-1263215297</v>
      </c>
      <c r="Y210">
        <f t="shared" si="83"/>
        <v>450</v>
      </c>
      <c r="AA210">
        <v>13.59</v>
      </c>
      <c r="AB210">
        <v>0</v>
      </c>
      <c r="AC210">
        <v>0</v>
      </c>
      <c r="AD210">
        <v>0</v>
      </c>
      <c r="AE210">
        <v>1.37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450</v>
      </c>
      <c r="AU210" t="s">
        <v>6</v>
      </c>
      <c r="AV210">
        <v>0</v>
      </c>
      <c r="AW210">
        <v>2</v>
      </c>
      <c r="AX210">
        <v>92807136</v>
      </c>
      <c r="AY210">
        <v>1</v>
      </c>
      <c r="AZ210">
        <v>0</v>
      </c>
      <c r="BA210">
        <v>205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ROUND(Y210*Source!I134,7)</f>
        <v>55.395000000000003</v>
      </c>
      <c r="CY210">
        <f t="shared" si="88"/>
        <v>13.59</v>
      </c>
      <c r="CZ210">
        <f t="shared" si="89"/>
        <v>1.37</v>
      </c>
      <c r="DA210">
        <f t="shared" si="90"/>
        <v>9.92</v>
      </c>
      <c r="DB210">
        <f t="shared" si="84"/>
        <v>616.5</v>
      </c>
      <c r="DC210">
        <f t="shared" si="85"/>
        <v>0</v>
      </c>
      <c r="DD210" t="s">
        <v>6</v>
      </c>
      <c r="DE210" t="s">
        <v>6</v>
      </c>
      <c r="DF210">
        <f t="shared" si="91"/>
        <v>776</v>
      </c>
      <c r="DG210">
        <f t="shared" si="92"/>
        <v>0</v>
      </c>
      <c r="DH210">
        <f t="shared" si="93"/>
        <v>0</v>
      </c>
      <c r="DI210">
        <f t="shared" si="87"/>
        <v>0</v>
      </c>
      <c r="DJ210">
        <f t="shared" si="94"/>
        <v>776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ROW(Source!A138)</f>
        <v>138</v>
      </c>
      <c r="B211">
        <v>92806356</v>
      </c>
      <c r="C211">
        <v>92807140</v>
      </c>
      <c r="D211">
        <v>49510719</v>
      </c>
      <c r="E211">
        <v>70</v>
      </c>
      <c r="F211">
        <v>1</v>
      </c>
      <c r="G211">
        <v>1</v>
      </c>
      <c r="H211">
        <v>1</v>
      </c>
      <c r="I211" t="s">
        <v>753</v>
      </c>
      <c r="J211" t="s">
        <v>6</v>
      </c>
      <c r="K211" t="s">
        <v>754</v>
      </c>
      <c r="L211">
        <v>1191</v>
      </c>
      <c r="N211">
        <v>1013</v>
      </c>
      <c r="O211" t="s">
        <v>755</v>
      </c>
      <c r="P211" t="s">
        <v>755</v>
      </c>
      <c r="Q211">
        <v>1</v>
      </c>
      <c r="W211">
        <v>0</v>
      </c>
      <c r="X211">
        <v>784619160</v>
      </c>
      <c r="Y211">
        <f t="shared" si="83"/>
        <v>1319</v>
      </c>
      <c r="AA211">
        <v>0</v>
      </c>
      <c r="AB211">
        <v>0</v>
      </c>
      <c r="AC211">
        <v>0</v>
      </c>
      <c r="AD211">
        <v>391.99</v>
      </c>
      <c r="AE211">
        <v>0</v>
      </c>
      <c r="AF211">
        <v>0</v>
      </c>
      <c r="AG211">
        <v>0</v>
      </c>
      <c r="AH211">
        <v>8.74</v>
      </c>
      <c r="AI211">
        <v>1</v>
      </c>
      <c r="AJ211">
        <v>1</v>
      </c>
      <c r="AK211">
        <v>1</v>
      </c>
      <c r="AL211">
        <v>44.85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1319</v>
      </c>
      <c r="AU211" t="s">
        <v>6</v>
      </c>
      <c r="AV211">
        <v>1</v>
      </c>
      <c r="AW211">
        <v>2</v>
      </c>
      <c r="AX211">
        <v>92807161</v>
      </c>
      <c r="AY211">
        <v>1</v>
      </c>
      <c r="AZ211">
        <v>0</v>
      </c>
      <c r="BA211">
        <v>206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ROUND(AT211*Source!I138*AH211*AL211,0)</f>
        <v>38881</v>
      </c>
      <c r="CV211">
        <f>ROUND(Y211*Source!I138,7)</f>
        <v>99.188800000000001</v>
      </c>
      <c r="CW211">
        <v>0</v>
      </c>
      <c r="CX211">
        <f>ROUND(Y211*Source!I138,7)</f>
        <v>99.188800000000001</v>
      </c>
      <c r="CY211">
        <f>AD211</f>
        <v>391.99</v>
      </c>
      <c r="CZ211">
        <f>AH211</f>
        <v>8.74</v>
      </c>
      <c r="DA211">
        <f>AL211</f>
        <v>44.85</v>
      </c>
      <c r="DB211">
        <f t="shared" si="84"/>
        <v>11528.06</v>
      </c>
      <c r="DC211">
        <f t="shared" si="85"/>
        <v>0</v>
      </c>
      <c r="DD211" t="s">
        <v>6</v>
      </c>
      <c r="DE211" t="s">
        <v>6</v>
      </c>
      <c r="DF211">
        <f t="shared" ref="DF211:DF218" si="95">ROUND(ROUND(AE211,0)*CX211,0)</f>
        <v>0</v>
      </c>
      <c r="DG211">
        <f t="shared" si="92"/>
        <v>0</v>
      </c>
      <c r="DH211">
        <f t="shared" si="93"/>
        <v>0</v>
      </c>
      <c r="DI211">
        <f>ROUND(ROUND(AH211*AL211,0)*CX211,0)</f>
        <v>38882</v>
      </c>
      <c r="DJ211">
        <f>DI211</f>
        <v>38882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ROW(Source!A138)</f>
        <v>138</v>
      </c>
      <c r="B212">
        <v>92806356</v>
      </c>
      <c r="C212">
        <v>92807140</v>
      </c>
      <c r="D212">
        <v>49510905</v>
      </c>
      <c r="E212">
        <v>70</v>
      </c>
      <c r="F212">
        <v>1</v>
      </c>
      <c r="G212">
        <v>1</v>
      </c>
      <c r="H212">
        <v>1</v>
      </c>
      <c r="I212" t="s">
        <v>756</v>
      </c>
      <c r="J212" t="s">
        <v>6</v>
      </c>
      <c r="K212" t="s">
        <v>757</v>
      </c>
      <c r="L212">
        <v>1191</v>
      </c>
      <c r="N212">
        <v>1013</v>
      </c>
      <c r="O212" t="s">
        <v>755</v>
      </c>
      <c r="P212" t="s">
        <v>755</v>
      </c>
      <c r="Q212">
        <v>1</v>
      </c>
      <c r="W212">
        <v>0</v>
      </c>
      <c r="X212">
        <v>-1417349443</v>
      </c>
      <c r="Y212">
        <f t="shared" si="83"/>
        <v>134.68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134.68</v>
      </c>
      <c r="AU212" t="s">
        <v>6</v>
      </c>
      <c r="AV212">
        <v>2</v>
      </c>
      <c r="AW212">
        <v>2</v>
      </c>
      <c r="AX212">
        <v>92807162</v>
      </c>
      <c r="AY212">
        <v>1</v>
      </c>
      <c r="AZ212">
        <v>0</v>
      </c>
      <c r="BA212">
        <v>207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ROUND(Y212*Source!I138,7)</f>
        <v>10.127936</v>
      </c>
      <c r="CY212">
        <f>AD212</f>
        <v>0</v>
      </c>
      <c r="CZ212">
        <f>AH212</f>
        <v>0</v>
      </c>
      <c r="DA212">
        <f>AL212</f>
        <v>1</v>
      </c>
      <c r="DB212">
        <f t="shared" si="84"/>
        <v>0</v>
      </c>
      <c r="DC212">
        <f t="shared" si="85"/>
        <v>0</v>
      </c>
      <c r="DD212" t="s">
        <v>6</v>
      </c>
      <c r="DE212" t="s">
        <v>6</v>
      </c>
      <c r="DF212">
        <f t="shared" si="95"/>
        <v>0</v>
      </c>
      <c r="DG212">
        <f t="shared" si="92"/>
        <v>0</v>
      </c>
      <c r="DH212">
        <f t="shared" ref="DH212:DH218" si="96">ROUND(ROUND(AG212*AK212,0)*CX212,0)</f>
        <v>0</v>
      </c>
      <c r="DI212">
        <f t="shared" ref="DI212:DI230" si="97">ROUND(ROUND(AH212,0)*CX212,0)</f>
        <v>0</v>
      </c>
      <c r="DJ212">
        <f>DI212</f>
        <v>0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ROW(Source!A138)</f>
        <v>138</v>
      </c>
      <c r="B213">
        <v>92806356</v>
      </c>
      <c r="C213">
        <v>92807140</v>
      </c>
      <c r="D213">
        <v>49672515</v>
      </c>
      <c r="E213">
        <v>1</v>
      </c>
      <c r="F213">
        <v>1</v>
      </c>
      <c r="G213">
        <v>1</v>
      </c>
      <c r="H213">
        <v>2</v>
      </c>
      <c r="I213" t="s">
        <v>772</v>
      </c>
      <c r="J213" t="s">
        <v>773</v>
      </c>
      <c r="K213" t="s">
        <v>774</v>
      </c>
      <c r="L213">
        <v>1367</v>
      </c>
      <c r="N213">
        <v>1011</v>
      </c>
      <c r="O213" t="s">
        <v>761</v>
      </c>
      <c r="P213" t="s">
        <v>761</v>
      </c>
      <c r="Q213">
        <v>1</v>
      </c>
      <c r="W213">
        <v>0</v>
      </c>
      <c r="X213">
        <v>-130837057</v>
      </c>
      <c r="Y213">
        <f t="shared" si="83"/>
        <v>129.19999999999999</v>
      </c>
      <c r="AA213">
        <v>0</v>
      </c>
      <c r="AB213">
        <v>1358.21</v>
      </c>
      <c r="AC213">
        <v>605.48</v>
      </c>
      <c r="AD213">
        <v>0</v>
      </c>
      <c r="AE213">
        <v>0</v>
      </c>
      <c r="AF213">
        <v>86.4</v>
      </c>
      <c r="AG213">
        <v>13.5</v>
      </c>
      <c r="AH213">
        <v>0</v>
      </c>
      <c r="AI213">
        <v>1</v>
      </c>
      <c r="AJ213">
        <v>15.72</v>
      </c>
      <c r="AK213">
        <v>44.85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129.19999999999999</v>
      </c>
      <c r="AU213" t="s">
        <v>6</v>
      </c>
      <c r="AV213">
        <v>0</v>
      </c>
      <c r="AW213">
        <v>2</v>
      </c>
      <c r="AX213">
        <v>92807163</v>
      </c>
      <c r="AY213">
        <v>1</v>
      </c>
      <c r="AZ213">
        <v>0</v>
      </c>
      <c r="BA213">
        <v>208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ROUND(Y213*Source!I138*DO213,7)</f>
        <v>0</v>
      </c>
      <c r="CX213">
        <f>ROUND(Y213*Source!I138,7)</f>
        <v>9.71584</v>
      </c>
      <c r="CY213">
        <f t="shared" ref="CY213:CY218" si="98">AB213</f>
        <v>1358.21</v>
      </c>
      <c r="CZ213">
        <f t="shared" ref="CZ213:CZ218" si="99">AF213</f>
        <v>86.4</v>
      </c>
      <c r="DA213">
        <f t="shared" ref="DA213:DA218" si="100">AJ213</f>
        <v>15.72</v>
      </c>
      <c r="DB213">
        <f t="shared" si="84"/>
        <v>11162.88</v>
      </c>
      <c r="DC213">
        <f t="shared" si="85"/>
        <v>1744.2</v>
      </c>
      <c r="DD213" t="s">
        <v>6</v>
      </c>
      <c r="DE213" t="s">
        <v>6</v>
      </c>
      <c r="DF213">
        <f t="shared" si="95"/>
        <v>0</v>
      </c>
      <c r="DG213">
        <f t="shared" ref="DG213:DG218" si="101">ROUND(ROUND(AF213*AJ213,0)*CX213,0)</f>
        <v>13194</v>
      </c>
      <c r="DH213">
        <f t="shared" si="96"/>
        <v>5878</v>
      </c>
      <c r="DI213">
        <f t="shared" si="97"/>
        <v>0</v>
      </c>
      <c r="DJ213">
        <f t="shared" ref="DJ213:DJ218" si="102">DG213</f>
        <v>13194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ROW(Source!A138)</f>
        <v>138</v>
      </c>
      <c r="B214">
        <v>92806356</v>
      </c>
      <c r="C214">
        <v>92807140</v>
      </c>
      <c r="D214">
        <v>49672573</v>
      </c>
      <c r="E214">
        <v>1</v>
      </c>
      <c r="F214">
        <v>1</v>
      </c>
      <c r="G214">
        <v>1</v>
      </c>
      <c r="H214">
        <v>2</v>
      </c>
      <c r="I214" t="s">
        <v>758</v>
      </c>
      <c r="J214" t="s">
        <v>759</v>
      </c>
      <c r="K214" t="s">
        <v>760</v>
      </c>
      <c r="L214">
        <v>1367</v>
      </c>
      <c r="N214">
        <v>1011</v>
      </c>
      <c r="O214" t="s">
        <v>761</v>
      </c>
      <c r="P214" t="s">
        <v>761</v>
      </c>
      <c r="Q214">
        <v>1</v>
      </c>
      <c r="W214">
        <v>0</v>
      </c>
      <c r="X214">
        <v>-430484415</v>
      </c>
      <c r="Y214">
        <f t="shared" si="83"/>
        <v>1.79</v>
      </c>
      <c r="AA214">
        <v>0</v>
      </c>
      <c r="AB214">
        <v>1814.09</v>
      </c>
      <c r="AC214">
        <v>605.48</v>
      </c>
      <c r="AD214">
        <v>0</v>
      </c>
      <c r="AE214">
        <v>0</v>
      </c>
      <c r="AF214">
        <v>115.4</v>
      </c>
      <c r="AG214">
        <v>13.5</v>
      </c>
      <c r="AH214">
        <v>0</v>
      </c>
      <c r="AI214">
        <v>1</v>
      </c>
      <c r="AJ214">
        <v>15.72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1.79</v>
      </c>
      <c r="AU214" t="s">
        <v>6</v>
      </c>
      <c r="AV214">
        <v>0</v>
      </c>
      <c r="AW214">
        <v>2</v>
      </c>
      <c r="AX214">
        <v>92807164</v>
      </c>
      <c r="AY214">
        <v>1</v>
      </c>
      <c r="AZ214">
        <v>0</v>
      </c>
      <c r="BA214">
        <v>209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ROUND(Y214*Source!I138*DO214,7)</f>
        <v>0</v>
      </c>
      <c r="CX214">
        <f>ROUND(Y214*Source!I138,7)</f>
        <v>0.13460800000000001</v>
      </c>
      <c r="CY214">
        <f t="shared" si="98"/>
        <v>1814.09</v>
      </c>
      <c r="CZ214">
        <f t="shared" si="99"/>
        <v>115.4</v>
      </c>
      <c r="DA214">
        <f t="shared" si="100"/>
        <v>15.72</v>
      </c>
      <c r="DB214">
        <f t="shared" si="84"/>
        <v>206.57</v>
      </c>
      <c r="DC214">
        <f t="shared" si="85"/>
        <v>24.17</v>
      </c>
      <c r="DD214" t="s">
        <v>6</v>
      </c>
      <c r="DE214" t="s">
        <v>6</v>
      </c>
      <c r="DF214">
        <f t="shared" si="95"/>
        <v>0</v>
      </c>
      <c r="DG214">
        <f t="shared" si="101"/>
        <v>244</v>
      </c>
      <c r="DH214">
        <f t="shared" si="96"/>
        <v>81</v>
      </c>
      <c r="DI214">
        <f t="shared" si="97"/>
        <v>0</v>
      </c>
      <c r="DJ214">
        <f t="shared" si="102"/>
        <v>244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ROW(Source!A138)</f>
        <v>138</v>
      </c>
      <c r="B215">
        <v>92806356</v>
      </c>
      <c r="C215">
        <v>92807140</v>
      </c>
      <c r="D215">
        <v>49672727</v>
      </c>
      <c r="E215">
        <v>1</v>
      </c>
      <c r="F215">
        <v>1</v>
      </c>
      <c r="G215">
        <v>1</v>
      </c>
      <c r="H215">
        <v>2</v>
      </c>
      <c r="I215" t="s">
        <v>775</v>
      </c>
      <c r="J215" t="s">
        <v>776</v>
      </c>
      <c r="K215" t="s">
        <v>777</v>
      </c>
      <c r="L215">
        <v>1367</v>
      </c>
      <c r="N215">
        <v>1011</v>
      </c>
      <c r="O215" t="s">
        <v>761</v>
      </c>
      <c r="P215" t="s">
        <v>761</v>
      </c>
      <c r="Q215">
        <v>1</v>
      </c>
      <c r="W215">
        <v>0</v>
      </c>
      <c r="X215">
        <v>-896236776</v>
      </c>
      <c r="Y215">
        <f t="shared" si="83"/>
        <v>0.99</v>
      </c>
      <c r="AA215">
        <v>0</v>
      </c>
      <c r="AB215">
        <v>1414.64</v>
      </c>
      <c r="AC215">
        <v>451.19</v>
      </c>
      <c r="AD215">
        <v>0</v>
      </c>
      <c r="AE215">
        <v>0</v>
      </c>
      <c r="AF215">
        <v>89.99</v>
      </c>
      <c r="AG215">
        <v>10.06</v>
      </c>
      <c r="AH215">
        <v>0</v>
      </c>
      <c r="AI215">
        <v>1</v>
      </c>
      <c r="AJ215">
        <v>15.72</v>
      </c>
      <c r="AK215">
        <v>44.85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0.99</v>
      </c>
      <c r="AU215" t="s">
        <v>6</v>
      </c>
      <c r="AV215">
        <v>0</v>
      </c>
      <c r="AW215">
        <v>2</v>
      </c>
      <c r="AX215">
        <v>92807165</v>
      </c>
      <c r="AY215">
        <v>1</v>
      </c>
      <c r="AZ215">
        <v>0</v>
      </c>
      <c r="BA215">
        <v>210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ROUND(Y215*Source!I138*DO215,7)</f>
        <v>0</v>
      </c>
      <c r="CX215">
        <f>ROUND(Y215*Source!I138,7)</f>
        <v>7.4448E-2</v>
      </c>
      <c r="CY215">
        <f t="shared" si="98"/>
        <v>1414.64</v>
      </c>
      <c r="CZ215">
        <f t="shared" si="99"/>
        <v>89.99</v>
      </c>
      <c r="DA215">
        <f t="shared" si="100"/>
        <v>15.72</v>
      </c>
      <c r="DB215">
        <f t="shared" si="84"/>
        <v>89.09</v>
      </c>
      <c r="DC215">
        <f t="shared" si="85"/>
        <v>9.9600000000000009</v>
      </c>
      <c r="DD215" t="s">
        <v>6</v>
      </c>
      <c r="DE215" t="s">
        <v>6</v>
      </c>
      <c r="DF215">
        <f t="shared" si="95"/>
        <v>0</v>
      </c>
      <c r="DG215">
        <f t="shared" si="101"/>
        <v>105</v>
      </c>
      <c r="DH215">
        <f t="shared" si="96"/>
        <v>34</v>
      </c>
      <c r="DI215">
        <f t="shared" si="97"/>
        <v>0</v>
      </c>
      <c r="DJ215">
        <f t="shared" si="102"/>
        <v>105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ROW(Source!A138)</f>
        <v>138</v>
      </c>
      <c r="B216">
        <v>92806356</v>
      </c>
      <c r="C216">
        <v>92807140</v>
      </c>
      <c r="D216">
        <v>49672850</v>
      </c>
      <c r="E216">
        <v>1</v>
      </c>
      <c r="F216">
        <v>1</v>
      </c>
      <c r="G216">
        <v>1</v>
      </c>
      <c r="H216">
        <v>2</v>
      </c>
      <c r="I216" t="s">
        <v>778</v>
      </c>
      <c r="J216" t="s">
        <v>779</v>
      </c>
      <c r="K216" t="s">
        <v>780</v>
      </c>
      <c r="L216">
        <v>1367</v>
      </c>
      <c r="N216">
        <v>1011</v>
      </c>
      <c r="O216" t="s">
        <v>761</v>
      </c>
      <c r="P216" t="s">
        <v>761</v>
      </c>
      <c r="Q216">
        <v>1</v>
      </c>
      <c r="W216">
        <v>0</v>
      </c>
      <c r="X216">
        <v>1108114389</v>
      </c>
      <c r="Y216">
        <f t="shared" si="83"/>
        <v>71.8</v>
      </c>
      <c r="AA216">
        <v>0</v>
      </c>
      <c r="AB216">
        <v>29.87</v>
      </c>
      <c r="AC216">
        <v>0</v>
      </c>
      <c r="AD216">
        <v>0</v>
      </c>
      <c r="AE216">
        <v>0</v>
      </c>
      <c r="AF216">
        <v>1.9</v>
      </c>
      <c r="AG216">
        <v>0</v>
      </c>
      <c r="AH216">
        <v>0</v>
      </c>
      <c r="AI216">
        <v>1</v>
      </c>
      <c r="AJ216">
        <v>15.72</v>
      </c>
      <c r="AK216">
        <v>44.85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71.8</v>
      </c>
      <c r="AU216" t="s">
        <v>6</v>
      </c>
      <c r="AV216">
        <v>0</v>
      </c>
      <c r="AW216">
        <v>2</v>
      </c>
      <c r="AX216">
        <v>92807166</v>
      </c>
      <c r="AY216">
        <v>1</v>
      </c>
      <c r="AZ216">
        <v>0</v>
      </c>
      <c r="BA216">
        <v>211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ROUND(Y216*Source!I138*DO216,7)</f>
        <v>0</v>
      </c>
      <c r="CX216">
        <f>ROUND(Y216*Source!I138,7)</f>
        <v>5.3993599999999997</v>
      </c>
      <c r="CY216">
        <f t="shared" si="98"/>
        <v>29.87</v>
      </c>
      <c r="CZ216">
        <f t="shared" si="99"/>
        <v>1.9</v>
      </c>
      <c r="DA216">
        <f t="shared" si="100"/>
        <v>15.72</v>
      </c>
      <c r="DB216">
        <f t="shared" si="84"/>
        <v>136.41999999999999</v>
      </c>
      <c r="DC216">
        <f t="shared" si="85"/>
        <v>0</v>
      </c>
      <c r="DD216" t="s">
        <v>6</v>
      </c>
      <c r="DE216" t="s">
        <v>6</v>
      </c>
      <c r="DF216">
        <f t="shared" si="95"/>
        <v>0</v>
      </c>
      <c r="DG216">
        <f t="shared" si="101"/>
        <v>162</v>
      </c>
      <c r="DH216">
        <f t="shared" si="96"/>
        <v>0</v>
      </c>
      <c r="DI216">
        <f t="shared" si="97"/>
        <v>0</v>
      </c>
      <c r="DJ216">
        <f t="shared" si="102"/>
        <v>162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ROW(Source!A138)</f>
        <v>138</v>
      </c>
      <c r="B217">
        <v>92806356</v>
      </c>
      <c r="C217">
        <v>92807140</v>
      </c>
      <c r="D217">
        <v>49673504</v>
      </c>
      <c r="E217">
        <v>1</v>
      </c>
      <c r="F217">
        <v>1</v>
      </c>
      <c r="G217">
        <v>1</v>
      </c>
      <c r="H217">
        <v>2</v>
      </c>
      <c r="I217" t="s">
        <v>887</v>
      </c>
      <c r="J217" t="s">
        <v>888</v>
      </c>
      <c r="K217" t="s">
        <v>889</v>
      </c>
      <c r="L217">
        <v>1367</v>
      </c>
      <c r="N217">
        <v>1011</v>
      </c>
      <c r="O217" t="s">
        <v>761</v>
      </c>
      <c r="P217" t="s">
        <v>761</v>
      </c>
      <c r="Q217">
        <v>1</v>
      </c>
      <c r="W217">
        <v>0</v>
      </c>
      <c r="X217">
        <v>2006019958</v>
      </c>
      <c r="Y217">
        <f t="shared" si="83"/>
        <v>2.7</v>
      </c>
      <c r="AA217">
        <v>0</v>
      </c>
      <c r="AB217">
        <v>1349.4</v>
      </c>
      <c r="AC217">
        <v>520.26</v>
      </c>
      <c r="AD217">
        <v>0</v>
      </c>
      <c r="AE217">
        <v>0</v>
      </c>
      <c r="AF217">
        <v>85.84</v>
      </c>
      <c r="AG217">
        <v>11.6</v>
      </c>
      <c r="AH217">
        <v>0</v>
      </c>
      <c r="AI217">
        <v>1</v>
      </c>
      <c r="AJ217">
        <v>15.72</v>
      </c>
      <c r="AK217">
        <v>44.85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2.7</v>
      </c>
      <c r="AU217" t="s">
        <v>6</v>
      </c>
      <c r="AV217">
        <v>0</v>
      </c>
      <c r="AW217">
        <v>2</v>
      </c>
      <c r="AX217">
        <v>92807167</v>
      </c>
      <c r="AY217">
        <v>1</v>
      </c>
      <c r="AZ217">
        <v>0</v>
      </c>
      <c r="BA217">
        <v>212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ROUND(Y217*Source!I138*DO217,7)</f>
        <v>0</v>
      </c>
      <c r="CX217">
        <f>ROUND(Y217*Source!I138,7)</f>
        <v>0.20304</v>
      </c>
      <c r="CY217">
        <f t="shared" si="98"/>
        <v>1349.4</v>
      </c>
      <c r="CZ217">
        <f t="shared" si="99"/>
        <v>85.84</v>
      </c>
      <c r="DA217">
        <f t="shared" si="100"/>
        <v>15.72</v>
      </c>
      <c r="DB217">
        <f t="shared" si="84"/>
        <v>231.77</v>
      </c>
      <c r="DC217">
        <f t="shared" si="85"/>
        <v>31.32</v>
      </c>
      <c r="DD217" t="s">
        <v>6</v>
      </c>
      <c r="DE217" t="s">
        <v>6</v>
      </c>
      <c r="DF217">
        <f t="shared" si="95"/>
        <v>0</v>
      </c>
      <c r="DG217">
        <f t="shared" si="101"/>
        <v>274</v>
      </c>
      <c r="DH217">
        <f t="shared" si="96"/>
        <v>106</v>
      </c>
      <c r="DI217">
        <f t="shared" si="97"/>
        <v>0</v>
      </c>
      <c r="DJ217">
        <f t="shared" si="102"/>
        <v>274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ROW(Source!A138)</f>
        <v>138</v>
      </c>
      <c r="B218">
        <v>92806356</v>
      </c>
      <c r="C218">
        <v>92807140</v>
      </c>
      <c r="D218">
        <v>49673715</v>
      </c>
      <c r="E218">
        <v>1</v>
      </c>
      <c r="F218">
        <v>1</v>
      </c>
      <c r="G218">
        <v>1</v>
      </c>
      <c r="H218">
        <v>2</v>
      </c>
      <c r="I218" t="s">
        <v>849</v>
      </c>
      <c r="J218" t="s">
        <v>850</v>
      </c>
      <c r="K218" t="s">
        <v>851</v>
      </c>
      <c r="L218">
        <v>1367</v>
      </c>
      <c r="N218">
        <v>1011</v>
      </c>
      <c r="O218" t="s">
        <v>761</v>
      </c>
      <c r="P218" t="s">
        <v>761</v>
      </c>
      <c r="Q218">
        <v>1</v>
      </c>
      <c r="W218">
        <v>0</v>
      </c>
      <c r="X218">
        <v>829370094</v>
      </c>
      <c r="Y218">
        <f t="shared" si="83"/>
        <v>7.6</v>
      </c>
      <c r="AA218">
        <v>0</v>
      </c>
      <c r="AB218">
        <v>127.33</v>
      </c>
      <c r="AC218">
        <v>0</v>
      </c>
      <c r="AD218">
        <v>0</v>
      </c>
      <c r="AE218">
        <v>0</v>
      </c>
      <c r="AF218">
        <v>8.1</v>
      </c>
      <c r="AG218">
        <v>0</v>
      </c>
      <c r="AH218">
        <v>0</v>
      </c>
      <c r="AI218">
        <v>1</v>
      </c>
      <c r="AJ218">
        <v>15.72</v>
      </c>
      <c r="AK218">
        <v>44.85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7.6</v>
      </c>
      <c r="AU218" t="s">
        <v>6</v>
      </c>
      <c r="AV218">
        <v>0</v>
      </c>
      <c r="AW218">
        <v>2</v>
      </c>
      <c r="AX218">
        <v>92807168</v>
      </c>
      <c r="AY218">
        <v>1</v>
      </c>
      <c r="AZ218">
        <v>0</v>
      </c>
      <c r="BA218">
        <v>213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ROUND(Y218*Source!I138*DO218,7)</f>
        <v>0</v>
      </c>
      <c r="CX218">
        <f>ROUND(Y218*Source!I138,7)</f>
        <v>0.57152000000000003</v>
      </c>
      <c r="CY218">
        <f t="shared" si="98"/>
        <v>127.33</v>
      </c>
      <c r="CZ218">
        <f t="shared" si="99"/>
        <v>8.1</v>
      </c>
      <c r="DA218">
        <f t="shared" si="100"/>
        <v>15.72</v>
      </c>
      <c r="DB218">
        <f t="shared" si="84"/>
        <v>61.56</v>
      </c>
      <c r="DC218">
        <f t="shared" si="85"/>
        <v>0</v>
      </c>
      <c r="DD218" t="s">
        <v>6</v>
      </c>
      <c r="DE218" t="s">
        <v>6</v>
      </c>
      <c r="DF218">
        <f t="shared" si="95"/>
        <v>0</v>
      </c>
      <c r="DG218">
        <f t="shared" si="101"/>
        <v>73</v>
      </c>
      <c r="DH218">
        <f t="shared" si="96"/>
        <v>0</v>
      </c>
      <c r="DI218">
        <f t="shared" si="97"/>
        <v>0</v>
      </c>
      <c r="DJ218">
        <f t="shared" si="102"/>
        <v>73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ROW(Source!A138)</f>
        <v>138</v>
      </c>
      <c r="B219">
        <v>92806356</v>
      </c>
      <c r="C219">
        <v>92807140</v>
      </c>
      <c r="D219">
        <v>49521718</v>
      </c>
      <c r="E219">
        <v>1</v>
      </c>
      <c r="F219">
        <v>1</v>
      </c>
      <c r="G219">
        <v>1</v>
      </c>
      <c r="H219">
        <v>3</v>
      </c>
      <c r="I219" t="s">
        <v>890</v>
      </c>
      <c r="J219" t="s">
        <v>891</v>
      </c>
      <c r="K219" t="s">
        <v>892</v>
      </c>
      <c r="L219">
        <v>1348</v>
      </c>
      <c r="N219">
        <v>1009</v>
      </c>
      <c r="O219" t="s">
        <v>95</v>
      </c>
      <c r="P219" t="s">
        <v>95</v>
      </c>
      <c r="Q219">
        <v>1000</v>
      </c>
      <c r="W219">
        <v>0</v>
      </c>
      <c r="X219">
        <v>282659368</v>
      </c>
      <c r="Y219">
        <f t="shared" si="83"/>
        <v>0.21</v>
      </c>
      <c r="AA219">
        <v>16824.419999999998</v>
      </c>
      <c r="AB219">
        <v>0</v>
      </c>
      <c r="AC219">
        <v>0</v>
      </c>
      <c r="AD219">
        <v>0</v>
      </c>
      <c r="AE219">
        <v>1696.01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0.21</v>
      </c>
      <c r="AU219" t="s">
        <v>6</v>
      </c>
      <c r="AV219">
        <v>0</v>
      </c>
      <c r="AW219">
        <v>2</v>
      </c>
      <c r="AX219">
        <v>92807169</v>
      </c>
      <c r="AY219">
        <v>1</v>
      </c>
      <c r="AZ219">
        <v>0</v>
      </c>
      <c r="BA219">
        <v>214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ROUND(Y219*Source!I138,7)</f>
        <v>1.5792E-2</v>
      </c>
      <c r="CY219">
        <f t="shared" ref="CY219:CY230" si="103">AA219</f>
        <v>16824.419999999998</v>
      </c>
      <c r="CZ219">
        <f t="shared" ref="CZ219:CZ230" si="104">AE219</f>
        <v>1696.01</v>
      </c>
      <c r="DA219">
        <f t="shared" ref="DA219:DA230" si="105">AI219</f>
        <v>9.92</v>
      </c>
      <c r="DB219">
        <f t="shared" si="84"/>
        <v>356.16</v>
      </c>
      <c r="DC219">
        <f t="shared" si="85"/>
        <v>0</v>
      </c>
      <c r="DD219" t="s">
        <v>6</v>
      </c>
      <c r="DE219" t="s">
        <v>6</v>
      </c>
      <c r="DF219">
        <f t="shared" ref="DF219:DF230" si="106">ROUND(ROUND(AE219*AI219,0)*CX219,0)</f>
        <v>266</v>
      </c>
      <c r="DG219">
        <f t="shared" ref="DG219:DG232" si="107">ROUND(ROUND(AF219,0)*CX219,0)</f>
        <v>0</v>
      </c>
      <c r="DH219">
        <f t="shared" ref="DH219:DH231" si="108">ROUND(ROUND(AG219,0)*CX219,0)</f>
        <v>0</v>
      </c>
      <c r="DI219">
        <f t="shared" si="97"/>
        <v>0</v>
      </c>
      <c r="DJ219">
        <f t="shared" ref="DJ219:DJ230" si="109">DF219</f>
        <v>266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ROW(Source!A138)</f>
        <v>138</v>
      </c>
      <c r="B220">
        <v>92806356</v>
      </c>
      <c r="C220">
        <v>92807140</v>
      </c>
      <c r="D220">
        <v>49523203</v>
      </c>
      <c r="E220">
        <v>1</v>
      </c>
      <c r="F220">
        <v>1</v>
      </c>
      <c r="G220">
        <v>1</v>
      </c>
      <c r="H220">
        <v>3</v>
      </c>
      <c r="I220" t="s">
        <v>781</v>
      </c>
      <c r="J220" t="s">
        <v>782</v>
      </c>
      <c r="K220" t="s">
        <v>783</v>
      </c>
      <c r="L220">
        <v>1339</v>
      </c>
      <c r="N220">
        <v>1007</v>
      </c>
      <c r="O220" t="s">
        <v>34</v>
      </c>
      <c r="P220" t="s">
        <v>34</v>
      </c>
      <c r="Q220">
        <v>1</v>
      </c>
      <c r="W220">
        <v>0</v>
      </c>
      <c r="X220">
        <v>-143474561</v>
      </c>
      <c r="Y220">
        <f t="shared" si="83"/>
        <v>0.25</v>
      </c>
      <c r="AA220">
        <v>24.2</v>
      </c>
      <c r="AB220">
        <v>0</v>
      </c>
      <c r="AC220">
        <v>0</v>
      </c>
      <c r="AD220">
        <v>0</v>
      </c>
      <c r="AE220">
        <v>2.44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0.25</v>
      </c>
      <c r="AU220" t="s">
        <v>6</v>
      </c>
      <c r="AV220">
        <v>0</v>
      </c>
      <c r="AW220">
        <v>2</v>
      </c>
      <c r="AX220">
        <v>92807170</v>
      </c>
      <c r="AY220">
        <v>1</v>
      </c>
      <c r="AZ220">
        <v>0</v>
      </c>
      <c r="BA220">
        <v>215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ROUND(Y220*Source!I138,7)</f>
        <v>1.8800000000000001E-2</v>
      </c>
      <c r="CY220">
        <f t="shared" si="103"/>
        <v>24.2</v>
      </c>
      <c r="CZ220">
        <f t="shared" si="104"/>
        <v>2.44</v>
      </c>
      <c r="DA220">
        <f t="shared" si="105"/>
        <v>9.92</v>
      </c>
      <c r="DB220">
        <f t="shared" si="84"/>
        <v>0.61</v>
      </c>
      <c r="DC220">
        <f t="shared" si="85"/>
        <v>0</v>
      </c>
      <c r="DD220" t="s">
        <v>6</v>
      </c>
      <c r="DE220" t="s">
        <v>6</v>
      </c>
      <c r="DF220">
        <f t="shared" si="106"/>
        <v>0</v>
      </c>
      <c r="DG220">
        <f t="shared" si="107"/>
        <v>0</v>
      </c>
      <c r="DH220">
        <f t="shared" si="108"/>
        <v>0</v>
      </c>
      <c r="DI220">
        <f t="shared" si="97"/>
        <v>0</v>
      </c>
      <c r="DJ220">
        <f t="shared" si="109"/>
        <v>0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ROW(Source!A138)</f>
        <v>138</v>
      </c>
      <c r="B221">
        <v>92806356</v>
      </c>
      <c r="C221">
        <v>92807140</v>
      </c>
      <c r="D221">
        <v>49523686</v>
      </c>
      <c r="E221">
        <v>1</v>
      </c>
      <c r="F221">
        <v>1</v>
      </c>
      <c r="G221">
        <v>1</v>
      </c>
      <c r="H221">
        <v>3</v>
      </c>
      <c r="I221" t="s">
        <v>784</v>
      </c>
      <c r="J221" t="s">
        <v>785</v>
      </c>
      <c r="K221" t="s">
        <v>786</v>
      </c>
      <c r="L221">
        <v>1327</v>
      </c>
      <c r="N221">
        <v>1005</v>
      </c>
      <c r="O221" t="s">
        <v>332</v>
      </c>
      <c r="P221" t="s">
        <v>332</v>
      </c>
      <c r="Q221">
        <v>1</v>
      </c>
      <c r="W221">
        <v>0</v>
      </c>
      <c r="X221">
        <v>1300369369</v>
      </c>
      <c r="Y221">
        <f t="shared" si="83"/>
        <v>6.92</v>
      </c>
      <c r="AA221">
        <v>35.909999999999997</v>
      </c>
      <c r="AB221">
        <v>0</v>
      </c>
      <c r="AC221">
        <v>0</v>
      </c>
      <c r="AD221">
        <v>0</v>
      </c>
      <c r="AE221">
        <v>3.62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6.92</v>
      </c>
      <c r="AU221" t="s">
        <v>6</v>
      </c>
      <c r="AV221">
        <v>0</v>
      </c>
      <c r="AW221">
        <v>2</v>
      </c>
      <c r="AX221">
        <v>92807171</v>
      </c>
      <c r="AY221">
        <v>1</v>
      </c>
      <c r="AZ221">
        <v>0</v>
      </c>
      <c r="BA221">
        <v>216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ROUND(Y221*Source!I138,7)</f>
        <v>0.52038399999999996</v>
      </c>
      <c r="CY221">
        <f t="shared" si="103"/>
        <v>35.909999999999997</v>
      </c>
      <c r="CZ221">
        <f t="shared" si="104"/>
        <v>3.62</v>
      </c>
      <c r="DA221">
        <f t="shared" si="105"/>
        <v>9.92</v>
      </c>
      <c r="DB221">
        <f t="shared" si="84"/>
        <v>25.05</v>
      </c>
      <c r="DC221">
        <f t="shared" si="85"/>
        <v>0</v>
      </c>
      <c r="DD221" t="s">
        <v>6</v>
      </c>
      <c r="DE221" t="s">
        <v>6</v>
      </c>
      <c r="DF221">
        <f t="shared" si="106"/>
        <v>19</v>
      </c>
      <c r="DG221">
        <f t="shared" si="107"/>
        <v>0</v>
      </c>
      <c r="DH221">
        <f t="shared" si="108"/>
        <v>0</v>
      </c>
      <c r="DI221">
        <f t="shared" si="97"/>
        <v>0</v>
      </c>
      <c r="DJ221">
        <f t="shared" si="109"/>
        <v>19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ROW(Source!A138)</f>
        <v>138</v>
      </c>
      <c r="B222">
        <v>92806356</v>
      </c>
      <c r="C222">
        <v>92807140</v>
      </c>
      <c r="D222">
        <v>49524288</v>
      </c>
      <c r="E222">
        <v>1</v>
      </c>
      <c r="F222">
        <v>1</v>
      </c>
      <c r="G222">
        <v>1</v>
      </c>
      <c r="H222">
        <v>3</v>
      </c>
      <c r="I222" t="s">
        <v>852</v>
      </c>
      <c r="J222" t="s">
        <v>853</v>
      </c>
      <c r="K222" t="s">
        <v>854</v>
      </c>
      <c r="L222">
        <v>1348</v>
      </c>
      <c r="N222">
        <v>1009</v>
      </c>
      <c r="O222" t="s">
        <v>95</v>
      </c>
      <c r="P222" t="s">
        <v>95</v>
      </c>
      <c r="Q222">
        <v>1000</v>
      </c>
      <c r="W222">
        <v>0</v>
      </c>
      <c r="X222">
        <v>1163323608</v>
      </c>
      <c r="Y222">
        <f t="shared" si="83"/>
        <v>7.4999999999999997E-3</v>
      </c>
      <c r="AA222">
        <v>102324.9</v>
      </c>
      <c r="AB222">
        <v>0</v>
      </c>
      <c r="AC222">
        <v>0</v>
      </c>
      <c r="AD222">
        <v>0</v>
      </c>
      <c r="AE222">
        <v>10315.01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7.4999999999999997E-3</v>
      </c>
      <c r="AU222" t="s">
        <v>6</v>
      </c>
      <c r="AV222">
        <v>0</v>
      </c>
      <c r="AW222">
        <v>2</v>
      </c>
      <c r="AX222">
        <v>92807172</v>
      </c>
      <c r="AY222">
        <v>1</v>
      </c>
      <c r="AZ222">
        <v>0</v>
      </c>
      <c r="BA222">
        <v>217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ROUND(Y222*Source!I138,7)</f>
        <v>5.6400000000000005E-4</v>
      </c>
      <c r="CY222">
        <f t="shared" si="103"/>
        <v>102324.9</v>
      </c>
      <c r="CZ222">
        <f t="shared" si="104"/>
        <v>10315.01</v>
      </c>
      <c r="DA222">
        <f t="shared" si="105"/>
        <v>9.92</v>
      </c>
      <c r="DB222">
        <f t="shared" si="84"/>
        <v>77.36</v>
      </c>
      <c r="DC222">
        <f t="shared" si="85"/>
        <v>0</v>
      </c>
      <c r="DD222" t="s">
        <v>6</v>
      </c>
      <c r="DE222" t="s">
        <v>6</v>
      </c>
      <c r="DF222">
        <f t="shared" si="106"/>
        <v>58</v>
      </c>
      <c r="DG222">
        <f t="shared" si="107"/>
        <v>0</v>
      </c>
      <c r="DH222">
        <f t="shared" si="108"/>
        <v>0</v>
      </c>
      <c r="DI222">
        <f t="shared" si="97"/>
        <v>0</v>
      </c>
      <c r="DJ222">
        <f t="shared" si="109"/>
        <v>58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ROW(Source!A138)</f>
        <v>138</v>
      </c>
      <c r="B223">
        <v>92806356</v>
      </c>
      <c r="C223">
        <v>92807140</v>
      </c>
      <c r="D223">
        <v>49525587</v>
      </c>
      <c r="E223">
        <v>1</v>
      </c>
      <c r="F223">
        <v>1</v>
      </c>
      <c r="G223">
        <v>1</v>
      </c>
      <c r="H223">
        <v>3</v>
      </c>
      <c r="I223" t="s">
        <v>189</v>
      </c>
      <c r="J223" t="s">
        <v>191</v>
      </c>
      <c r="K223" t="s">
        <v>190</v>
      </c>
      <c r="L223">
        <v>1348</v>
      </c>
      <c r="N223">
        <v>1009</v>
      </c>
      <c r="O223" t="s">
        <v>95</v>
      </c>
      <c r="P223" t="s">
        <v>95</v>
      </c>
      <c r="Q223">
        <v>1000</v>
      </c>
      <c r="W223">
        <v>0</v>
      </c>
      <c r="X223">
        <v>-45966985</v>
      </c>
      <c r="Y223">
        <f t="shared" si="83"/>
        <v>2.3E-2</v>
      </c>
      <c r="AA223">
        <v>118821.75999999999</v>
      </c>
      <c r="AB223">
        <v>0</v>
      </c>
      <c r="AC223">
        <v>0</v>
      </c>
      <c r="AD223">
        <v>0</v>
      </c>
      <c r="AE223">
        <v>11978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2.3E-2</v>
      </c>
      <c r="AU223" t="s">
        <v>6</v>
      </c>
      <c r="AV223">
        <v>0</v>
      </c>
      <c r="AW223">
        <v>2</v>
      </c>
      <c r="AX223">
        <v>92807173</v>
      </c>
      <c r="AY223">
        <v>1</v>
      </c>
      <c r="AZ223">
        <v>0</v>
      </c>
      <c r="BA223">
        <v>218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ROUND(Y223*Source!I138,7)</f>
        <v>1.7296E-3</v>
      </c>
      <c r="CY223">
        <f t="shared" si="103"/>
        <v>118821.75999999999</v>
      </c>
      <c r="CZ223">
        <f t="shared" si="104"/>
        <v>11978</v>
      </c>
      <c r="DA223">
        <f t="shared" si="105"/>
        <v>9.92</v>
      </c>
      <c r="DB223">
        <f t="shared" si="84"/>
        <v>275.49</v>
      </c>
      <c r="DC223">
        <f t="shared" si="85"/>
        <v>0</v>
      </c>
      <c r="DD223" t="s">
        <v>6</v>
      </c>
      <c r="DE223" t="s">
        <v>6</v>
      </c>
      <c r="DF223">
        <f t="shared" si="106"/>
        <v>206</v>
      </c>
      <c r="DG223">
        <f t="shared" si="107"/>
        <v>0</v>
      </c>
      <c r="DH223">
        <f t="shared" si="108"/>
        <v>0</v>
      </c>
      <c r="DI223">
        <f t="shared" si="97"/>
        <v>0</v>
      </c>
      <c r="DJ223">
        <f t="shared" si="109"/>
        <v>206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ROW(Source!A138)</f>
        <v>138</v>
      </c>
      <c r="B224">
        <v>92806356</v>
      </c>
      <c r="C224">
        <v>92807140</v>
      </c>
      <c r="D224">
        <v>49542609</v>
      </c>
      <c r="E224">
        <v>1</v>
      </c>
      <c r="F224">
        <v>1</v>
      </c>
      <c r="G224">
        <v>1</v>
      </c>
      <c r="H224">
        <v>3</v>
      </c>
      <c r="I224" t="s">
        <v>817</v>
      </c>
      <c r="J224" t="s">
        <v>818</v>
      </c>
      <c r="K224" t="s">
        <v>819</v>
      </c>
      <c r="L224">
        <v>1348</v>
      </c>
      <c r="N224">
        <v>1009</v>
      </c>
      <c r="O224" t="s">
        <v>95</v>
      </c>
      <c r="P224" t="s">
        <v>95</v>
      </c>
      <c r="Q224">
        <v>1000</v>
      </c>
      <c r="W224">
        <v>0</v>
      </c>
      <c r="X224">
        <v>2041074766</v>
      </c>
      <c r="Y224">
        <f t="shared" si="83"/>
        <v>3.7999999999999999E-2</v>
      </c>
      <c r="AA224">
        <v>101184</v>
      </c>
      <c r="AB224">
        <v>0</v>
      </c>
      <c r="AC224">
        <v>0</v>
      </c>
      <c r="AD224">
        <v>0</v>
      </c>
      <c r="AE224">
        <v>10200</v>
      </c>
      <c r="AF224">
        <v>0</v>
      </c>
      <c r="AG224">
        <v>0</v>
      </c>
      <c r="AH224">
        <v>0</v>
      </c>
      <c r="AI224">
        <v>9.92</v>
      </c>
      <c r="AJ224">
        <v>1</v>
      </c>
      <c r="AK224">
        <v>1</v>
      </c>
      <c r="AL224">
        <v>1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6</v>
      </c>
      <c r="AT224">
        <v>3.7999999999999999E-2</v>
      </c>
      <c r="AU224" t="s">
        <v>6</v>
      </c>
      <c r="AV224">
        <v>0</v>
      </c>
      <c r="AW224">
        <v>2</v>
      </c>
      <c r="AX224">
        <v>92807177</v>
      </c>
      <c r="AY224">
        <v>1</v>
      </c>
      <c r="AZ224">
        <v>0</v>
      </c>
      <c r="BA224">
        <v>222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ROUND(Y224*Source!I138,7)</f>
        <v>2.8576000000000001E-3</v>
      </c>
      <c r="CY224">
        <f t="shared" si="103"/>
        <v>101184</v>
      </c>
      <c r="CZ224">
        <f t="shared" si="104"/>
        <v>10200</v>
      </c>
      <c r="DA224">
        <f t="shared" si="105"/>
        <v>9.92</v>
      </c>
      <c r="DB224">
        <f t="shared" si="84"/>
        <v>387.6</v>
      </c>
      <c r="DC224">
        <f t="shared" si="85"/>
        <v>0</v>
      </c>
      <c r="DD224" t="s">
        <v>6</v>
      </c>
      <c r="DE224" t="s">
        <v>6</v>
      </c>
      <c r="DF224">
        <f t="shared" si="106"/>
        <v>289</v>
      </c>
      <c r="DG224">
        <f t="shared" si="107"/>
        <v>0</v>
      </c>
      <c r="DH224">
        <f t="shared" si="108"/>
        <v>0</v>
      </c>
      <c r="DI224">
        <f t="shared" si="97"/>
        <v>0</v>
      </c>
      <c r="DJ224">
        <f t="shared" si="109"/>
        <v>289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ROW(Source!A138)</f>
        <v>138</v>
      </c>
      <c r="B225">
        <v>92806356</v>
      </c>
      <c r="C225">
        <v>92807140</v>
      </c>
      <c r="D225">
        <v>49543550</v>
      </c>
      <c r="E225">
        <v>1</v>
      </c>
      <c r="F225">
        <v>1</v>
      </c>
      <c r="G225">
        <v>1</v>
      </c>
      <c r="H225">
        <v>3</v>
      </c>
      <c r="I225" t="s">
        <v>414</v>
      </c>
      <c r="J225" t="s">
        <v>416</v>
      </c>
      <c r="K225" t="s">
        <v>415</v>
      </c>
      <c r="L225">
        <v>1348</v>
      </c>
      <c r="N225">
        <v>1009</v>
      </c>
      <c r="O225" t="s">
        <v>95</v>
      </c>
      <c r="P225" t="s">
        <v>95</v>
      </c>
      <c r="Q225">
        <v>1000</v>
      </c>
      <c r="W225">
        <v>0</v>
      </c>
      <c r="X225">
        <v>1331705514</v>
      </c>
      <c r="Y225">
        <f t="shared" ref="Y225:Y256" si="110">AT225</f>
        <v>13.940159599999999</v>
      </c>
      <c r="AA225">
        <v>55063.96</v>
      </c>
      <c r="AB225">
        <v>0</v>
      </c>
      <c r="AC225">
        <v>0</v>
      </c>
      <c r="AD225">
        <v>0</v>
      </c>
      <c r="AE225">
        <v>57569.369999999995</v>
      </c>
      <c r="AF225">
        <v>0</v>
      </c>
      <c r="AG225">
        <v>0</v>
      </c>
      <c r="AH225">
        <v>0</v>
      </c>
      <c r="AI225">
        <v>9.92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6</v>
      </c>
      <c r="AT225">
        <v>13.940159599999999</v>
      </c>
      <c r="AU225" t="s">
        <v>6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ROUND(Y225*Source!I138,7)</f>
        <v>1.0483</v>
      </c>
      <c r="CY225">
        <f t="shared" si="103"/>
        <v>55063.96</v>
      </c>
      <c r="CZ225">
        <f t="shared" si="104"/>
        <v>57569.369999999995</v>
      </c>
      <c r="DA225">
        <f t="shared" si="105"/>
        <v>9.92</v>
      </c>
      <c r="DB225">
        <f t="shared" ref="DB225:DB256" si="111">ROUND(ROUND(AT225*CZ225,2),2)</f>
        <v>802526.21</v>
      </c>
      <c r="DC225">
        <f t="shared" ref="DC225:DC256" si="112">ROUND(ROUND(AT225*AG225,2),2)</f>
        <v>0</v>
      </c>
      <c r="DD225" t="s">
        <v>6</v>
      </c>
      <c r="DE225" t="s">
        <v>6</v>
      </c>
      <c r="DF225">
        <f t="shared" si="106"/>
        <v>598672</v>
      </c>
      <c r="DG225">
        <f t="shared" si="107"/>
        <v>0</v>
      </c>
      <c r="DH225">
        <f t="shared" si="108"/>
        <v>0</v>
      </c>
      <c r="DI225">
        <f t="shared" si="97"/>
        <v>0</v>
      </c>
      <c r="DJ225">
        <f t="shared" si="109"/>
        <v>598672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ROW(Source!A138)</f>
        <v>138</v>
      </c>
      <c r="B226">
        <v>92806356</v>
      </c>
      <c r="C226">
        <v>92807140</v>
      </c>
      <c r="D226">
        <v>49546740</v>
      </c>
      <c r="E226">
        <v>1</v>
      </c>
      <c r="F226">
        <v>1</v>
      </c>
      <c r="G226">
        <v>1</v>
      </c>
      <c r="H226">
        <v>3</v>
      </c>
      <c r="I226" t="s">
        <v>893</v>
      </c>
      <c r="J226" t="s">
        <v>894</v>
      </c>
      <c r="K226" t="s">
        <v>895</v>
      </c>
      <c r="L226">
        <v>1339</v>
      </c>
      <c r="N226">
        <v>1007</v>
      </c>
      <c r="O226" t="s">
        <v>34</v>
      </c>
      <c r="P226" t="s">
        <v>34</v>
      </c>
      <c r="Q226">
        <v>1</v>
      </c>
      <c r="W226">
        <v>0</v>
      </c>
      <c r="X226">
        <v>265323218</v>
      </c>
      <c r="Y226">
        <f t="shared" si="110"/>
        <v>0.04</v>
      </c>
      <c r="AA226">
        <v>8260.3799999999992</v>
      </c>
      <c r="AB226">
        <v>0</v>
      </c>
      <c r="AC226">
        <v>0</v>
      </c>
      <c r="AD226">
        <v>0</v>
      </c>
      <c r="AE226">
        <v>832.7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6</v>
      </c>
      <c r="AT226">
        <v>0.04</v>
      </c>
      <c r="AU226" t="s">
        <v>6</v>
      </c>
      <c r="AV226">
        <v>0</v>
      </c>
      <c r="AW226">
        <v>2</v>
      </c>
      <c r="AX226">
        <v>92807179</v>
      </c>
      <c r="AY226">
        <v>1</v>
      </c>
      <c r="AZ226">
        <v>0</v>
      </c>
      <c r="BA226">
        <v>224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ROUND(Y226*Source!I138,7)</f>
        <v>3.0079999999999998E-3</v>
      </c>
      <c r="CY226">
        <f t="shared" si="103"/>
        <v>8260.3799999999992</v>
      </c>
      <c r="CZ226">
        <f t="shared" si="104"/>
        <v>832.7</v>
      </c>
      <c r="DA226">
        <f t="shared" si="105"/>
        <v>9.92</v>
      </c>
      <c r="DB226">
        <f t="shared" si="111"/>
        <v>33.31</v>
      </c>
      <c r="DC226">
        <f t="shared" si="112"/>
        <v>0</v>
      </c>
      <c r="DD226" t="s">
        <v>6</v>
      </c>
      <c r="DE226" t="s">
        <v>6</v>
      </c>
      <c r="DF226">
        <f t="shared" si="106"/>
        <v>25</v>
      </c>
      <c r="DG226">
        <f t="shared" si="107"/>
        <v>0</v>
      </c>
      <c r="DH226">
        <f t="shared" si="108"/>
        <v>0</v>
      </c>
      <c r="DI226">
        <f t="shared" si="97"/>
        <v>0</v>
      </c>
      <c r="DJ226">
        <f t="shared" si="109"/>
        <v>25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ROW(Source!A138)</f>
        <v>138</v>
      </c>
      <c r="B227">
        <v>92806356</v>
      </c>
      <c r="C227">
        <v>92807140</v>
      </c>
      <c r="D227">
        <v>0</v>
      </c>
      <c r="E227">
        <v>1</v>
      </c>
      <c r="F227">
        <v>1</v>
      </c>
      <c r="G227">
        <v>1</v>
      </c>
      <c r="H227">
        <v>3</v>
      </c>
      <c r="I227" t="s">
        <v>410</v>
      </c>
      <c r="J227" t="s">
        <v>6</v>
      </c>
      <c r="K227" t="s">
        <v>411</v>
      </c>
      <c r="L227">
        <v>1348</v>
      </c>
      <c r="N227">
        <v>1009</v>
      </c>
      <c r="O227" t="s">
        <v>95</v>
      </c>
      <c r="P227" t="s">
        <v>95</v>
      </c>
      <c r="Q227">
        <v>1000</v>
      </c>
      <c r="W227">
        <v>0</v>
      </c>
      <c r="X227">
        <v>-2042312006</v>
      </c>
      <c r="Y227">
        <f t="shared" si="110"/>
        <v>13.940159599999999</v>
      </c>
      <c r="AA227">
        <v>60934.86</v>
      </c>
      <c r="AB227">
        <v>0</v>
      </c>
      <c r="AC227">
        <v>0</v>
      </c>
      <c r="AD227">
        <v>0</v>
      </c>
      <c r="AE227">
        <v>62926.670000000006</v>
      </c>
      <c r="AF227">
        <v>0</v>
      </c>
      <c r="AG227">
        <v>0</v>
      </c>
      <c r="AH227">
        <v>0</v>
      </c>
      <c r="AI227">
        <v>9.92</v>
      </c>
      <c r="AJ227">
        <v>1</v>
      </c>
      <c r="AK227">
        <v>1</v>
      </c>
      <c r="AL227">
        <v>1</v>
      </c>
      <c r="AM227">
        <v>0</v>
      </c>
      <c r="AN227">
        <v>0</v>
      </c>
      <c r="AO227">
        <v>0</v>
      </c>
      <c r="AP227">
        <v>1</v>
      </c>
      <c r="AQ227">
        <v>0</v>
      </c>
      <c r="AR227">
        <v>0</v>
      </c>
      <c r="AS227" t="s">
        <v>6</v>
      </c>
      <c r="AT227">
        <v>13.940159599999999</v>
      </c>
      <c r="AU227" t="s">
        <v>6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6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ROUND(Y227*Source!I138,7)</f>
        <v>1.0483</v>
      </c>
      <c r="CY227">
        <f t="shared" si="103"/>
        <v>60934.86</v>
      </c>
      <c r="CZ227">
        <f t="shared" si="104"/>
        <v>62926.670000000006</v>
      </c>
      <c r="DA227">
        <f t="shared" si="105"/>
        <v>9.92</v>
      </c>
      <c r="DB227">
        <f t="shared" si="111"/>
        <v>877207.82</v>
      </c>
      <c r="DC227">
        <f t="shared" si="112"/>
        <v>0</v>
      </c>
      <c r="DD227" t="s">
        <v>6</v>
      </c>
      <c r="DE227" t="s">
        <v>6</v>
      </c>
      <c r="DF227">
        <f t="shared" si="106"/>
        <v>654383</v>
      </c>
      <c r="DG227">
        <f t="shared" si="107"/>
        <v>0</v>
      </c>
      <c r="DH227">
        <f t="shared" si="108"/>
        <v>0</v>
      </c>
      <c r="DI227">
        <f t="shared" si="97"/>
        <v>0</v>
      </c>
      <c r="DJ227">
        <f t="shared" si="109"/>
        <v>654383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ROW(Source!A138)</f>
        <v>138</v>
      </c>
      <c r="B228">
        <v>92806356</v>
      </c>
      <c r="C228">
        <v>92807140</v>
      </c>
      <c r="D228">
        <v>0</v>
      </c>
      <c r="E228">
        <v>1</v>
      </c>
      <c r="F228">
        <v>1</v>
      </c>
      <c r="G228">
        <v>1</v>
      </c>
      <c r="H228">
        <v>3</v>
      </c>
      <c r="I228" t="s">
        <v>398</v>
      </c>
      <c r="J228" t="s">
        <v>401</v>
      </c>
      <c r="K228" t="s">
        <v>399</v>
      </c>
      <c r="L228">
        <v>1035</v>
      </c>
      <c r="N228">
        <v>1013</v>
      </c>
      <c r="O228" t="s">
        <v>400</v>
      </c>
      <c r="P228" t="s">
        <v>400</v>
      </c>
      <c r="Q228">
        <v>1</v>
      </c>
      <c r="W228">
        <v>0</v>
      </c>
      <c r="X228">
        <v>381945183</v>
      </c>
      <c r="Y228">
        <f t="shared" si="110"/>
        <v>100</v>
      </c>
      <c r="AA228">
        <v>445.29</v>
      </c>
      <c r="AB228">
        <v>0</v>
      </c>
      <c r="AC228">
        <v>0</v>
      </c>
      <c r="AD228">
        <v>0</v>
      </c>
      <c r="AE228">
        <v>465.55</v>
      </c>
      <c r="AF228">
        <v>0</v>
      </c>
      <c r="AG228">
        <v>0</v>
      </c>
      <c r="AH228">
        <v>0</v>
      </c>
      <c r="AI228">
        <v>9.92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6</v>
      </c>
      <c r="AT228">
        <v>100</v>
      </c>
      <c r="AU228" t="s">
        <v>6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ROUND(Y228*Source!I138,7)</f>
        <v>7.52</v>
      </c>
      <c r="CY228">
        <f t="shared" si="103"/>
        <v>445.29</v>
      </c>
      <c r="CZ228">
        <f t="shared" si="104"/>
        <v>465.55</v>
      </c>
      <c r="DA228">
        <f t="shared" si="105"/>
        <v>9.92</v>
      </c>
      <c r="DB228">
        <f t="shared" si="111"/>
        <v>46555</v>
      </c>
      <c r="DC228">
        <f t="shared" si="112"/>
        <v>0</v>
      </c>
      <c r="DD228" t="s">
        <v>6</v>
      </c>
      <c r="DE228" t="s">
        <v>6</v>
      </c>
      <c r="DF228">
        <f t="shared" si="106"/>
        <v>34727</v>
      </c>
      <c r="DG228">
        <f t="shared" si="107"/>
        <v>0</v>
      </c>
      <c r="DH228">
        <f t="shared" si="108"/>
        <v>0</v>
      </c>
      <c r="DI228">
        <f t="shared" si="97"/>
        <v>0</v>
      </c>
      <c r="DJ228">
        <f t="shared" si="109"/>
        <v>34727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ROW(Source!A138)</f>
        <v>138</v>
      </c>
      <c r="B229">
        <v>92806356</v>
      </c>
      <c r="C229">
        <v>92807140</v>
      </c>
      <c r="D229">
        <v>0</v>
      </c>
      <c r="E229">
        <v>1</v>
      </c>
      <c r="F229">
        <v>1</v>
      </c>
      <c r="G229">
        <v>1</v>
      </c>
      <c r="H229">
        <v>3</v>
      </c>
      <c r="I229" t="s">
        <v>398</v>
      </c>
      <c r="J229" t="s">
        <v>401</v>
      </c>
      <c r="K229" t="s">
        <v>404</v>
      </c>
      <c r="L229">
        <v>1035</v>
      </c>
      <c r="N229">
        <v>1013</v>
      </c>
      <c r="O229" t="s">
        <v>400</v>
      </c>
      <c r="P229" t="s">
        <v>400</v>
      </c>
      <c r="Q229">
        <v>1</v>
      </c>
      <c r="W229">
        <v>0</v>
      </c>
      <c r="X229">
        <v>498911566</v>
      </c>
      <c r="Y229">
        <f t="shared" si="110"/>
        <v>100</v>
      </c>
      <c r="AA229">
        <v>402.62</v>
      </c>
      <c r="AB229">
        <v>0</v>
      </c>
      <c r="AC229">
        <v>0</v>
      </c>
      <c r="AD229">
        <v>0</v>
      </c>
      <c r="AE229">
        <v>420.94</v>
      </c>
      <c r="AF229">
        <v>0</v>
      </c>
      <c r="AG229">
        <v>0</v>
      </c>
      <c r="AH229">
        <v>0</v>
      </c>
      <c r="AI229">
        <v>9.92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 t="s">
        <v>6</v>
      </c>
      <c r="AT229">
        <v>100</v>
      </c>
      <c r="AU229" t="s">
        <v>6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6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ROUND(Y229*Source!I138,7)</f>
        <v>7.52</v>
      </c>
      <c r="CY229">
        <f t="shared" si="103"/>
        <v>402.62</v>
      </c>
      <c r="CZ229">
        <f t="shared" si="104"/>
        <v>420.94</v>
      </c>
      <c r="DA229">
        <f t="shared" si="105"/>
        <v>9.92</v>
      </c>
      <c r="DB229">
        <f t="shared" si="111"/>
        <v>42094</v>
      </c>
      <c r="DC229">
        <f t="shared" si="112"/>
        <v>0</v>
      </c>
      <c r="DD229" t="s">
        <v>6</v>
      </c>
      <c r="DE229" t="s">
        <v>6</v>
      </c>
      <c r="DF229">
        <f t="shared" si="106"/>
        <v>31404</v>
      </c>
      <c r="DG229">
        <f t="shared" si="107"/>
        <v>0</v>
      </c>
      <c r="DH229">
        <f t="shared" si="108"/>
        <v>0</v>
      </c>
      <c r="DI229">
        <f t="shared" si="97"/>
        <v>0</v>
      </c>
      <c r="DJ229">
        <f t="shared" si="109"/>
        <v>31404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ROW(Source!A138)</f>
        <v>138</v>
      </c>
      <c r="B230">
        <v>92806356</v>
      </c>
      <c r="C230">
        <v>92807140</v>
      </c>
      <c r="D230">
        <v>0</v>
      </c>
      <c r="E230">
        <v>1</v>
      </c>
      <c r="F230">
        <v>1</v>
      </c>
      <c r="G230">
        <v>1</v>
      </c>
      <c r="H230">
        <v>3</v>
      </c>
      <c r="I230" t="s">
        <v>32</v>
      </c>
      <c r="J230" t="s">
        <v>6</v>
      </c>
      <c r="K230" t="s">
        <v>407</v>
      </c>
      <c r="L230">
        <v>1339</v>
      </c>
      <c r="N230">
        <v>1007</v>
      </c>
      <c r="O230" t="s">
        <v>34</v>
      </c>
      <c r="P230" t="s">
        <v>34</v>
      </c>
      <c r="Q230">
        <v>1</v>
      </c>
      <c r="W230">
        <v>0</v>
      </c>
      <c r="X230">
        <v>-564449653</v>
      </c>
      <c r="Y230">
        <f t="shared" si="110"/>
        <v>101.5</v>
      </c>
      <c r="AA230">
        <v>6065.57</v>
      </c>
      <c r="AB230">
        <v>0</v>
      </c>
      <c r="AC230">
        <v>0</v>
      </c>
      <c r="AD230">
        <v>0</v>
      </c>
      <c r="AE230">
        <v>6186.88</v>
      </c>
      <c r="AF230">
        <v>0</v>
      </c>
      <c r="AG230">
        <v>0</v>
      </c>
      <c r="AH230">
        <v>0</v>
      </c>
      <c r="AI230">
        <v>9.92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 t="s">
        <v>6</v>
      </c>
      <c r="AT230">
        <v>101.5</v>
      </c>
      <c r="AU230" t="s">
        <v>6</v>
      </c>
      <c r="AV230">
        <v>0</v>
      </c>
      <c r="AW230">
        <v>1</v>
      </c>
      <c r="AX230">
        <v>-1</v>
      </c>
      <c r="AY230">
        <v>0</v>
      </c>
      <c r="AZ230">
        <v>0</v>
      </c>
      <c r="BA230" t="s">
        <v>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ROUND(Y230*Source!I138,7)</f>
        <v>7.6327999999999996</v>
      </c>
      <c r="CY230">
        <f t="shared" si="103"/>
        <v>6065.57</v>
      </c>
      <c r="CZ230">
        <f t="shared" si="104"/>
        <v>6186.88</v>
      </c>
      <c r="DA230">
        <f t="shared" si="105"/>
        <v>9.92</v>
      </c>
      <c r="DB230">
        <f t="shared" si="111"/>
        <v>627968.31999999995</v>
      </c>
      <c r="DC230">
        <f t="shared" si="112"/>
        <v>0</v>
      </c>
      <c r="DD230" t="s">
        <v>6</v>
      </c>
      <c r="DE230" t="s">
        <v>6</v>
      </c>
      <c r="DF230">
        <f t="shared" si="106"/>
        <v>468455</v>
      </c>
      <c r="DG230">
        <f t="shared" si="107"/>
        <v>0</v>
      </c>
      <c r="DH230">
        <f t="shared" si="108"/>
        <v>0</v>
      </c>
      <c r="DI230">
        <f t="shared" si="97"/>
        <v>0</v>
      </c>
      <c r="DJ230">
        <f t="shared" si="109"/>
        <v>468455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ROW(Source!A145)</f>
        <v>145</v>
      </c>
      <c r="B231">
        <v>92806356</v>
      </c>
      <c r="C231">
        <v>92807186</v>
      </c>
      <c r="D231">
        <v>49510717</v>
      </c>
      <c r="E231">
        <v>70</v>
      </c>
      <c r="F231">
        <v>1</v>
      </c>
      <c r="G231">
        <v>1</v>
      </c>
      <c r="H231">
        <v>1</v>
      </c>
      <c r="I231" t="s">
        <v>770</v>
      </c>
      <c r="J231" t="s">
        <v>6</v>
      </c>
      <c r="K231" t="s">
        <v>771</v>
      </c>
      <c r="L231">
        <v>1191</v>
      </c>
      <c r="N231">
        <v>1013</v>
      </c>
      <c r="O231" t="s">
        <v>755</v>
      </c>
      <c r="P231" t="s">
        <v>755</v>
      </c>
      <c r="Q231">
        <v>1</v>
      </c>
      <c r="W231">
        <v>0</v>
      </c>
      <c r="X231">
        <v>-983457869</v>
      </c>
      <c r="Y231">
        <f t="shared" si="110"/>
        <v>833.6</v>
      </c>
      <c r="AA231">
        <v>0</v>
      </c>
      <c r="AB231">
        <v>0</v>
      </c>
      <c r="AC231">
        <v>0</v>
      </c>
      <c r="AD231">
        <v>387.5</v>
      </c>
      <c r="AE231">
        <v>0</v>
      </c>
      <c r="AF231">
        <v>0</v>
      </c>
      <c r="AG231">
        <v>0</v>
      </c>
      <c r="AH231">
        <v>8.64</v>
      </c>
      <c r="AI231">
        <v>1</v>
      </c>
      <c r="AJ231">
        <v>1</v>
      </c>
      <c r="AK231">
        <v>1</v>
      </c>
      <c r="AL231">
        <v>44.85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833.6</v>
      </c>
      <c r="AU231" t="s">
        <v>6</v>
      </c>
      <c r="AV231">
        <v>1</v>
      </c>
      <c r="AW231">
        <v>2</v>
      </c>
      <c r="AX231">
        <v>92807208</v>
      </c>
      <c r="AY231">
        <v>1</v>
      </c>
      <c r="AZ231">
        <v>0</v>
      </c>
      <c r="BA231">
        <v>225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U231">
        <f>ROUND(AT231*Source!I145*AH231*AL231,0)</f>
        <v>55431</v>
      </c>
      <c r="CV231">
        <f>ROUND(Y231*Source!I145,7)</f>
        <v>143.04576</v>
      </c>
      <c r="CW231">
        <v>0</v>
      </c>
      <c r="CX231">
        <f>ROUND(Y231*Source!I145,7)</f>
        <v>143.04576</v>
      </c>
      <c r="CY231">
        <f>AD231</f>
        <v>387.5</v>
      </c>
      <c r="CZ231">
        <f>AH231</f>
        <v>8.64</v>
      </c>
      <c r="DA231">
        <f>AL231</f>
        <v>44.85</v>
      </c>
      <c r="DB231">
        <f t="shared" si="111"/>
        <v>7202.3</v>
      </c>
      <c r="DC231">
        <f t="shared" si="112"/>
        <v>0</v>
      </c>
      <c r="DD231" t="s">
        <v>6</v>
      </c>
      <c r="DE231" t="s">
        <v>6</v>
      </c>
      <c r="DF231">
        <f t="shared" ref="DF231:DF237" si="113">ROUND(ROUND(AE231,0)*CX231,0)</f>
        <v>0</v>
      </c>
      <c r="DG231">
        <f t="shared" si="107"/>
        <v>0</v>
      </c>
      <c r="DH231">
        <f t="shared" si="108"/>
        <v>0</v>
      </c>
      <c r="DI231">
        <f>ROUND(ROUND(AH231*AL231,0)*CX231,0)</f>
        <v>55502</v>
      </c>
      <c r="DJ231">
        <f>DI231</f>
        <v>55502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ROW(Source!A145)</f>
        <v>145</v>
      </c>
      <c r="B232">
        <v>92806356</v>
      </c>
      <c r="C232">
        <v>92807186</v>
      </c>
      <c r="D232">
        <v>49510905</v>
      </c>
      <c r="E232">
        <v>70</v>
      </c>
      <c r="F232">
        <v>1</v>
      </c>
      <c r="G232">
        <v>1</v>
      </c>
      <c r="H232">
        <v>1</v>
      </c>
      <c r="I232" t="s">
        <v>756</v>
      </c>
      <c r="J232" t="s">
        <v>6</v>
      </c>
      <c r="K232" t="s">
        <v>757</v>
      </c>
      <c r="L232">
        <v>1191</v>
      </c>
      <c r="N232">
        <v>1013</v>
      </c>
      <c r="O232" t="s">
        <v>755</v>
      </c>
      <c r="P232" t="s">
        <v>755</v>
      </c>
      <c r="Q232">
        <v>1</v>
      </c>
      <c r="W232">
        <v>0</v>
      </c>
      <c r="X232">
        <v>-1417349443</v>
      </c>
      <c r="Y232">
        <f t="shared" si="110"/>
        <v>33.28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44.85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6</v>
      </c>
      <c r="AT232">
        <v>33.28</v>
      </c>
      <c r="AU232" t="s">
        <v>6</v>
      </c>
      <c r="AV232">
        <v>2</v>
      </c>
      <c r="AW232">
        <v>2</v>
      </c>
      <c r="AX232">
        <v>92807209</v>
      </c>
      <c r="AY232">
        <v>1</v>
      </c>
      <c r="AZ232">
        <v>0</v>
      </c>
      <c r="BA232">
        <v>226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ROUND(Y232*Source!I145,7)</f>
        <v>5.7108480000000004</v>
      </c>
      <c r="CY232">
        <f>AD232</f>
        <v>0</v>
      </c>
      <c r="CZ232">
        <f>AH232</f>
        <v>0</v>
      </c>
      <c r="DA232">
        <f>AL232</f>
        <v>1</v>
      </c>
      <c r="DB232">
        <f t="shared" si="111"/>
        <v>0</v>
      </c>
      <c r="DC232">
        <f t="shared" si="112"/>
        <v>0</v>
      </c>
      <c r="DD232" t="s">
        <v>6</v>
      </c>
      <c r="DE232" t="s">
        <v>6</v>
      </c>
      <c r="DF232">
        <f t="shared" si="113"/>
        <v>0</v>
      </c>
      <c r="DG232">
        <f t="shared" si="107"/>
        <v>0</v>
      </c>
      <c r="DH232">
        <f t="shared" ref="DH232:DH237" si="114">ROUND(ROUND(AG232*AK232,0)*CX232,0)</f>
        <v>0</v>
      </c>
      <c r="DI232">
        <f t="shared" ref="DI232:DI251" si="115">ROUND(ROUND(AH232,0)*CX232,0)</f>
        <v>0</v>
      </c>
      <c r="DJ232">
        <f>DI232</f>
        <v>0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ROW(Source!A145)</f>
        <v>145</v>
      </c>
      <c r="B233">
        <v>92806356</v>
      </c>
      <c r="C233">
        <v>92807186</v>
      </c>
      <c r="D233">
        <v>49672515</v>
      </c>
      <c r="E233">
        <v>1</v>
      </c>
      <c r="F233">
        <v>1</v>
      </c>
      <c r="G233">
        <v>1</v>
      </c>
      <c r="H233">
        <v>2</v>
      </c>
      <c r="I233" t="s">
        <v>772</v>
      </c>
      <c r="J233" t="s">
        <v>773</v>
      </c>
      <c r="K233" t="s">
        <v>774</v>
      </c>
      <c r="L233">
        <v>1367</v>
      </c>
      <c r="N233">
        <v>1011</v>
      </c>
      <c r="O233" t="s">
        <v>761</v>
      </c>
      <c r="P233" t="s">
        <v>761</v>
      </c>
      <c r="Q233">
        <v>1</v>
      </c>
      <c r="W233">
        <v>0</v>
      </c>
      <c r="X233">
        <v>-130837057</v>
      </c>
      <c r="Y233">
        <f t="shared" si="110"/>
        <v>27</v>
      </c>
      <c r="AA233">
        <v>0</v>
      </c>
      <c r="AB233">
        <v>1358.21</v>
      </c>
      <c r="AC233">
        <v>605.48</v>
      </c>
      <c r="AD233">
        <v>0</v>
      </c>
      <c r="AE233">
        <v>0</v>
      </c>
      <c r="AF233">
        <v>86.4</v>
      </c>
      <c r="AG233">
        <v>13.5</v>
      </c>
      <c r="AH233">
        <v>0</v>
      </c>
      <c r="AI233">
        <v>1</v>
      </c>
      <c r="AJ233">
        <v>15.72</v>
      </c>
      <c r="AK233">
        <v>44.85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27</v>
      </c>
      <c r="AU233" t="s">
        <v>6</v>
      </c>
      <c r="AV233">
        <v>0</v>
      </c>
      <c r="AW233">
        <v>2</v>
      </c>
      <c r="AX233">
        <v>92807210</v>
      </c>
      <c r="AY233">
        <v>1</v>
      </c>
      <c r="AZ233">
        <v>0</v>
      </c>
      <c r="BA233">
        <v>227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ROUND(Y233*Source!I145*DO233,7)</f>
        <v>0</v>
      </c>
      <c r="CX233">
        <f>ROUND(Y233*Source!I145,7)</f>
        <v>4.6332000000000004</v>
      </c>
      <c r="CY233">
        <f>AB233</f>
        <v>1358.21</v>
      </c>
      <c r="CZ233">
        <f>AF233</f>
        <v>86.4</v>
      </c>
      <c r="DA233">
        <f>AJ233</f>
        <v>15.72</v>
      </c>
      <c r="DB233">
        <f t="shared" si="111"/>
        <v>2332.8000000000002</v>
      </c>
      <c r="DC233">
        <f t="shared" si="112"/>
        <v>364.5</v>
      </c>
      <c r="DD233" t="s">
        <v>6</v>
      </c>
      <c r="DE233" t="s">
        <v>6</v>
      </c>
      <c r="DF233">
        <f t="shared" si="113"/>
        <v>0</v>
      </c>
      <c r="DG233">
        <f>ROUND(ROUND(AF233*AJ233,0)*CX233,0)</f>
        <v>6292</v>
      </c>
      <c r="DH233">
        <f t="shared" si="114"/>
        <v>2803</v>
      </c>
      <c r="DI233">
        <f t="shared" si="115"/>
        <v>0</v>
      </c>
      <c r="DJ233">
        <f>DG233</f>
        <v>6292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ROW(Source!A145)</f>
        <v>145</v>
      </c>
      <c r="B234">
        <v>92806356</v>
      </c>
      <c r="C234">
        <v>92807186</v>
      </c>
      <c r="D234">
        <v>49672573</v>
      </c>
      <c r="E234">
        <v>1</v>
      </c>
      <c r="F234">
        <v>1</v>
      </c>
      <c r="G234">
        <v>1</v>
      </c>
      <c r="H234">
        <v>2</v>
      </c>
      <c r="I234" t="s">
        <v>758</v>
      </c>
      <c r="J234" t="s">
        <v>759</v>
      </c>
      <c r="K234" t="s">
        <v>760</v>
      </c>
      <c r="L234">
        <v>1367</v>
      </c>
      <c r="N234">
        <v>1011</v>
      </c>
      <c r="O234" t="s">
        <v>761</v>
      </c>
      <c r="P234" t="s">
        <v>761</v>
      </c>
      <c r="Q234">
        <v>1</v>
      </c>
      <c r="W234">
        <v>0</v>
      </c>
      <c r="X234">
        <v>-430484415</v>
      </c>
      <c r="Y234">
        <f t="shared" si="110"/>
        <v>1.45</v>
      </c>
      <c r="AA234">
        <v>0</v>
      </c>
      <c r="AB234">
        <v>1814.09</v>
      </c>
      <c r="AC234">
        <v>605.48</v>
      </c>
      <c r="AD234">
        <v>0</v>
      </c>
      <c r="AE234">
        <v>0</v>
      </c>
      <c r="AF234">
        <v>115.4</v>
      </c>
      <c r="AG234">
        <v>13.5</v>
      </c>
      <c r="AH234">
        <v>0</v>
      </c>
      <c r="AI234">
        <v>1</v>
      </c>
      <c r="AJ234">
        <v>15.72</v>
      </c>
      <c r="AK234">
        <v>44.85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1.45</v>
      </c>
      <c r="AU234" t="s">
        <v>6</v>
      </c>
      <c r="AV234">
        <v>0</v>
      </c>
      <c r="AW234">
        <v>2</v>
      </c>
      <c r="AX234">
        <v>92807211</v>
      </c>
      <c r="AY234">
        <v>1</v>
      </c>
      <c r="AZ234">
        <v>0</v>
      </c>
      <c r="BA234">
        <v>228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ROUND(Y234*Source!I145*DO234,7)</f>
        <v>0</v>
      </c>
      <c r="CX234">
        <f>ROUND(Y234*Source!I145,7)</f>
        <v>0.24882000000000001</v>
      </c>
      <c r="CY234">
        <f>AB234</f>
        <v>1814.09</v>
      </c>
      <c r="CZ234">
        <f>AF234</f>
        <v>115.4</v>
      </c>
      <c r="DA234">
        <f>AJ234</f>
        <v>15.72</v>
      </c>
      <c r="DB234">
        <f t="shared" si="111"/>
        <v>167.33</v>
      </c>
      <c r="DC234">
        <f t="shared" si="112"/>
        <v>19.579999999999998</v>
      </c>
      <c r="DD234" t="s">
        <v>6</v>
      </c>
      <c r="DE234" t="s">
        <v>6</v>
      </c>
      <c r="DF234">
        <f t="shared" si="113"/>
        <v>0</v>
      </c>
      <c r="DG234">
        <f>ROUND(ROUND(AF234*AJ234,0)*CX234,0)</f>
        <v>451</v>
      </c>
      <c r="DH234">
        <f t="shared" si="114"/>
        <v>151</v>
      </c>
      <c r="DI234">
        <f t="shared" si="115"/>
        <v>0</v>
      </c>
      <c r="DJ234">
        <f>DG234</f>
        <v>451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ROW(Source!A145)</f>
        <v>145</v>
      </c>
      <c r="B235">
        <v>92806356</v>
      </c>
      <c r="C235">
        <v>92807186</v>
      </c>
      <c r="D235">
        <v>49672727</v>
      </c>
      <c r="E235">
        <v>1</v>
      </c>
      <c r="F235">
        <v>1</v>
      </c>
      <c r="G235">
        <v>1</v>
      </c>
      <c r="H235">
        <v>2</v>
      </c>
      <c r="I235" t="s">
        <v>775</v>
      </c>
      <c r="J235" t="s">
        <v>776</v>
      </c>
      <c r="K235" t="s">
        <v>777</v>
      </c>
      <c r="L235">
        <v>1367</v>
      </c>
      <c r="N235">
        <v>1011</v>
      </c>
      <c r="O235" t="s">
        <v>761</v>
      </c>
      <c r="P235" t="s">
        <v>761</v>
      </c>
      <c r="Q235">
        <v>1</v>
      </c>
      <c r="W235">
        <v>0</v>
      </c>
      <c r="X235">
        <v>-896236776</v>
      </c>
      <c r="Y235">
        <f t="shared" si="110"/>
        <v>2.66</v>
      </c>
      <c r="AA235">
        <v>0</v>
      </c>
      <c r="AB235">
        <v>1414.64</v>
      </c>
      <c r="AC235">
        <v>451.19</v>
      </c>
      <c r="AD235">
        <v>0</v>
      </c>
      <c r="AE235">
        <v>0</v>
      </c>
      <c r="AF235">
        <v>89.99</v>
      </c>
      <c r="AG235">
        <v>10.06</v>
      </c>
      <c r="AH235">
        <v>0</v>
      </c>
      <c r="AI235">
        <v>1</v>
      </c>
      <c r="AJ235">
        <v>15.72</v>
      </c>
      <c r="AK235">
        <v>44.85</v>
      </c>
      <c r="AL235">
        <v>1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6</v>
      </c>
      <c r="AT235">
        <v>2.66</v>
      </c>
      <c r="AU235" t="s">
        <v>6</v>
      </c>
      <c r="AV235">
        <v>0</v>
      </c>
      <c r="AW235">
        <v>2</v>
      </c>
      <c r="AX235">
        <v>92807212</v>
      </c>
      <c r="AY235">
        <v>1</v>
      </c>
      <c r="AZ235">
        <v>0</v>
      </c>
      <c r="BA235">
        <v>229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ROUND(Y235*Source!I145*DO235,7)</f>
        <v>0</v>
      </c>
      <c r="CX235">
        <f>ROUND(Y235*Source!I145,7)</f>
        <v>0.45645599999999997</v>
      </c>
      <c r="CY235">
        <f>AB235</f>
        <v>1414.64</v>
      </c>
      <c r="CZ235">
        <f>AF235</f>
        <v>89.99</v>
      </c>
      <c r="DA235">
        <f>AJ235</f>
        <v>15.72</v>
      </c>
      <c r="DB235">
        <f t="shared" si="111"/>
        <v>239.37</v>
      </c>
      <c r="DC235">
        <f t="shared" si="112"/>
        <v>26.76</v>
      </c>
      <c r="DD235" t="s">
        <v>6</v>
      </c>
      <c r="DE235" t="s">
        <v>6</v>
      </c>
      <c r="DF235">
        <f t="shared" si="113"/>
        <v>0</v>
      </c>
      <c r="DG235">
        <f>ROUND(ROUND(AF235*AJ235,0)*CX235,0)</f>
        <v>646</v>
      </c>
      <c r="DH235">
        <f t="shared" si="114"/>
        <v>206</v>
      </c>
      <c r="DI235">
        <f t="shared" si="115"/>
        <v>0</v>
      </c>
      <c r="DJ235">
        <f>DG235</f>
        <v>646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ROW(Source!A145)</f>
        <v>145</v>
      </c>
      <c r="B236">
        <v>92806356</v>
      </c>
      <c r="C236">
        <v>92807186</v>
      </c>
      <c r="D236">
        <v>49672850</v>
      </c>
      <c r="E236">
        <v>1</v>
      </c>
      <c r="F236">
        <v>1</v>
      </c>
      <c r="G236">
        <v>1</v>
      </c>
      <c r="H236">
        <v>2</v>
      </c>
      <c r="I236" t="s">
        <v>778</v>
      </c>
      <c r="J236" t="s">
        <v>779</v>
      </c>
      <c r="K236" t="s">
        <v>780</v>
      </c>
      <c r="L236">
        <v>1367</v>
      </c>
      <c r="N236">
        <v>1011</v>
      </c>
      <c r="O236" t="s">
        <v>761</v>
      </c>
      <c r="P236" t="s">
        <v>761</v>
      </c>
      <c r="Q236">
        <v>1</v>
      </c>
      <c r="W236">
        <v>0</v>
      </c>
      <c r="X236">
        <v>1108114389</v>
      </c>
      <c r="Y236">
        <f t="shared" si="110"/>
        <v>40.299999999999997</v>
      </c>
      <c r="AA236">
        <v>0</v>
      </c>
      <c r="AB236">
        <v>29.87</v>
      </c>
      <c r="AC236">
        <v>0</v>
      </c>
      <c r="AD236">
        <v>0</v>
      </c>
      <c r="AE236">
        <v>0</v>
      </c>
      <c r="AF236">
        <v>1.9</v>
      </c>
      <c r="AG236">
        <v>0</v>
      </c>
      <c r="AH236">
        <v>0</v>
      </c>
      <c r="AI236">
        <v>1</v>
      </c>
      <c r="AJ236">
        <v>15.72</v>
      </c>
      <c r="AK236">
        <v>44.85</v>
      </c>
      <c r="AL236">
        <v>1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6</v>
      </c>
      <c r="AT236">
        <v>40.299999999999997</v>
      </c>
      <c r="AU236" t="s">
        <v>6</v>
      </c>
      <c r="AV236">
        <v>0</v>
      </c>
      <c r="AW236">
        <v>2</v>
      </c>
      <c r="AX236">
        <v>92807213</v>
      </c>
      <c r="AY236">
        <v>1</v>
      </c>
      <c r="AZ236">
        <v>0</v>
      </c>
      <c r="BA236">
        <v>230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ROUND(Y236*Source!I145*DO236,7)</f>
        <v>0</v>
      </c>
      <c r="CX236">
        <f>ROUND(Y236*Source!I145,7)</f>
        <v>6.9154799999999996</v>
      </c>
      <c r="CY236">
        <f>AB236</f>
        <v>29.87</v>
      </c>
      <c r="CZ236">
        <f>AF236</f>
        <v>1.9</v>
      </c>
      <c r="DA236">
        <f>AJ236</f>
        <v>15.72</v>
      </c>
      <c r="DB236">
        <f t="shared" si="111"/>
        <v>76.569999999999993</v>
      </c>
      <c r="DC236">
        <f t="shared" si="112"/>
        <v>0</v>
      </c>
      <c r="DD236" t="s">
        <v>6</v>
      </c>
      <c r="DE236" t="s">
        <v>6</v>
      </c>
      <c r="DF236">
        <f t="shared" si="113"/>
        <v>0</v>
      </c>
      <c r="DG236">
        <f>ROUND(ROUND(AF236*AJ236,0)*CX236,0)</f>
        <v>207</v>
      </c>
      <c r="DH236">
        <f t="shared" si="114"/>
        <v>0</v>
      </c>
      <c r="DI236">
        <f t="shared" si="115"/>
        <v>0</v>
      </c>
      <c r="DJ236">
        <f>DG236</f>
        <v>207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ROW(Source!A145)</f>
        <v>145</v>
      </c>
      <c r="B237">
        <v>92806356</v>
      </c>
      <c r="C237">
        <v>92807186</v>
      </c>
      <c r="D237">
        <v>49673504</v>
      </c>
      <c r="E237">
        <v>1</v>
      </c>
      <c r="F237">
        <v>1</v>
      </c>
      <c r="G237">
        <v>1</v>
      </c>
      <c r="H237">
        <v>2</v>
      </c>
      <c r="I237" t="s">
        <v>887</v>
      </c>
      <c r="J237" t="s">
        <v>888</v>
      </c>
      <c r="K237" t="s">
        <v>889</v>
      </c>
      <c r="L237">
        <v>1367</v>
      </c>
      <c r="N237">
        <v>1011</v>
      </c>
      <c r="O237" t="s">
        <v>761</v>
      </c>
      <c r="P237" t="s">
        <v>761</v>
      </c>
      <c r="Q237">
        <v>1</v>
      </c>
      <c r="W237">
        <v>0</v>
      </c>
      <c r="X237">
        <v>2006019958</v>
      </c>
      <c r="Y237">
        <f t="shared" si="110"/>
        <v>2.17</v>
      </c>
      <c r="AA237">
        <v>0</v>
      </c>
      <c r="AB237">
        <v>1349.4</v>
      </c>
      <c r="AC237">
        <v>520.26</v>
      </c>
      <c r="AD237">
        <v>0</v>
      </c>
      <c r="AE237">
        <v>0</v>
      </c>
      <c r="AF237">
        <v>85.84</v>
      </c>
      <c r="AG237">
        <v>11.6</v>
      </c>
      <c r="AH237">
        <v>0</v>
      </c>
      <c r="AI237">
        <v>1</v>
      </c>
      <c r="AJ237">
        <v>15.72</v>
      </c>
      <c r="AK237">
        <v>44.85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2.17</v>
      </c>
      <c r="AU237" t="s">
        <v>6</v>
      </c>
      <c r="AV237">
        <v>0</v>
      </c>
      <c r="AW237">
        <v>2</v>
      </c>
      <c r="AX237">
        <v>92807214</v>
      </c>
      <c r="AY237">
        <v>1</v>
      </c>
      <c r="AZ237">
        <v>0</v>
      </c>
      <c r="BA237">
        <v>231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ROUND(Y237*Source!I145*DO237,7)</f>
        <v>0</v>
      </c>
      <c r="CX237">
        <f>ROUND(Y237*Source!I145,7)</f>
        <v>0.37237199999999998</v>
      </c>
      <c r="CY237">
        <f>AB237</f>
        <v>1349.4</v>
      </c>
      <c r="CZ237">
        <f>AF237</f>
        <v>85.84</v>
      </c>
      <c r="DA237">
        <f>AJ237</f>
        <v>15.72</v>
      </c>
      <c r="DB237">
        <f t="shared" si="111"/>
        <v>186.27</v>
      </c>
      <c r="DC237">
        <f t="shared" si="112"/>
        <v>25.17</v>
      </c>
      <c r="DD237" t="s">
        <v>6</v>
      </c>
      <c r="DE237" t="s">
        <v>6</v>
      </c>
      <c r="DF237">
        <f t="shared" si="113"/>
        <v>0</v>
      </c>
      <c r="DG237">
        <f>ROUND(ROUND(AF237*AJ237,0)*CX237,0)</f>
        <v>502</v>
      </c>
      <c r="DH237">
        <f t="shared" si="114"/>
        <v>194</v>
      </c>
      <c r="DI237">
        <f t="shared" si="115"/>
        <v>0</v>
      </c>
      <c r="DJ237">
        <f>DG237</f>
        <v>502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ROW(Source!A145)</f>
        <v>145</v>
      </c>
      <c r="B238">
        <v>92806356</v>
      </c>
      <c r="C238">
        <v>92807186</v>
      </c>
      <c r="D238">
        <v>49521718</v>
      </c>
      <c r="E238">
        <v>1</v>
      </c>
      <c r="F238">
        <v>1</v>
      </c>
      <c r="G238">
        <v>1</v>
      </c>
      <c r="H238">
        <v>3</v>
      </c>
      <c r="I238" t="s">
        <v>890</v>
      </c>
      <c r="J238" t="s">
        <v>891</v>
      </c>
      <c r="K238" t="s">
        <v>892</v>
      </c>
      <c r="L238">
        <v>1348</v>
      </c>
      <c r="N238">
        <v>1009</v>
      </c>
      <c r="O238" t="s">
        <v>95</v>
      </c>
      <c r="P238" t="s">
        <v>95</v>
      </c>
      <c r="Q238">
        <v>1000</v>
      </c>
      <c r="W238">
        <v>0</v>
      </c>
      <c r="X238">
        <v>282659368</v>
      </c>
      <c r="Y238">
        <f t="shared" si="110"/>
        <v>0.17499999999999999</v>
      </c>
      <c r="AA238">
        <v>16824.419999999998</v>
      </c>
      <c r="AB238">
        <v>0</v>
      </c>
      <c r="AC238">
        <v>0</v>
      </c>
      <c r="AD238">
        <v>0</v>
      </c>
      <c r="AE238">
        <v>1696.01</v>
      </c>
      <c r="AF238">
        <v>0</v>
      </c>
      <c r="AG238">
        <v>0</v>
      </c>
      <c r="AH238">
        <v>0</v>
      </c>
      <c r="AI238">
        <v>9.92</v>
      </c>
      <c r="AJ238">
        <v>1</v>
      </c>
      <c r="AK238">
        <v>1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0.17499999999999999</v>
      </c>
      <c r="AU238" t="s">
        <v>6</v>
      </c>
      <c r="AV238">
        <v>0</v>
      </c>
      <c r="AW238">
        <v>2</v>
      </c>
      <c r="AX238">
        <v>92807215</v>
      </c>
      <c r="AY238">
        <v>1</v>
      </c>
      <c r="AZ238">
        <v>0</v>
      </c>
      <c r="BA238">
        <v>232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ROUND(Y238*Source!I145,7)</f>
        <v>3.0030000000000001E-2</v>
      </c>
      <c r="CY238">
        <f t="shared" ref="CY238:CY251" si="116">AA238</f>
        <v>16824.419999999998</v>
      </c>
      <c r="CZ238">
        <f t="shared" ref="CZ238:CZ251" si="117">AE238</f>
        <v>1696.01</v>
      </c>
      <c r="DA238">
        <f t="shared" ref="DA238:DA251" si="118">AI238</f>
        <v>9.92</v>
      </c>
      <c r="DB238">
        <f t="shared" si="111"/>
        <v>296.8</v>
      </c>
      <c r="DC238">
        <f t="shared" si="112"/>
        <v>0</v>
      </c>
      <c r="DD238" t="s">
        <v>6</v>
      </c>
      <c r="DE238" t="s">
        <v>6</v>
      </c>
      <c r="DF238">
        <f t="shared" ref="DF238:DF251" si="119">ROUND(ROUND(AE238*AI238,0)*CX238,0)</f>
        <v>505</v>
      </c>
      <c r="DG238">
        <f t="shared" ref="DG238:DG253" si="120">ROUND(ROUND(AF238,0)*CX238,0)</f>
        <v>0</v>
      </c>
      <c r="DH238">
        <f t="shared" ref="DH238:DH252" si="121">ROUND(ROUND(AG238,0)*CX238,0)</f>
        <v>0</v>
      </c>
      <c r="DI238">
        <f t="shared" si="115"/>
        <v>0</v>
      </c>
      <c r="DJ238">
        <f t="shared" ref="DJ238:DJ251" si="122">DF238</f>
        <v>505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ROW(Source!A145)</f>
        <v>145</v>
      </c>
      <c r="B239">
        <v>92806356</v>
      </c>
      <c r="C239">
        <v>92807186</v>
      </c>
      <c r="D239">
        <v>49523203</v>
      </c>
      <c r="E239">
        <v>1</v>
      </c>
      <c r="F239">
        <v>1</v>
      </c>
      <c r="G239">
        <v>1</v>
      </c>
      <c r="H239">
        <v>3</v>
      </c>
      <c r="I239" t="s">
        <v>781</v>
      </c>
      <c r="J239" t="s">
        <v>782</v>
      </c>
      <c r="K239" t="s">
        <v>783</v>
      </c>
      <c r="L239">
        <v>1339</v>
      </c>
      <c r="N239">
        <v>1007</v>
      </c>
      <c r="O239" t="s">
        <v>34</v>
      </c>
      <c r="P239" t="s">
        <v>34</v>
      </c>
      <c r="Q239">
        <v>1</v>
      </c>
      <c r="W239">
        <v>0</v>
      </c>
      <c r="X239">
        <v>-143474561</v>
      </c>
      <c r="Y239">
        <f t="shared" si="110"/>
        <v>0.25700000000000001</v>
      </c>
      <c r="AA239">
        <v>24.2</v>
      </c>
      <c r="AB239">
        <v>0</v>
      </c>
      <c r="AC239">
        <v>0</v>
      </c>
      <c r="AD239">
        <v>0</v>
      </c>
      <c r="AE239">
        <v>2.44</v>
      </c>
      <c r="AF239">
        <v>0</v>
      </c>
      <c r="AG239">
        <v>0</v>
      </c>
      <c r="AH239">
        <v>0</v>
      </c>
      <c r="AI239">
        <v>9.92</v>
      </c>
      <c r="AJ239">
        <v>1</v>
      </c>
      <c r="AK239">
        <v>1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0.25700000000000001</v>
      </c>
      <c r="AU239" t="s">
        <v>6</v>
      </c>
      <c r="AV239">
        <v>0</v>
      </c>
      <c r="AW239">
        <v>2</v>
      </c>
      <c r="AX239">
        <v>92807216</v>
      </c>
      <c r="AY239">
        <v>1</v>
      </c>
      <c r="AZ239">
        <v>0</v>
      </c>
      <c r="BA239">
        <v>233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ROUND(Y239*Source!I145,7)</f>
        <v>4.41012E-2</v>
      </c>
      <c r="CY239">
        <f t="shared" si="116"/>
        <v>24.2</v>
      </c>
      <c r="CZ239">
        <f t="shared" si="117"/>
        <v>2.44</v>
      </c>
      <c r="DA239">
        <f t="shared" si="118"/>
        <v>9.92</v>
      </c>
      <c r="DB239">
        <f t="shared" si="111"/>
        <v>0.63</v>
      </c>
      <c r="DC239">
        <f t="shared" si="112"/>
        <v>0</v>
      </c>
      <c r="DD239" t="s">
        <v>6</v>
      </c>
      <c r="DE239" t="s">
        <v>6</v>
      </c>
      <c r="DF239">
        <f t="shared" si="119"/>
        <v>1</v>
      </c>
      <c r="DG239">
        <f t="shared" si="120"/>
        <v>0</v>
      </c>
      <c r="DH239">
        <f t="shared" si="121"/>
        <v>0</v>
      </c>
      <c r="DI239">
        <f t="shared" si="115"/>
        <v>0</v>
      </c>
      <c r="DJ239">
        <f t="shared" si="122"/>
        <v>1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ROW(Source!A145)</f>
        <v>145</v>
      </c>
      <c r="B240">
        <v>92806356</v>
      </c>
      <c r="C240">
        <v>92807186</v>
      </c>
      <c r="D240">
        <v>49523686</v>
      </c>
      <c r="E240">
        <v>1</v>
      </c>
      <c r="F240">
        <v>1</v>
      </c>
      <c r="G240">
        <v>1</v>
      </c>
      <c r="H240">
        <v>3</v>
      </c>
      <c r="I240" t="s">
        <v>784</v>
      </c>
      <c r="J240" t="s">
        <v>785</v>
      </c>
      <c r="K240" t="s">
        <v>786</v>
      </c>
      <c r="L240">
        <v>1327</v>
      </c>
      <c r="N240">
        <v>1005</v>
      </c>
      <c r="O240" t="s">
        <v>332</v>
      </c>
      <c r="P240" t="s">
        <v>332</v>
      </c>
      <c r="Q240">
        <v>1</v>
      </c>
      <c r="W240">
        <v>0</v>
      </c>
      <c r="X240">
        <v>1300369369</v>
      </c>
      <c r="Y240">
        <f t="shared" si="110"/>
        <v>42.9</v>
      </c>
      <c r="AA240">
        <v>35.909999999999997</v>
      </c>
      <c r="AB240">
        <v>0</v>
      </c>
      <c r="AC240">
        <v>0</v>
      </c>
      <c r="AD240">
        <v>0</v>
      </c>
      <c r="AE240">
        <v>3.62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42.9</v>
      </c>
      <c r="AU240" t="s">
        <v>6</v>
      </c>
      <c r="AV240">
        <v>0</v>
      </c>
      <c r="AW240">
        <v>2</v>
      </c>
      <c r="AX240">
        <v>92807217</v>
      </c>
      <c r="AY240">
        <v>1</v>
      </c>
      <c r="AZ240">
        <v>0</v>
      </c>
      <c r="BA240">
        <v>234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ROUND(Y240*Source!I145,7)</f>
        <v>7.3616400000000004</v>
      </c>
      <c r="CY240">
        <f t="shared" si="116"/>
        <v>35.909999999999997</v>
      </c>
      <c r="CZ240">
        <f t="shared" si="117"/>
        <v>3.62</v>
      </c>
      <c r="DA240">
        <f t="shared" si="118"/>
        <v>9.92</v>
      </c>
      <c r="DB240">
        <f t="shared" si="111"/>
        <v>155.30000000000001</v>
      </c>
      <c r="DC240">
        <f t="shared" si="112"/>
        <v>0</v>
      </c>
      <c r="DD240" t="s">
        <v>6</v>
      </c>
      <c r="DE240" t="s">
        <v>6</v>
      </c>
      <c r="DF240">
        <f t="shared" si="119"/>
        <v>265</v>
      </c>
      <c r="DG240">
        <f t="shared" si="120"/>
        <v>0</v>
      </c>
      <c r="DH240">
        <f t="shared" si="121"/>
        <v>0</v>
      </c>
      <c r="DI240">
        <f t="shared" si="115"/>
        <v>0</v>
      </c>
      <c r="DJ240">
        <f t="shared" si="122"/>
        <v>265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ROW(Source!A145)</f>
        <v>145</v>
      </c>
      <c r="B241">
        <v>92806356</v>
      </c>
      <c r="C241">
        <v>92807186</v>
      </c>
      <c r="D241">
        <v>49525587</v>
      </c>
      <c r="E241">
        <v>1</v>
      </c>
      <c r="F241">
        <v>1</v>
      </c>
      <c r="G241">
        <v>1</v>
      </c>
      <c r="H241">
        <v>3</v>
      </c>
      <c r="I241" t="s">
        <v>189</v>
      </c>
      <c r="J241" t="s">
        <v>191</v>
      </c>
      <c r="K241" t="s">
        <v>190</v>
      </c>
      <c r="L241">
        <v>1348</v>
      </c>
      <c r="N241">
        <v>1009</v>
      </c>
      <c r="O241" t="s">
        <v>95</v>
      </c>
      <c r="P241" t="s">
        <v>95</v>
      </c>
      <c r="Q241">
        <v>1000</v>
      </c>
      <c r="W241">
        <v>0</v>
      </c>
      <c r="X241">
        <v>-45966985</v>
      </c>
      <c r="Y241">
        <f t="shared" si="110"/>
        <v>1.2999999999999999E-2</v>
      </c>
      <c r="AA241">
        <v>118821.75999999999</v>
      </c>
      <c r="AB241">
        <v>0</v>
      </c>
      <c r="AC241">
        <v>0</v>
      </c>
      <c r="AD241">
        <v>0</v>
      </c>
      <c r="AE241">
        <v>11978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1.2999999999999999E-2</v>
      </c>
      <c r="AU241" t="s">
        <v>6</v>
      </c>
      <c r="AV241">
        <v>0</v>
      </c>
      <c r="AW241">
        <v>2</v>
      </c>
      <c r="AX241">
        <v>92807218</v>
      </c>
      <c r="AY241">
        <v>1</v>
      </c>
      <c r="AZ241">
        <v>0</v>
      </c>
      <c r="BA241">
        <v>235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ROUND(Y241*Source!I145,7)</f>
        <v>2.2307999999999998E-3</v>
      </c>
      <c r="CY241">
        <f t="shared" si="116"/>
        <v>118821.75999999999</v>
      </c>
      <c r="CZ241">
        <f t="shared" si="117"/>
        <v>11978</v>
      </c>
      <c r="DA241">
        <f t="shared" si="118"/>
        <v>9.92</v>
      </c>
      <c r="DB241">
        <f t="shared" si="111"/>
        <v>155.71</v>
      </c>
      <c r="DC241">
        <f t="shared" si="112"/>
        <v>0</v>
      </c>
      <c r="DD241" t="s">
        <v>6</v>
      </c>
      <c r="DE241" t="s">
        <v>6</v>
      </c>
      <c r="DF241">
        <f t="shared" si="119"/>
        <v>265</v>
      </c>
      <c r="DG241">
        <f t="shared" si="120"/>
        <v>0</v>
      </c>
      <c r="DH241">
        <f t="shared" si="121"/>
        <v>0</v>
      </c>
      <c r="DI241">
        <f t="shared" si="115"/>
        <v>0</v>
      </c>
      <c r="DJ241">
        <f t="shared" si="122"/>
        <v>265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ROW(Source!A145)</f>
        <v>145</v>
      </c>
      <c r="B242">
        <v>92806356</v>
      </c>
      <c r="C242">
        <v>92807186</v>
      </c>
      <c r="D242">
        <v>49542609</v>
      </c>
      <c r="E242">
        <v>1</v>
      </c>
      <c r="F242">
        <v>1</v>
      </c>
      <c r="G242">
        <v>1</v>
      </c>
      <c r="H242">
        <v>3</v>
      </c>
      <c r="I242" t="s">
        <v>817</v>
      </c>
      <c r="J242" t="s">
        <v>818</v>
      </c>
      <c r="K242" t="s">
        <v>819</v>
      </c>
      <c r="L242">
        <v>1348</v>
      </c>
      <c r="N242">
        <v>1009</v>
      </c>
      <c r="O242" t="s">
        <v>95</v>
      </c>
      <c r="P242" t="s">
        <v>95</v>
      </c>
      <c r="Q242">
        <v>1000</v>
      </c>
      <c r="W242">
        <v>0</v>
      </c>
      <c r="X242">
        <v>2041074766</v>
      </c>
      <c r="Y242">
        <f t="shared" si="110"/>
        <v>1.61E-2</v>
      </c>
      <c r="AA242">
        <v>101184</v>
      </c>
      <c r="AB242">
        <v>0</v>
      </c>
      <c r="AC242">
        <v>0</v>
      </c>
      <c r="AD242">
        <v>0</v>
      </c>
      <c r="AE242">
        <v>10200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1.61E-2</v>
      </c>
      <c r="AU242" t="s">
        <v>6</v>
      </c>
      <c r="AV242">
        <v>0</v>
      </c>
      <c r="AW242">
        <v>2</v>
      </c>
      <c r="AX242">
        <v>92807222</v>
      </c>
      <c r="AY242">
        <v>1</v>
      </c>
      <c r="AZ242">
        <v>0</v>
      </c>
      <c r="BA242">
        <v>239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ROUND(Y242*Source!I145,7)</f>
        <v>2.7628000000000002E-3</v>
      </c>
      <c r="CY242">
        <f t="shared" si="116"/>
        <v>101184</v>
      </c>
      <c r="CZ242">
        <f t="shared" si="117"/>
        <v>10200</v>
      </c>
      <c r="DA242">
        <f t="shared" si="118"/>
        <v>9.92</v>
      </c>
      <c r="DB242">
        <f t="shared" si="111"/>
        <v>164.22</v>
      </c>
      <c r="DC242">
        <f t="shared" si="112"/>
        <v>0</v>
      </c>
      <c r="DD242" t="s">
        <v>6</v>
      </c>
      <c r="DE242" t="s">
        <v>6</v>
      </c>
      <c r="DF242">
        <f t="shared" si="119"/>
        <v>280</v>
      </c>
      <c r="DG242">
        <f t="shared" si="120"/>
        <v>0</v>
      </c>
      <c r="DH242">
        <f t="shared" si="121"/>
        <v>0</v>
      </c>
      <c r="DI242">
        <f t="shared" si="115"/>
        <v>0</v>
      </c>
      <c r="DJ242">
        <f t="shared" si="122"/>
        <v>280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ROW(Source!A145)</f>
        <v>145</v>
      </c>
      <c r="B243">
        <v>92806356</v>
      </c>
      <c r="C243">
        <v>92807186</v>
      </c>
      <c r="D243">
        <v>49543550</v>
      </c>
      <c r="E243">
        <v>1</v>
      </c>
      <c r="F243">
        <v>1</v>
      </c>
      <c r="G243">
        <v>1</v>
      </c>
      <c r="H243">
        <v>3</v>
      </c>
      <c r="I243" t="s">
        <v>414</v>
      </c>
      <c r="J243" t="s">
        <v>416</v>
      </c>
      <c r="K243" t="s">
        <v>415</v>
      </c>
      <c r="L243">
        <v>1348</v>
      </c>
      <c r="N243">
        <v>1009</v>
      </c>
      <c r="O243" t="s">
        <v>95</v>
      </c>
      <c r="P243" t="s">
        <v>95</v>
      </c>
      <c r="Q243">
        <v>1000</v>
      </c>
      <c r="W243">
        <v>0</v>
      </c>
      <c r="X243">
        <v>1331705514</v>
      </c>
      <c r="Y243">
        <f t="shared" si="110"/>
        <v>14.0996503</v>
      </c>
      <c r="AA243">
        <v>55063.96</v>
      </c>
      <c r="AB243">
        <v>0</v>
      </c>
      <c r="AC243">
        <v>0</v>
      </c>
      <c r="AD243">
        <v>0</v>
      </c>
      <c r="AE243">
        <v>57569.369999999995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6</v>
      </c>
      <c r="AT243">
        <v>14.0996503</v>
      </c>
      <c r="AU243" t="s">
        <v>6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ROUND(Y243*Source!I145,7)</f>
        <v>2.4195000000000002</v>
      </c>
      <c r="CY243">
        <f t="shared" si="116"/>
        <v>55063.96</v>
      </c>
      <c r="CZ243">
        <f t="shared" si="117"/>
        <v>57569.369999999995</v>
      </c>
      <c r="DA243">
        <f t="shared" si="118"/>
        <v>9.92</v>
      </c>
      <c r="DB243">
        <f t="shared" si="111"/>
        <v>811707.98</v>
      </c>
      <c r="DC243">
        <f t="shared" si="112"/>
        <v>0</v>
      </c>
      <c r="DD243" t="s">
        <v>6</v>
      </c>
      <c r="DE243" t="s">
        <v>6</v>
      </c>
      <c r="DF243">
        <f t="shared" si="119"/>
        <v>1381747</v>
      </c>
      <c r="DG243">
        <f t="shared" si="120"/>
        <v>0</v>
      </c>
      <c r="DH243">
        <f t="shared" si="121"/>
        <v>0</v>
      </c>
      <c r="DI243">
        <f t="shared" si="115"/>
        <v>0</v>
      </c>
      <c r="DJ243">
        <f t="shared" si="122"/>
        <v>1381747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ROW(Source!A145)</f>
        <v>145</v>
      </c>
      <c r="B244">
        <v>92806356</v>
      </c>
      <c r="C244">
        <v>92807186</v>
      </c>
      <c r="D244">
        <v>49546633</v>
      </c>
      <c r="E244">
        <v>1</v>
      </c>
      <c r="F244">
        <v>1</v>
      </c>
      <c r="G244">
        <v>1</v>
      </c>
      <c r="H244">
        <v>3</v>
      </c>
      <c r="I244" t="s">
        <v>896</v>
      </c>
      <c r="J244" t="s">
        <v>897</v>
      </c>
      <c r="K244" t="s">
        <v>898</v>
      </c>
      <c r="L244">
        <v>1339</v>
      </c>
      <c r="N244">
        <v>1007</v>
      </c>
      <c r="O244" t="s">
        <v>34</v>
      </c>
      <c r="P244" t="s">
        <v>34</v>
      </c>
      <c r="Q244">
        <v>1</v>
      </c>
      <c r="W244">
        <v>0</v>
      </c>
      <c r="X244">
        <v>-369593091</v>
      </c>
      <c r="Y244">
        <f t="shared" si="110"/>
        <v>1.24</v>
      </c>
      <c r="AA244">
        <v>12767.04</v>
      </c>
      <c r="AB244">
        <v>0</v>
      </c>
      <c r="AC244">
        <v>0</v>
      </c>
      <c r="AD244">
        <v>0</v>
      </c>
      <c r="AE244">
        <v>1287</v>
      </c>
      <c r="AF244">
        <v>0</v>
      </c>
      <c r="AG244">
        <v>0</v>
      </c>
      <c r="AH244">
        <v>0</v>
      </c>
      <c r="AI244">
        <v>9.92</v>
      </c>
      <c r="AJ244">
        <v>1</v>
      </c>
      <c r="AK244">
        <v>1</v>
      </c>
      <c r="AL244">
        <v>1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1.24</v>
      </c>
      <c r="AU244" t="s">
        <v>6</v>
      </c>
      <c r="AV244">
        <v>0</v>
      </c>
      <c r="AW244">
        <v>2</v>
      </c>
      <c r="AX244">
        <v>92807224</v>
      </c>
      <c r="AY244">
        <v>1</v>
      </c>
      <c r="AZ244">
        <v>0</v>
      </c>
      <c r="BA244">
        <v>241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ROUND(Y244*Source!I145,7)</f>
        <v>0.212784</v>
      </c>
      <c r="CY244">
        <f t="shared" si="116"/>
        <v>12767.04</v>
      </c>
      <c r="CZ244">
        <f t="shared" si="117"/>
        <v>1287</v>
      </c>
      <c r="DA244">
        <f t="shared" si="118"/>
        <v>9.92</v>
      </c>
      <c r="DB244">
        <f t="shared" si="111"/>
        <v>1595.88</v>
      </c>
      <c r="DC244">
        <f t="shared" si="112"/>
        <v>0</v>
      </c>
      <c r="DD244" t="s">
        <v>6</v>
      </c>
      <c r="DE244" t="s">
        <v>6</v>
      </c>
      <c r="DF244">
        <f t="shared" si="119"/>
        <v>2717</v>
      </c>
      <c r="DG244">
        <f t="shared" si="120"/>
        <v>0</v>
      </c>
      <c r="DH244">
        <f t="shared" si="121"/>
        <v>0</v>
      </c>
      <c r="DI244">
        <f t="shared" si="115"/>
        <v>0</v>
      </c>
      <c r="DJ244">
        <f t="shared" si="122"/>
        <v>2717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ROW(Source!A145)</f>
        <v>145</v>
      </c>
      <c r="B245">
        <v>92806356</v>
      </c>
      <c r="C245">
        <v>92807186</v>
      </c>
      <c r="D245">
        <v>49546813</v>
      </c>
      <c r="E245">
        <v>1</v>
      </c>
      <c r="F245">
        <v>1</v>
      </c>
      <c r="G245">
        <v>1</v>
      </c>
      <c r="H245">
        <v>3</v>
      </c>
      <c r="I245" t="s">
        <v>899</v>
      </c>
      <c r="J245" t="s">
        <v>900</v>
      </c>
      <c r="K245" t="s">
        <v>901</v>
      </c>
      <c r="L245">
        <v>1339</v>
      </c>
      <c r="N245">
        <v>1007</v>
      </c>
      <c r="O245" t="s">
        <v>34</v>
      </c>
      <c r="P245" t="s">
        <v>34</v>
      </c>
      <c r="Q245">
        <v>1</v>
      </c>
      <c r="W245">
        <v>0</v>
      </c>
      <c r="X245">
        <v>-896765309</v>
      </c>
      <c r="Y245">
        <f t="shared" si="110"/>
        <v>0.16</v>
      </c>
      <c r="AA245">
        <v>10912</v>
      </c>
      <c r="AB245">
        <v>0</v>
      </c>
      <c r="AC245">
        <v>0</v>
      </c>
      <c r="AD245">
        <v>0</v>
      </c>
      <c r="AE245">
        <v>1100</v>
      </c>
      <c r="AF245">
        <v>0</v>
      </c>
      <c r="AG245">
        <v>0</v>
      </c>
      <c r="AH245">
        <v>0</v>
      </c>
      <c r="AI245">
        <v>9.92</v>
      </c>
      <c r="AJ245">
        <v>1</v>
      </c>
      <c r="AK245">
        <v>1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0.16</v>
      </c>
      <c r="AU245" t="s">
        <v>6</v>
      </c>
      <c r="AV245">
        <v>0</v>
      </c>
      <c r="AW245">
        <v>2</v>
      </c>
      <c r="AX245">
        <v>92807225</v>
      </c>
      <c r="AY245">
        <v>1</v>
      </c>
      <c r="AZ245">
        <v>0</v>
      </c>
      <c r="BA245">
        <v>242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ROUND(Y245*Source!I145,7)</f>
        <v>2.7456000000000001E-2</v>
      </c>
      <c r="CY245">
        <f t="shared" si="116"/>
        <v>10912</v>
      </c>
      <c r="CZ245">
        <f t="shared" si="117"/>
        <v>1100</v>
      </c>
      <c r="DA245">
        <f t="shared" si="118"/>
        <v>9.92</v>
      </c>
      <c r="DB245">
        <f t="shared" si="111"/>
        <v>176</v>
      </c>
      <c r="DC245">
        <f t="shared" si="112"/>
        <v>0</v>
      </c>
      <c r="DD245" t="s">
        <v>6</v>
      </c>
      <c r="DE245" t="s">
        <v>6</v>
      </c>
      <c r="DF245">
        <f t="shared" si="119"/>
        <v>300</v>
      </c>
      <c r="DG245">
        <f t="shared" si="120"/>
        <v>0</v>
      </c>
      <c r="DH245">
        <f t="shared" si="121"/>
        <v>0</v>
      </c>
      <c r="DI245">
        <f t="shared" si="115"/>
        <v>0</v>
      </c>
      <c r="DJ245">
        <f t="shared" si="122"/>
        <v>300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ROW(Source!A145)</f>
        <v>145</v>
      </c>
      <c r="B246">
        <v>92806356</v>
      </c>
      <c r="C246">
        <v>92807186</v>
      </c>
      <c r="D246">
        <v>49546821</v>
      </c>
      <c r="E246">
        <v>1</v>
      </c>
      <c r="F246">
        <v>1</v>
      </c>
      <c r="G246">
        <v>1</v>
      </c>
      <c r="H246">
        <v>3</v>
      </c>
      <c r="I246" t="s">
        <v>790</v>
      </c>
      <c r="J246" t="s">
        <v>791</v>
      </c>
      <c r="K246" t="s">
        <v>792</v>
      </c>
      <c r="L246">
        <v>1339</v>
      </c>
      <c r="N246">
        <v>1007</v>
      </c>
      <c r="O246" t="s">
        <v>34</v>
      </c>
      <c r="P246" t="s">
        <v>34</v>
      </c>
      <c r="Q246">
        <v>1</v>
      </c>
      <c r="W246">
        <v>0</v>
      </c>
      <c r="X246">
        <v>1125321039</v>
      </c>
      <c r="Y246">
        <f t="shared" si="110"/>
        <v>0.52</v>
      </c>
      <c r="AA246">
        <v>10475.52</v>
      </c>
      <c r="AB246">
        <v>0</v>
      </c>
      <c r="AC246">
        <v>0</v>
      </c>
      <c r="AD246">
        <v>0</v>
      </c>
      <c r="AE246">
        <v>1056</v>
      </c>
      <c r="AF246">
        <v>0</v>
      </c>
      <c r="AG246">
        <v>0</v>
      </c>
      <c r="AH246">
        <v>0</v>
      </c>
      <c r="AI246">
        <v>9.92</v>
      </c>
      <c r="AJ246">
        <v>1</v>
      </c>
      <c r="AK246">
        <v>1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0.52</v>
      </c>
      <c r="AU246" t="s">
        <v>6</v>
      </c>
      <c r="AV246">
        <v>0</v>
      </c>
      <c r="AW246">
        <v>2</v>
      </c>
      <c r="AX246">
        <v>92807226</v>
      </c>
      <c r="AY246">
        <v>1</v>
      </c>
      <c r="AZ246">
        <v>0</v>
      </c>
      <c r="BA246">
        <v>243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ROUND(Y246*Source!I145,7)</f>
        <v>8.9232000000000006E-2</v>
      </c>
      <c r="CY246">
        <f t="shared" si="116"/>
        <v>10475.52</v>
      </c>
      <c r="CZ246">
        <f t="shared" si="117"/>
        <v>1056</v>
      </c>
      <c r="DA246">
        <f t="shared" si="118"/>
        <v>9.92</v>
      </c>
      <c r="DB246">
        <f t="shared" si="111"/>
        <v>549.12</v>
      </c>
      <c r="DC246">
        <f t="shared" si="112"/>
        <v>0</v>
      </c>
      <c r="DD246" t="s">
        <v>6</v>
      </c>
      <c r="DE246" t="s">
        <v>6</v>
      </c>
      <c r="DF246">
        <f t="shared" si="119"/>
        <v>935</v>
      </c>
      <c r="DG246">
        <f t="shared" si="120"/>
        <v>0</v>
      </c>
      <c r="DH246">
        <f t="shared" si="121"/>
        <v>0</v>
      </c>
      <c r="DI246">
        <f t="shared" si="115"/>
        <v>0</v>
      </c>
      <c r="DJ246">
        <f t="shared" si="122"/>
        <v>935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ROW(Source!A145)</f>
        <v>145</v>
      </c>
      <c r="B247">
        <v>92806356</v>
      </c>
      <c r="C247">
        <v>92807186</v>
      </c>
      <c r="D247">
        <v>48081752</v>
      </c>
      <c r="E247">
        <v>1</v>
      </c>
      <c r="F247">
        <v>1</v>
      </c>
      <c r="G247">
        <v>1</v>
      </c>
      <c r="H247">
        <v>3</v>
      </c>
      <c r="I247" t="s">
        <v>438</v>
      </c>
      <c r="J247" t="s">
        <v>440</v>
      </c>
      <c r="K247" t="s">
        <v>439</v>
      </c>
      <c r="L247">
        <v>1425</v>
      </c>
      <c r="N247">
        <v>1013</v>
      </c>
      <c r="O247" t="s">
        <v>23</v>
      </c>
      <c r="P247" t="s">
        <v>23</v>
      </c>
      <c r="Q247">
        <v>1</v>
      </c>
      <c r="W247">
        <v>0</v>
      </c>
      <c r="X247">
        <v>-1631322187</v>
      </c>
      <c r="Y247">
        <f t="shared" si="110"/>
        <v>0.23</v>
      </c>
      <c r="AA247">
        <v>158.41999999999999</v>
      </c>
      <c r="AB247">
        <v>0</v>
      </c>
      <c r="AC247">
        <v>0</v>
      </c>
      <c r="AD247">
        <v>0</v>
      </c>
      <c r="AE247">
        <v>15.97</v>
      </c>
      <c r="AF247">
        <v>0</v>
      </c>
      <c r="AG247">
        <v>0</v>
      </c>
      <c r="AH247">
        <v>0</v>
      </c>
      <c r="AI247">
        <v>9.92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 t="s">
        <v>6</v>
      </c>
      <c r="AT247">
        <v>0.23</v>
      </c>
      <c r="AU247" t="s">
        <v>6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6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ROUND(Y247*Source!I145,7)</f>
        <v>3.9468000000000003E-2</v>
      </c>
      <c r="CY247">
        <f t="shared" si="116"/>
        <v>158.41999999999999</v>
      </c>
      <c r="CZ247">
        <f t="shared" si="117"/>
        <v>15.97</v>
      </c>
      <c r="DA247">
        <f t="shared" si="118"/>
        <v>9.92</v>
      </c>
      <c r="DB247">
        <f t="shared" si="111"/>
        <v>3.67</v>
      </c>
      <c r="DC247">
        <f t="shared" si="112"/>
        <v>0</v>
      </c>
      <c r="DD247" t="s">
        <v>6</v>
      </c>
      <c r="DE247" t="s">
        <v>6</v>
      </c>
      <c r="DF247">
        <f t="shared" si="119"/>
        <v>6</v>
      </c>
      <c r="DG247">
        <f t="shared" si="120"/>
        <v>0</v>
      </c>
      <c r="DH247">
        <f t="shared" si="121"/>
        <v>0</v>
      </c>
      <c r="DI247">
        <f t="shared" si="115"/>
        <v>0</v>
      </c>
      <c r="DJ247">
        <f t="shared" si="122"/>
        <v>6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ROW(Source!A145)</f>
        <v>145</v>
      </c>
      <c r="B248">
        <v>92806356</v>
      </c>
      <c r="C248">
        <v>92807186</v>
      </c>
      <c r="D248">
        <v>0</v>
      </c>
      <c r="E248">
        <v>1</v>
      </c>
      <c r="F248">
        <v>1</v>
      </c>
      <c r="G248">
        <v>1</v>
      </c>
      <c r="H248">
        <v>3</v>
      </c>
      <c r="I248" t="s">
        <v>410</v>
      </c>
      <c r="J248" t="s">
        <v>6</v>
      </c>
      <c r="K248" t="s">
        <v>425</v>
      </c>
      <c r="L248">
        <v>1348</v>
      </c>
      <c r="N248">
        <v>1009</v>
      </c>
      <c r="O248" t="s">
        <v>95</v>
      </c>
      <c r="P248" t="s">
        <v>95</v>
      </c>
      <c r="Q248">
        <v>1000</v>
      </c>
      <c r="W248">
        <v>0</v>
      </c>
      <c r="X248">
        <v>153703257</v>
      </c>
      <c r="Y248">
        <f t="shared" si="110"/>
        <v>14.0996503</v>
      </c>
      <c r="AA248">
        <v>63522.95</v>
      </c>
      <c r="AB248">
        <v>0</v>
      </c>
      <c r="AC248">
        <v>0</v>
      </c>
      <c r="AD248">
        <v>0</v>
      </c>
      <c r="AE248">
        <v>65599.349999999991</v>
      </c>
      <c r="AF248">
        <v>0</v>
      </c>
      <c r="AG248">
        <v>0</v>
      </c>
      <c r="AH248">
        <v>0</v>
      </c>
      <c r="AI248">
        <v>9.92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 t="s">
        <v>6</v>
      </c>
      <c r="AT248">
        <v>14.0996503</v>
      </c>
      <c r="AU248" t="s">
        <v>6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ROUND(Y248*Source!I145,7)</f>
        <v>2.4195000000000002</v>
      </c>
      <c r="CY248">
        <f t="shared" si="116"/>
        <v>63522.95</v>
      </c>
      <c r="CZ248">
        <f t="shared" si="117"/>
        <v>65599.349999999991</v>
      </c>
      <c r="DA248">
        <f t="shared" si="118"/>
        <v>9.92</v>
      </c>
      <c r="DB248">
        <f t="shared" si="111"/>
        <v>924927.89</v>
      </c>
      <c r="DC248">
        <f t="shared" si="112"/>
        <v>0</v>
      </c>
      <c r="DD248" t="s">
        <v>6</v>
      </c>
      <c r="DE248" t="s">
        <v>6</v>
      </c>
      <c r="DF248">
        <f t="shared" si="119"/>
        <v>1574480</v>
      </c>
      <c r="DG248">
        <f t="shared" si="120"/>
        <v>0</v>
      </c>
      <c r="DH248">
        <f t="shared" si="121"/>
        <v>0</v>
      </c>
      <c r="DI248">
        <f t="shared" si="115"/>
        <v>0</v>
      </c>
      <c r="DJ248">
        <f t="shared" si="122"/>
        <v>1574480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ROW(Source!A145)</f>
        <v>145</v>
      </c>
      <c r="B249">
        <v>92806356</v>
      </c>
      <c r="C249">
        <v>92807186</v>
      </c>
      <c r="D249">
        <v>0</v>
      </c>
      <c r="E249">
        <v>1</v>
      </c>
      <c r="F249">
        <v>1</v>
      </c>
      <c r="G249">
        <v>1</v>
      </c>
      <c r="H249">
        <v>3</v>
      </c>
      <c r="I249" t="s">
        <v>398</v>
      </c>
      <c r="J249" t="s">
        <v>401</v>
      </c>
      <c r="K249" t="s">
        <v>429</v>
      </c>
      <c r="L249">
        <v>1035</v>
      </c>
      <c r="N249">
        <v>1013</v>
      </c>
      <c r="O249" t="s">
        <v>400</v>
      </c>
      <c r="P249" t="s">
        <v>400</v>
      </c>
      <c r="Q249">
        <v>1</v>
      </c>
      <c r="W249">
        <v>0</v>
      </c>
      <c r="X249">
        <v>1021895945</v>
      </c>
      <c r="Y249">
        <f t="shared" si="110"/>
        <v>100</v>
      </c>
      <c r="AA249">
        <v>46.69</v>
      </c>
      <c r="AB249">
        <v>0</v>
      </c>
      <c r="AC249">
        <v>0</v>
      </c>
      <c r="AD249">
        <v>0</v>
      </c>
      <c r="AE249">
        <v>48.82</v>
      </c>
      <c r="AF249">
        <v>0</v>
      </c>
      <c r="AG249">
        <v>0</v>
      </c>
      <c r="AH249">
        <v>0</v>
      </c>
      <c r="AI249">
        <v>9.92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6</v>
      </c>
      <c r="AT249">
        <v>100</v>
      </c>
      <c r="AU249" t="s">
        <v>6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ROUND(Y249*Source!I145,7)</f>
        <v>17.16</v>
      </c>
      <c r="CY249">
        <f t="shared" si="116"/>
        <v>46.69</v>
      </c>
      <c r="CZ249">
        <f t="shared" si="117"/>
        <v>48.82</v>
      </c>
      <c r="DA249">
        <f t="shared" si="118"/>
        <v>9.92</v>
      </c>
      <c r="DB249">
        <f t="shared" si="111"/>
        <v>4882</v>
      </c>
      <c r="DC249">
        <f t="shared" si="112"/>
        <v>0</v>
      </c>
      <c r="DD249" t="s">
        <v>6</v>
      </c>
      <c r="DE249" t="s">
        <v>6</v>
      </c>
      <c r="DF249">
        <f t="shared" si="119"/>
        <v>8305</v>
      </c>
      <c r="DG249">
        <f t="shared" si="120"/>
        <v>0</v>
      </c>
      <c r="DH249">
        <f t="shared" si="121"/>
        <v>0</v>
      </c>
      <c r="DI249">
        <f t="shared" si="115"/>
        <v>0</v>
      </c>
      <c r="DJ249">
        <f t="shared" si="122"/>
        <v>8305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ROW(Source!A145)</f>
        <v>145</v>
      </c>
      <c r="B250">
        <v>92806356</v>
      </c>
      <c r="C250">
        <v>92807186</v>
      </c>
      <c r="D250">
        <v>0</v>
      </c>
      <c r="E250">
        <v>1</v>
      </c>
      <c r="F250">
        <v>1</v>
      </c>
      <c r="G250">
        <v>1</v>
      </c>
      <c r="H250">
        <v>3</v>
      </c>
      <c r="I250" t="s">
        <v>398</v>
      </c>
      <c r="J250" t="s">
        <v>401</v>
      </c>
      <c r="K250" t="s">
        <v>432</v>
      </c>
      <c r="L250">
        <v>1035</v>
      </c>
      <c r="N250">
        <v>1013</v>
      </c>
      <c r="O250" t="s">
        <v>400</v>
      </c>
      <c r="P250" t="s">
        <v>400</v>
      </c>
      <c r="Q250">
        <v>1</v>
      </c>
      <c r="W250">
        <v>0</v>
      </c>
      <c r="X250">
        <v>-1609593658</v>
      </c>
      <c r="Y250">
        <f t="shared" si="110"/>
        <v>100</v>
      </c>
      <c r="AA250">
        <v>426.38</v>
      </c>
      <c r="AB250">
        <v>0</v>
      </c>
      <c r="AC250">
        <v>0</v>
      </c>
      <c r="AD250">
        <v>0</v>
      </c>
      <c r="AE250">
        <v>445.78000000000003</v>
      </c>
      <c r="AF250">
        <v>0</v>
      </c>
      <c r="AG250">
        <v>0</v>
      </c>
      <c r="AH250">
        <v>0</v>
      </c>
      <c r="AI250">
        <v>9.92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6</v>
      </c>
      <c r="AT250">
        <v>100</v>
      </c>
      <c r="AU250" t="s">
        <v>6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ROUND(Y250*Source!I145,7)</f>
        <v>17.16</v>
      </c>
      <c r="CY250">
        <f t="shared" si="116"/>
        <v>426.38</v>
      </c>
      <c r="CZ250">
        <f t="shared" si="117"/>
        <v>445.78000000000003</v>
      </c>
      <c r="DA250">
        <f t="shared" si="118"/>
        <v>9.92</v>
      </c>
      <c r="DB250">
        <f t="shared" si="111"/>
        <v>44578</v>
      </c>
      <c r="DC250">
        <f t="shared" si="112"/>
        <v>0</v>
      </c>
      <c r="DD250" t="s">
        <v>6</v>
      </c>
      <c r="DE250" t="s">
        <v>6</v>
      </c>
      <c r="DF250">
        <f t="shared" si="119"/>
        <v>75882</v>
      </c>
      <c r="DG250">
        <f t="shared" si="120"/>
        <v>0</v>
      </c>
      <c r="DH250">
        <f t="shared" si="121"/>
        <v>0</v>
      </c>
      <c r="DI250">
        <f t="shared" si="115"/>
        <v>0</v>
      </c>
      <c r="DJ250">
        <f t="shared" si="122"/>
        <v>75882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ROW(Source!A145)</f>
        <v>145</v>
      </c>
      <c r="B251">
        <v>92806356</v>
      </c>
      <c r="C251">
        <v>92807186</v>
      </c>
      <c r="D251">
        <v>0</v>
      </c>
      <c r="E251">
        <v>1</v>
      </c>
      <c r="F251">
        <v>1</v>
      </c>
      <c r="G251">
        <v>1</v>
      </c>
      <c r="H251">
        <v>3</v>
      </c>
      <c r="I251" t="s">
        <v>32</v>
      </c>
      <c r="J251" t="s">
        <v>6</v>
      </c>
      <c r="K251" t="s">
        <v>435</v>
      </c>
      <c r="L251">
        <v>1339</v>
      </c>
      <c r="N251">
        <v>1007</v>
      </c>
      <c r="O251" t="s">
        <v>34</v>
      </c>
      <c r="P251" t="s">
        <v>34</v>
      </c>
      <c r="Q251">
        <v>1</v>
      </c>
      <c r="W251">
        <v>0</v>
      </c>
      <c r="X251">
        <v>2087697743</v>
      </c>
      <c r="Y251">
        <f t="shared" si="110"/>
        <v>101.5</v>
      </c>
      <c r="AA251">
        <v>6106.56</v>
      </c>
      <c r="AB251">
        <v>0</v>
      </c>
      <c r="AC251">
        <v>0</v>
      </c>
      <c r="AD251">
        <v>0</v>
      </c>
      <c r="AE251">
        <v>6228.6900000000005</v>
      </c>
      <c r="AF251">
        <v>0</v>
      </c>
      <c r="AG251">
        <v>0</v>
      </c>
      <c r="AH251">
        <v>0</v>
      </c>
      <c r="AI251">
        <v>9.92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6</v>
      </c>
      <c r="AT251">
        <v>101.5</v>
      </c>
      <c r="AU251" t="s">
        <v>6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6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ROUND(Y251*Source!I145,7)</f>
        <v>17.417400000000001</v>
      </c>
      <c r="CY251">
        <f t="shared" si="116"/>
        <v>6106.56</v>
      </c>
      <c r="CZ251">
        <f t="shared" si="117"/>
        <v>6228.6900000000005</v>
      </c>
      <c r="DA251">
        <f t="shared" si="118"/>
        <v>9.92</v>
      </c>
      <c r="DB251">
        <f t="shared" si="111"/>
        <v>632212.04</v>
      </c>
      <c r="DC251">
        <f t="shared" si="112"/>
        <v>0</v>
      </c>
      <c r="DD251" t="s">
        <v>6</v>
      </c>
      <c r="DE251" t="s">
        <v>6</v>
      </c>
      <c r="DF251">
        <f t="shared" si="119"/>
        <v>1076204</v>
      </c>
      <c r="DG251">
        <f t="shared" si="120"/>
        <v>0</v>
      </c>
      <c r="DH251">
        <f t="shared" si="121"/>
        <v>0</v>
      </c>
      <c r="DI251">
        <f t="shared" si="115"/>
        <v>0</v>
      </c>
      <c r="DJ251">
        <f t="shared" si="122"/>
        <v>1076204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ROW(Source!A153)</f>
        <v>153</v>
      </c>
      <c r="B252">
        <v>92806356</v>
      </c>
      <c r="C252">
        <v>92807234</v>
      </c>
      <c r="D252">
        <v>49510719</v>
      </c>
      <c r="E252">
        <v>70</v>
      </c>
      <c r="F252">
        <v>1</v>
      </c>
      <c r="G252">
        <v>1</v>
      </c>
      <c r="H252">
        <v>1</v>
      </c>
      <c r="I252" t="s">
        <v>753</v>
      </c>
      <c r="J252" t="s">
        <v>6</v>
      </c>
      <c r="K252" t="s">
        <v>754</v>
      </c>
      <c r="L252">
        <v>1191</v>
      </c>
      <c r="N252">
        <v>1013</v>
      </c>
      <c r="O252" t="s">
        <v>755</v>
      </c>
      <c r="P252" t="s">
        <v>755</v>
      </c>
      <c r="Q252">
        <v>1</v>
      </c>
      <c r="W252">
        <v>0</v>
      </c>
      <c r="X252">
        <v>784619160</v>
      </c>
      <c r="Y252">
        <f t="shared" si="110"/>
        <v>1694.7</v>
      </c>
      <c r="AA252">
        <v>0</v>
      </c>
      <c r="AB252">
        <v>0</v>
      </c>
      <c r="AC252">
        <v>0</v>
      </c>
      <c r="AD252">
        <v>391.99</v>
      </c>
      <c r="AE252">
        <v>0</v>
      </c>
      <c r="AF252">
        <v>0</v>
      </c>
      <c r="AG252">
        <v>0</v>
      </c>
      <c r="AH252">
        <v>8.74</v>
      </c>
      <c r="AI252">
        <v>1</v>
      </c>
      <c r="AJ252">
        <v>1</v>
      </c>
      <c r="AK252">
        <v>1</v>
      </c>
      <c r="AL252">
        <v>44.85</v>
      </c>
      <c r="AM252">
        <v>4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6</v>
      </c>
      <c r="AT252">
        <v>1694.7</v>
      </c>
      <c r="AU252" t="s">
        <v>6</v>
      </c>
      <c r="AV252">
        <v>1</v>
      </c>
      <c r="AW252">
        <v>2</v>
      </c>
      <c r="AX252">
        <v>92807256</v>
      </c>
      <c r="AY252">
        <v>1</v>
      </c>
      <c r="AZ252">
        <v>0</v>
      </c>
      <c r="BA252">
        <v>244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ROUND(AT252*Source!I153*AH252*AL252,0)</f>
        <v>51550</v>
      </c>
      <c r="CV252">
        <f>ROUND(Y252*Source!I153,7)</f>
        <v>131.50872000000001</v>
      </c>
      <c r="CW252">
        <v>0</v>
      </c>
      <c r="CX252">
        <f>ROUND(Y252*Source!I153,7)</f>
        <v>131.50872000000001</v>
      </c>
      <c r="CY252">
        <f>AD252</f>
        <v>391.99</v>
      </c>
      <c r="CZ252">
        <f>AH252</f>
        <v>8.74</v>
      </c>
      <c r="DA252">
        <f>AL252</f>
        <v>44.85</v>
      </c>
      <c r="DB252">
        <f t="shared" si="111"/>
        <v>14811.68</v>
      </c>
      <c r="DC252">
        <f t="shared" si="112"/>
        <v>0</v>
      </c>
      <c r="DD252" t="s">
        <v>6</v>
      </c>
      <c r="DE252" t="s">
        <v>6</v>
      </c>
      <c r="DF252">
        <f t="shared" ref="DF252:DF259" si="123">ROUND(ROUND(AE252,0)*CX252,0)</f>
        <v>0</v>
      </c>
      <c r="DG252">
        <f t="shared" si="120"/>
        <v>0</v>
      </c>
      <c r="DH252">
        <f t="shared" si="121"/>
        <v>0</v>
      </c>
      <c r="DI252">
        <f>ROUND(ROUND(AH252*AL252,0)*CX252,0)</f>
        <v>51551</v>
      </c>
      <c r="DJ252">
        <f>DI252</f>
        <v>51551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ROW(Source!A153)</f>
        <v>153</v>
      </c>
      <c r="B253">
        <v>92806356</v>
      </c>
      <c r="C253">
        <v>92807234</v>
      </c>
      <c r="D253">
        <v>49510905</v>
      </c>
      <c r="E253">
        <v>70</v>
      </c>
      <c r="F253">
        <v>1</v>
      </c>
      <c r="G253">
        <v>1</v>
      </c>
      <c r="H253">
        <v>1</v>
      </c>
      <c r="I253" t="s">
        <v>756</v>
      </c>
      <c r="J253" t="s">
        <v>6</v>
      </c>
      <c r="K253" t="s">
        <v>757</v>
      </c>
      <c r="L253">
        <v>1191</v>
      </c>
      <c r="N253">
        <v>1013</v>
      </c>
      <c r="O253" t="s">
        <v>755</v>
      </c>
      <c r="P253" t="s">
        <v>755</v>
      </c>
      <c r="Q253">
        <v>1</v>
      </c>
      <c r="W253">
        <v>0</v>
      </c>
      <c r="X253">
        <v>-1417349443</v>
      </c>
      <c r="Y253">
        <f t="shared" si="110"/>
        <v>101.81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6</v>
      </c>
      <c r="AT253">
        <v>101.81</v>
      </c>
      <c r="AU253" t="s">
        <v>6</v>
      </c>
      <c r="AV253">
        <v>2</v>
      </c>
      <c r="AW253">
        <v>2</v>
      </c>
      <c r="AX253">
        <v>92807257</v>
      </c>
      <c r="AY253">
        <v>1</v>
      </c>
      <c r="AZ253">
        <v>0</v>
      </c>
      <c r="BA253">
        <v>245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ROUND(Y253*Source!I153,7)</f>
        <v>7.9004560000000001</v>
      </c>
      <c r="CY253">
        <f>AD253</f>
        <v>0</v>
      </c>
      <c r="CZ253">
        <f>AH253</f>
        <v>0</v>
      </c>
      <c r="DA253">
        <f>AL253</f>
        <v>1</v>
      </c>
      <c r="DB253">
        <f t="shared" si="111"/>
        <v>0</v>
      </c>
      <c r="DC253">
        <f t="shared" si="112"/>
        <v>0</v>
      </c>
      <c r="DD253" t="s">
        <v>6</v>
      </c>
      <c r="DE253" t="s">
        <v>6</v>
      </c>
      <c r="DF253">
        <f t="shared" si="123"/>
        <v>0</v>
      </c>
      <c r="DG253">
        <f t="shared" si="120"/>
        <v>0</v>
      </c>
      <c r="DH253">
        <f t="shared" ref="DH253:DH259" si="124">ROUND(ROUND(AG253*AK253,0)*CX253,0)</f>
        <v>0</v>
      </c>
      <c r="DI253">
        <f t="shared" ref="DI253:DI272" si="125">ROUND(ROUND(AH253,0)*CX253,0)</f>
        <v>0</v>
      </c>
      <c r="DJ253">
        <f>DI253</f>
        <v>0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ROW(Source!A153)</f>
        <v>153</v>
      </c>
      <c r="B254">
        <v>92806356</v>
      </c>
      <c r="C254">
        <v>92807234</v>
      </c>
      <c r="D254">
        <v>49672515</v>
      </c>
      <c r="E254">
        <v>1</v>
      </c>
      <c r="F254">
        <v>1</v>
      </c>
      <c r="G254">
        <v>1</v>
      </c>
      <c r="H254">
        <v>2</v>
      </c>
      <c r="I254" t="s">
        <v>772</v>
      </c>
      <c r="J254" t="s">
        <v>773</v>
      </c>
      <c r="K254" t="s">
        <v>774</v>
      </c>
      <c r="L254">
        <v>1367</v>
      </c>
      <c r="N254">
        <v>1011</v>
      </c>
      <c r="O254" t="s">
        <v>761</v>
      </c>
      <c r="P254" t="s">
        <v>761</v>
      </c>
      <c r="Q254">
        <v>1</v>
      </c>
      <c r="W254">
        <v>0</v>
      </c>
      <c r="X254">
        <v>-130837057</v>
      </c>
      <c r="Y254">
        <f t="shared" si="110"/>
        <v>94.9</v>
      </c>
      <c r="AA254">
        <v>0</v>
      </c>
      <c r="AB254">
        <v>1358.21</v>
      </c>
      <c r="AC254">
        <v>605.48</v>
      </c>
      <c r="AD254">
        <v>0</v>
      </c>
      <c r="AE254">
        <v>0</v>
      </c>
      <c r="AF254">
        <v>86.4</v>
      </c>
      <c r="AG254">
        <v>13.5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6</v>
      </c>
      <c r="AT254">
        <v>94.9</v>
      </c>
      <c r="AU254" t="s">
        <v>6</v>
      </c>
      <c r="AV254">
        <v>0</v>
      </c>
      <c r="AW254">
        <v>2</v>
      </c>
      <c r="AX254">
        <v>92807258</v>
      </c>
      <c r="AY254">
        <v>1</v>
      </c>
      <c r="AZ254">
        <v>0</v>
      </c>
      <c r="BA254">
        <v>246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ROUND(Y254*Source!I153*DO254,7)</f>
        <v>0</v>
      </c>
      <c r="CX254">
        <f>ROUND(Y254*Source!I153,7)</f>
        <v>7.3642399999999997</v>
      </c>
      <c r="CY254">
        <f t="shared" ref="CY254:CY259" si="126">AB254</f>
        <v>1358.21</v>
      </c>
      <c r="CZ254">
        <f t="shared" ref="CZ254:CZ259" si="127">AF254</f>
        <v>86.4</v>
      </c>
      <c r="DA254">
        <f t="shared" ref="DA254:DA259" si="128">AJ254</f>
        <v>15.72</v>
      </c>
      <c r="DB254">
        <f t="shared" si="111"/>
        <v>8199.36</v>
      </c>
      <c r="DC254">
        <f t="shared" si="112"/>
        <v>1281.1500000000001</v>
      </c>
      <c r="DD254" t="s">
        <v>6</v>
      </c>
      <c r="DE254" t="s">
        <v>6</v>
      </c>
      <c r="DF254">
        <f t="shared" si="123"/>
        <v>0</v>
      </c>
      <c r="DG254">
        <f t="shared" ref="DG254:DG259" si="129">ROUND(ROUND(AF254*AJ254,0)*CX254,0)</f>
        <v>10001</v>
      </c>
      <c r="DH254">
        <f t="shared" si="124"/>
        <v>4455</v>
      </c>
      <c r="DI254">
        <f t="shared" si="125"/>
        <v>0</v>
      </c>
      <c r="DJ254">
        <f t="shared" ref="DJ254:DJ259" si="130">DG254</f>
        <v>10001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ROW(Source!A153)</f>
        <v>153</v>
      </c>
      <c r="B255">
        <v>92806356</v>
      </c>
      <c r="C255">
        <v>92807234</v>
      </c>
      <c r="D255">
        <v>49672573</v>
      </c>
      <c r="E255">
        <v>1</v>
      </c>
      <c r="F255">
        <v>1</v>
      </c>
      <c r="G255">
        <v>1</v>
      </c>
      <c r="H255">
        <v>2</v>
      </c>
      <c r="I255" t="s">
        <v>758</v>
      </c>
      <c r="J255" t="s">
        <v>759</v>
      </c>
      <c r="K255" t="s">
        <v>760</v>
      </c>
      <c r="L255">
        <v>1367</v>
      </c>
      <c r="N255">
        <v>1011</v>
      </c>
      <c r="O255" t="s">
        <v>761</v>
      </c>
      <c r="P255" t="s">
        <v>761</v>
      </c>
      <c r="Q255">
        <v>1</v>
      </c>
      <c r="W255">
        <v>0</v>
      </c>
      <c r="X255">
        <v>-430484415</v>
      </c>
      <c r="Y255">
        <f t="shared" si="110"/>
        <v>1.91</v>
      </c>
      <c r="AA255">
        <v>0</v>
      </c>
      <c r="AB255">
        <v>1814.09</v>
      </c>
      <c r="AC255">
        <v>605.48</v>
      </c>
      <c r="AD255">
        <v>0</v>
      </c>
      <c r="AE255">
        <v>0</v>
      </c>
      <c r="AF255">
        <v>115.4</v>
      </c>
      <c r="AG255">
        <v>13.5</v>
      </c>
      <c r="AH255">
        <v>0</v>
      </c>
      <c r="AI255">
        <v>1</v>
      </c>
      <c r="AJ255">
        <v>15.72</v>
      </c>
      <c r="AK255">
        <v>44.85</v>
      </c>
      <c r="AL255">
        <v>1</v>
      </c>
      <c r="AM255">
        <v>4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6</v>
      </c>
      <c r="AT255">
        <v>1.91</v>
      </c>
      <c r="AU255" t="s">
        <v>6</v>
      </c>
      <c r="AV255">
        <v>0</v>
      </c>
      <c r="AW255">
        <v>2</v>
      </c>
      <c r="AX255">
        <v>92807259</v>
      </c>
      <c r="AY255">
        <v>1</v>
      </c>
      <c r="AZ255">
        <v>0</v>
      </c>
      <c r="BA255">
        <v>247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ROUND(Y255*Source!I153*DO255,7)</f>
        <v>0</v>
      </c>
      <c r="CX255">
        <f>ROUND(Y255*Source!I153,7)</f>
        <v>0.14821599999999999</v>
      </c>
      <c r="CY255">
        <f t="shared" si="126"/>
        <v>1814.09</v>
      </c>
      <c r="CZ255">
        <f t="shared" si="127"/>
        <v>115.4</v>
      </c>
      <c r="DA255">
        <f t="shared" si="128"/>
        <v>15.72</v>
      </c>
      <c r="DB255">
        <f t="shared" si="111"/>
        <v>220.41</v>
      </c>
      <c r="DC255">
        <f t="shared" si="112"/>
        <v>25.79</v>
      </c>
      <c r="DD255" t="s">
        <v>6</v>
      </c>
      <c r="DE255" t="s">
        <v>6</v>
      </c>
      <c r="DF255">
        <f t="shared" si="123"/>
        <v>0</v>
      </c>
      <c r="DG255">
        <f t="shared" si="129"/>
        <v>269</v>
      </c>
      <c r="DH255">
        <f t="shared" si="124"/>
        <v>90</v>
      </c>
      <c r="DI255">
        <f t="shared" si="125"/>
        <v>0</v>
      </c>
      <c r="DJ255">
        <f t="shared" si="130"/>
        <v>269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ROW(Source!A153)</f>
        <v>153</v>
      </c>
      <c r="B256">
        <v>92806356</v>
      </c>
      <c r="C256">
        <v>92807234</v>
      </c>
      <c r="D256">
        <v>49672727</v>
      </c>
      <c r="E256">
        <v>1</v>
      </c>
      <c r="F256">
        <v>1</v>
      </c>
      <c r="G256">
        <v>1</v>
      </c>
      <c r="H256">
        <v>2</v>
      </c>
      <c r="I256" t="s">
        <v>775</v>
      </c>
      <c r="J256" t="s">
        <v>776</v>
      </c>
      <c r="K256" t="s">
        <v>777</v>
      </c>
      <c r="L256">
        <v>1367</v>
      </c>
      <c r="N256">
        <v>1011</v>
      </c>
      <c r="O256" t="s">
        <v>761</v>
      </c>
      <c r="P256" t="s">
        <v>761</v>
      </c>
      <c r="Q256">
        <v>1</v>
      </c>
      <c r="W256">
        <v>0</v>
      </c>
      <c r="X256">
        <v>-896236776</v>
      </c>
      <c r="Y256">
        <f t="shared" si="110"/>
        <v>1.98</v>
      </c>
      <c r="AA256">
        <v>0</v>
      </c>
      <c r="AB256">
        <v>1414.64</v>
      </c>
      <c r="AC256">
        <v>451.19</v>
      </c>
      <c r="AD256">
        <v>0</v>
      </c>
      <c r="AE256">
        <v>0</v>
      </c>
      <c r="AF256">
        <v>89.99</v>
      </c>
      <c r="AG256">
        <v>10.06</v>
      </c>
      <c r="AH256">
        <v>0</v>
      </c>
      <c r="AI256">
        <v>1</v>
      </c>
      <c r="AJ256">
        <v>15.72</v>
      </c>
      <c r="AK256">
        <v>44.85</v>
      </c>
      <c r="AL256">
        <v>1</v>
      </c>
      <c r="AM256">
        <v>4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6</v>
      </c>
      <c r="AT256">
        <v>1.98</v>
      </c>
      <c r="AU256" t="s">
        <v>6</v>
      </c>
      <c r="AV256">
        <v>0</v>
      </c>
      <c r="AW256">
        <v>2</v>
      </c>
      <c r="AX256">
        <v>92807260</v>
      </c>
      <c r="AY256">
        <v>1</v>
      </c>
      <c r="AZ256">
        <v>0</v>
      </c>
      <c r="BA256">
        <v>248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ROUND(Y256*Source!I153*DO256,7)</f>
        <v>0</v>
      </c>
      <c r="CX256">
        <f>ROUND(Y256*Source!I153,7)</f>
        <v>0.15364800000000001</v>
      </c>
      <c r="CY256">
        <f t="shared" si="126"/>
        <v>1414.64</v>
      </c>
      <c r="CZ256">
        <f t="shared" si="127"/>
        <v>89.99</v>
      </c>
      <c r="DA256">
        <f t="shared" si="128"/>
        <v>15.72</v>
      </c>
      <c r="DB256">
        <f t="shared" si="111"/>
        <v>178.18</v>
      </c>
      <c r="DC256">
        <f t="shared" si="112"/>
        <v>19.920000000000002</v>
      </c>
      <c r="DD256" t="s">
        <v>6</v>
      </c>
      <c r="DE256" t="s">
        <v>6</v>
      </c>
      <c r="DF256">
        <f t="shared" si="123"/>
        <v>0</v>
      </c>
      <c r="DG256">
        <f t="shared" si="129"/>
        <v>217</v>
      </c>
      <c r="DH256">
        <f t="shared" si="124"/>
        <v>69</v>
      </c>
      <c r="DI256">
        <f t="shared" si="125"/>
        <v>0</v>
      </c>
      <c r="DJ256">
        <f t="shared" si="130"/>
        <v>217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ROW(Source!A153)</f>
        <v>153</v>
      </c>
      <c r="B257">
        <v>92806356</v>
      </c>
      <c r="C257">
        <v>92807234</v>
      </c>
      <c r="D257">
        <v>49672850</v>
      </c>
      <c r="E257">
        <v>1</v>
      </c>
      <c r="F257">
        <v>1</v>
      </c>
      <c r="G257">
        <v>1</v>
      </c>
      <c r="H257">
        <v>2</v>
      </c>
      <c r="I257" t="s">
        <v>778</v>
      </c>
      <c r="J257" t="s">
        <v>779</v>
      </c>
      <c r="K257" t="s">
        <v>780</v>
      </c>
      <c r="L257">
        <v>1367</v>
      </c>
      <c r="N257">
        <v>1011</v>
      </c>
      <c r="O257" t="s">
        <v>761</v>
      </c>
      <c r="P257" t="s">
        <v>761</v>
      </c>
      <c r="Q257">
        <v>1</v>
      </c>
      <c r="W257">
        <v>0</v>
      </c>
      <c r="X257">
        <v>1108114389</v>
      </c>
      <c r="Y257">
        <f t="shared" ref="Y257:Y288" si="131">AT257</f>
        <v>93.4</v>
      </c>
      <c r="AA257">
        <v>0</v>
      </c>
      <c r="AB257">
        <v>29.87</v>
      </c>
      <c r="AC257">
        <v>0</v>
      </c>
      <c r="AD257">
        <v>0</v>
      </c>
      <c r="AE257">
        <v>0</v>
      </c>
      <c r="AF257">
        <v>1.9</v>
      </c>
      <c r="AG257">
        <v>0</v>
      </c>
      <c r="AH257">
        <v>0</v>
      </c>
      <c r="AI257">
        <v>1</v>
      </c>
      <c r="AJ257">
        <v>15.72</v>
      </c>
      <c r="AK257">
        <v>44.85</v>
      </c>
      <c r="AL257">
        <v>1</v>
      </c>
      <c r="AM257">
        <v>4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6</v>
      </c>
      <c r="AT257">
        <v>93.4</v>
      </c>
      <c r="AU257" t="s">
        <v>6</v>
      </c>
      <c r="AV257">
        <v>0</v>
      </c>
      <c r="AW257">
        <v>2</v>
      </c>
      <c r="AX257">
        <v>92807261</v>
      </c>
      <c r="AY257">
        <v>1</v>
      </c>
      <c r="AZ257">
        <v>0</v>
      </c>
      <c r="BA257">
        <v>249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ROUND(Y257*Source!I153*DO257,7)</f>
        <v>0</v>
      </c>
      <c r="CX257">
        <f>ROUND(Y257*Source!I153,7)</f>
        <v>7.2478400000000001</v>
      </c>
      <c r="CY257">
        <f t="shared" si="126"/>
        <v>29.87</v>
      </c>
      <c r="CZ257">
        <f t="shared" si="127"/>
        <v>1.9</v>
      </c>
      <c r="DA257">
        <f t="shared" si="128"/>
        <v>15.72</v>
      </c>
      <c r="DB257">
        <f t="shared" ref="DB257:DB288" si="132">ROUND(ROUND(AT257*CZ257,2),2)</f>
        <v>177.46</v>
      </c>
      <c r="DC257">
        <f t="shared" ref="DC257:DC288" si="133">ROUND(ROUND(AT257*AG257,2),2)</f>
        <v>0</v>
      </c>
      <c r="DD257" t="s">
        <v>6</v>
      </c>
      <c r="DE257" t="s">
        <v>6</v>
      </c>
      <c r="DF257">
        <f t="shared" si="123"/>
        <v>0</v>
      </c>
      <c r="DG257">
        <f t="shared" si="129"/>
        <v>217</v>
      </c>
      <c r="DH257">
        <f t="shared" si="124"/>
        <v>0</v>
      </c>
      <c r="DI257">
        <f t="shared" si="125"/>
        <v>0</v>
      </c>
      <c r="DJ257">
        <f t="shared" si="130"/>
        <v>217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ROW(Source!A153)</f>
        <v>153</v>
      </c>
      <c r="B258">
        <v>92806356</v>
      </c>
      <c r="C258">
        <v>92807234</v>
      </c>
      <c r="D258">
        <v>49673504</v>
      </c>
      <c r="E258">
        <v>1</v>
      </c>
      <c r="F258">
        <v>1</v>
      </c>
      <c r="G258">
        <v>1</v>
      </c>
      <c r="H258">
        <v>2</v>
      </c>
      <c r="I258" t="s">
        <v>887</v>
      </c>
      <c r="J258" t="s">
        <v>888</v>
      </c>
      <c r="K258" t="s">
        <v>889</v>
      </c>
      <c r="L258">
        <v>1367</v>
      </c>
      <c r="N258">
        <v>1011</v>
      </c>
      <c r="O258" t="s">
        <v>761</v>
      </c>
      <c r="P258" t="s">
        <v>761</v>
      </c>
      <c r="Q258">
        <v>1</v>
      </c>
      <c r="W258">
        <v>0</v>
      </c>
      <c r="X258">
        <v>2006019958</v>
      </c>
      <c r="Y258">
        <f t="shared" si="131"/>
        <v>3.02</v>
      </c>
      <c r="AA258">
        <v>0</v>
      </c>
      <c r="AB258">
        <v>1349.4</v>
      </c>
      <c r="AC258">
        <v>520.26</v>
      </c>
      <c r="AD258">
        <v>0</v>
      </c>
      <c r="AE258">
        <v>0</v>
      </c>
      <c r="AF258">
        <v>85.84</v>
      </c>
      <c r="AG258">
        <v>11.6</v>
      </c>
      <c r="AH258">
        <v>0</v>
      </c>
      <c r="AI258">
        <v>1</v>
      </c>
      <c r="AJ258">
        <v>15.72</v>
      </c>
      <c r="AK258">
        <v>44.85</v>
      </c>
      <c r="AL258">
        <v>1</v>
      </c>
      <c r="AM258">
        <v>4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6</v>
      </c>
      <c r="AT258">
        <v>3.02</v>
      </c>
      <c r="AU258" t="s">
        <v>6</v>
      </c>
      <c r="AV258">
        <v>0</v>
      </c>
      <c r="AW258">
        <v>2</v>
      </c>
      <c r="AX258">
        <v>92807262</v>
      </c>
      <c r="AY258">
        <v>1</v>
      </c>
      <c r="AZ258">
        <v>0</v>
      </c>
      <c r="BA258">
        <v>250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ROUND(Y258*Source!I153*DO258,7)</f>
        <v>0</v>
      </c>
      <c r="CX258">
        <f>ROUND(Y258*Source!I153,7)</f>
        <v>0.234352</v>
      </c>
      <c r="CY258">
        <f t="shared" si="126"/>
        <v>1349.4</v>
      </c>
      <c r="CZ258">
        <f t="shared" si="127"/>
        <v>85.84</v>
      </c>
      <c r="DA258">
        <f t="shared" si="128"/>
        <v>15.72</v>
      </c>
      <c r="DB258">
        <f t="shared" si="132"/>
        <v>259.24</v>
      </c>
      <c r="DC258">
        <f t="shared" si="133"/>
        <v>35.03</v>
      </c>
      <c r="DD258" t="s">
        <v>6</v>
      </c>
      <c r="DE258" t="s">
        <v>6</v>
      </c>
      <c r="DF258">
        <f t="shared" si="123"/>
        <v>0</v>
      </c>
      <c r="DG258">
        <f t="shared" si="129"/>
        <v>316</v>
      </c>
      <c r="DH258">
        <f t="shared" si="124"/>
        <v>122</v>
      </c>
      <c r="DI258">
        <f t="shared" si="125"/>
        <v>0</v>
      </c>
      <c r="DJ258">
        <f t="shared" si="130"/>
        <v>316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ROW(Source!A153)</f>
        <v>153</v>
      </c>
      <c r="B259">
        <v>92806356</v>
      </c>
      <c r="C259">
        <v>92807234</v>
      </c>
      <c r="D259">
        <v>49673715</v>
      </c>
      <c r="E259">
        <v>1</v>
      </c>
      <c r="F259">
        <v>1</v>
      </c>
      <c r="G259">
        <v>1</v>
      </c>
      <c r="H259">
        <v>2</v>
      </c>
      <c r="I259" t="s">
        <v>849</v>
      </c>
      <c r="J259" t="s">
        <v>850</v>
      </c>
      <c r="K259" t="s">
        <v>851</v>
      </c>
      <c r="L259">
        <v>1367</v>
      </c>
      <c r="N259">
        <v>1011</v>
      </c>
      <c r="O259" t="s">
        <v>761</v>
      </c>
      <c r="P259" t="s">
        <v>761</v>
      </c>
      <c r="Q259">
        <v>1</v>
      </c>
      <c r="W259">
        <v>0</v>
      </c>
      <c r="X259">
        <v>829370094</v>
      </c>
      <c r="Y259">
        <f t="shared" si="131"/>
        <v>8.6300000000000008</v>
      </c>
      <c r="AA259">
        <v>0</v>
      </c>
      <c r="AB259">
        <v>127.33</v>
      </c>
      <c r="AC259">
        <v>0</v>
      </c>
      <c r="AD259">
        <v>0</v>
      </c>
      <c r="AE259">
        <v>0</v>
      </c>
      <c r="AF259">
        <v>8.1</v>
      </c>
      <c r="AG259">
        <v>0</v>
      </c>
      <c r="AH259">
        <v>0</v>
      </c>
      <c r="AI259">
        <v>1</v>
      </c>
      <c r="AJ259">
        <v>15.72</v>
      </c>
      <c r="AK259">
        <v>44.85</v>
      </c>
      <c r="AL259">
        <v>1</v>
      </c>
      <c r="AM259">
        <v>4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6</v>
      </c>
      <c r="AT259">
        <v>8.6300000000000008</v>
      </c>
      <c r="AU259" t="s">
        <v>6</v>
      </c>
      <c r="AV259">
        <v>0</v>
      </c>
      <c r="AW259">
        <v>2</v>
      </c>
      <c r="AX259">
        <v>92807263</v>
      </c>
      <c r="AY259">
        <v>1</v>
      </c>
      <c r="AZ259">
        <v>0</v>
      </c>
      <c r="BA259">
        <v>251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ROUND(Y259*Source!I153*DO259,7)</f>
        <v>0</v>
      </c>
      <c r="CX259">
        <f>ROUND(Y259*Source!I153,7)</f>
        <v>0.66968799999999995</v>
      </c>
      <c r="CY259">
        <f t="shared" si="126"/>
        <v>127.33</v>
      </c>
      <c r="CZ259">
        <f t="shared" si="127"/>
        <v>8.1</v>
      </c>
      <c r="DA259">
        <f t="shared" si="128"/>
        <v>15.72</v>
      </c>
      <c r="DB259">
        <f t="shared" si="132"/>
        <v>69.900000000000006</v>
      </c>
      <c r="DC259">
        <f t="shared" si="133"/>
        <v>0</v>
      </c>
      <c r="DD259" t="s">
        <v>6</v>
      </c>
      <c r="DE259" t="s">
        <v>6</v>
      </c>
      <c r="DF259">
        <f t="shared" si="123"/>
        <v>0</v>
      </c>
      <c r="DG259">
        <f t="shared" si="129"/>
        <v>85</v>
      </c>
      <c r="DH259">
        <f t="shared" si="124"/>
        <v>0</v>
      </c>
      <c r="DI259">
        <f t="shared" si="125"/>
        <v>0</v>
      </c>
      <c r="DJ259">
        <f t="shared" si="130"/>
        <v>85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ROW(Source!A153)</f>
        <v>153</v>
      </c>
      <c r="B260">
        <v>92806356</v>
      </c>
      <c r="C260">
        <v>92807234</v>
      </c>
      <c r="D260">
        <v>49521718</v>
      </c>
      <c r="E260">
        <v>1</v>
      </c>
      <c r="F260">
        <v>1</v>
      </c>
      <c r="G260">
        <v>1</v>
      </c>
      <c r="H260">
        <v>3</v>
      </c>
      <c r="I260" t="s">
        <v>890</v>
      </c>
      <c r="J260" t="s">
        <v>891</v>
      </c>
      <c r="K260" t="s">
        <v>892</v>
      </c>
      <c r="L260">
        <v>1348</v>
      </c>
      <c r="N260">
        <v>1009</v>
      </c>
      <c r="O260" t="s">
        <v>95</v>
      </c>
      <c r="P260" t="s">
        <v>95</v>
      </c>
      <c r="Q260">
        <v>1000</v>
      </c>
      <c r="W260">
        <v>0</v>
      </c>
      <c r="X260">
        <v>282659368</v>
      </c>
      <c r="Y260">
        <f t="shared" si="131"/>
        <v>0.36799999999999999</v>
      </c>
      <c r="AA260">
        <v>16824.419999999998</v>
      </c>
      <c r="AB260">
        <v>0</v>
      </c>
      <c r="AC260">
        <v>0</v>
      </c>
      <c r="AD260">
        <v>0</v>
      </c>
      <c r="AE260">
        <v>1696.01</v>
      </c>
      <c r="AF260">
        <v>0</v>
      </c>
      <c r="AG260">
        <v>0</v>
      </c>
      <c r="AH260">
        <v>0</v>
      </c>
      <c r="AI260">
        <v>9.92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6</v>
      </c>
      <c r="AT260">
        <v>0.36799999999999999</v>
      </c>
      <c r="AU260" t="s">
        <v>6</v>
      </c>
      <c r="AV260">
        <v>0</v>
      </c>
      <c r="AW260">
        <v>2</v>
      </c>
      <c r="AX260">
        <v>92807264</v>
      </c>
      <c r="AY260">
        <v>1</v>
      </c>
      <c r="AZ260">
        <v>0</v>
      </c>
      <c r="BA260">
        <v>252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ROUND(Y260*Source!I153,7)</f>
        <v>2.85568E-2</v>
      </c>
      <c r="CY260">
        <f t="shared" ref="CY260:CY272" si="134">AA260</f>
        <v>16824.419999999998</v>
      </c>
      <c r="CZ260">
        <f t="shared" ref="CZ260:CZ272" si="135">AE260</f>
        <v>1696.01</v>
      </c>
      <c r="DA260">
        <f t="shared" ref="DA260:DA272" si="136">AI260</f>
        <v>9.92</v>
      </c>
      <c r="DB260">
        <f t="shared" si="132"/>
        <v>624.13</v>
      </c>
      <c r="DC260">
        <f t="shared" si="133"/>
        <v>0</v>
      </c>
      <c r="DD260" t="s">
        <v>6</v>
      </c>
      <c r="DE260" t="s">
        <v>6</v>
      </c>
      <c r="DF260">
        <f t="shared" ref="DF260:DF272" si="137">ROUND(ROUND(AE260*AI260,0)*CX260,0)</f>
        <v>480</v>
      </c>
      <c r="DG260">
        <f t="shared" ref="DG260:DG274" si="138">ROUND(ROUND(AF260,0)*CX260,0)</f>
        <v>0</v>
      </c>
      <c r="DH260">
        <f t="shared" ref="DH260:DH273" si="139">ROUND(ROUND(AG260,0)*CX260,0)</f>
        <v>0</v>
      </c>
      <c r="DI260">
        <f t="shared" si="125"/>
        <v>0</v>
      </c>
      <c r="DJ260">
        <f t="shared" ref="DJ260:DJ272" si="140">DF260</f>
        <v>480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ROW(Source!A153)</f>
        <v>153</v>
      </c>
      <c r="B261">
        <v>92806356</v>
      </c>
      <c r="C261">
        <v>92807234</v>
      </c>
      <c r="D261">
        <v>49523203</v>
      </c>
      <c r="E261">
        <v>1</v>
      </c>
      <c r="F261">
        <v>1</v>
      </c>
      <c r="G261">
        <v>1</v>
      </c>
      <c r="H261">
        <v>3</v>
      </c>
      <c r="I261" t="s">
        <v>781</v>
      </c>
      <c r="J261" t="s">
        <v>782</v>
      </c>
      <c r="K261" t="s">
        <v>783</v>
      </c>
      <c r="L261">
        <v>1339</v>
      </c>
      <c r="N261">
        <v>1007</v>
      </c>
      <c r="O261" t="s">
        <v>34</v>
      </c>
      <c r="P261" t="s">
        <v>34</v>
      </c>
      <c r="Q261">
        <v>1</v>
      </c>
      <c r="W261">
        <v>0</v>
      </c>
      <c r="X261">
        <v>-143474561</v>
      </c>
      <c r="Y261">
        <f t="shared" si="131"/>
        <v>0.41199999999999998</v>
      </c>
      <c r="AA261">
        <v>24.2</v>
      </c>
      <c r="AB261">
        <v>0</v>
      </c>
      <c r="AC261">
        <v>0</v>
      </c>
      <c r="AD261">
        <v>0</v>
      </c>
      <c r="AE261">
        <v>2.44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4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6</v>
      </c>
      <c r="AT261">
        <v>0.41199999999999998</v>
      </c>
      <c r="AU261" t="s">
        <v>6</v>
      </c>
      <c r="AV261">
        <v>0</v>
      </c>
      <c r="AW261">
        <v>2</v>
      </c>
      <c r="AX261">
        <v>92807265</v>
      </c>
      <c r="AY261">
        <v>1</v>
      </c>
      <c r="AZ261">
        <v>0</v>
      </c>
      <c r="BA261">
        <v>253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ROUND(Y261*Source!I153,7)</f>
        <v>3.1971199999999998E-2</v>
      </c>
      <c r="CY261">
        <f t="shared" si="134"/>
        <v>24.2</v>
      </c>
      <c r="CZ261">
        <f t="shared" si="135"/>
        <v>2.44</v>
      </c>
      <c r="DA261">
        <f t="shared" si="136"/>
        <v>9.92</v>
      </c>
      <c r="DB261">
        <f t="shared" si="132"/>
        <v>1.01</v>
      </c>
      <c r="DC261">
        <f t="shared" si="133"/>
        <v>0</v>
      </c>
      <c r="DD261" t="s">
        <v>6</v>
      </c>
      <c r="DE261" t="s">
        <v>6</v>
      </c>
      <c r="DF261">
        <f t="shared" si="137"/>
        <v>1</v>
      </c>
      <c r="DG261">
        <f t="shared" si="138"/>
        <v>0</v>
      </c>
      <c r="DH261">
        <f t="shared" si="139"/>
        <v>0</v>
      </c>
      <c r="DI261">
        <f t="shared" si="125"/>
        <v>0</v>
      </c>
      <c r="DJ261">
        <f t="shared" si="140"/>
        <v>1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ROW(Source!A153)</f>
        <v>153</v>
      </c>
      <c r="B262">
        <v>92806356</v>
      </c>
      <c r="C262">
        <v>92807234</v>
      </c>
      <c r="D262">
        <v>49524288</v>
      </c>
      <c r="E262">
        <v>1</v>
      </c>
      <c r="F262">
        <v>1</v>
      </c>
      <c r="G262">
        <v>1</v>
      </c>
      <c r="H262">
        <v>3</v>
      </c>
      <c r="I262" t="s">
        <v>852</v>
      </c>
      <c r="J262" t="s">
        <v>853</v>
      </c>
      <c r="K262" t="s">
        <v>854</v>
      </c>
      <c r="L262">
        <v>1348</v>
      </c>
      <c r="N262">
        <v>1009</v>
      </c>
      <c r="O262" t="s">
        <v>95</v>
      </c>
      <c r="P262" t="s">
        <v>95</v>
      </c>
      <c r="Q262">
        <v>1000</v>
      </c>
      <c r="W262">
        <v>0</v>
      </c>
      <c r="X262">
        <v>1163323608</v>
      </c>
      <c r="Y262">
        <f t="shared" si="131"/>
        <v>8.5000000000000006E-3</v>
      </c>
      <c r="AA262">
        <v>102324.9</v>
      </c>
      <c r="AB262">
        <v>0</v>
      </c>
      <c r="AC262">
        <v>0</v>
      </c>
      <c r="AD262">
        <v>0</v>
      </c>
      <c r="AE262">
        <v>10315.01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4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6</v>
      </c>
      <c r="AT262">
        <v>8.5000000000000006E-3</v>
      </c>
      <c r="AU262" t="s">
        <v>6</v>
      </c>
      <c r="AV262">
        <v>0</v>
      </c>
      <c r="AW262">
        <v>2</v>
      </c>
      <c r="AX262">
        <v>92807266</v>
      </c>
      <c r="AY262">
        <v>1</v>
      </c>
      <c r="AZ262">
        <v>0</v>
      </c>
      <c r="BA262">
        <v>254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ROUND(Y262*Source!I153,7)</f>
        <v>6.5959999999999999E-4</v>
      </c>
      <c r="CY262">
        <f t="shared" si="134"/>
        <v>102324.9</v>
      </c>
      <c r="CZ262">
        <f t="shared" si="135"/>
        <v>10315.01</v>
      </c>
      <c r="DA262">
        <f t="shared" si="136"/>
        <v>9.92</v>
      </c>
      <c r="DB262">
        <f t="shared" si="132"/>
        <v>87.68</v>
      </c>
      <c r="DC262">
        <f t="shared" si="133"/>
        <v>0</v>
      </c>
      <c r="DD262" t="s">
        <v>6</v>
      </c>
      <c r="DE262" t="s">
        <v>6</v>
      </c>
      <c r="DF262">
        <f t="shared" si="137"/>
        <v>67</v>
      </c>
      <c r="DG262">
        <f t="shared" si="138"/>
        <v>0</v>
      </c>
      <c r="DH262">
        <f t="shared" si="139"/>
        <v>0</v>
      </c>
      <c r="DI262">
        <f t="shared" si="125"/>
        <v>0</v>
      </c>
      <c r="DJ262">
        <f t="shared" si="140"/>
        <v>67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ROW(Source!A153)</f>
        <v>153</v>
      </c>
      <c r="B263">
        <v>92806356</v>
      </c>
      <c r="C263">
        <v>92807234</v>
      </c>
      <c r="D263">
        <v>49525587</v>
      </c>
      <c r="E263">
        <v>1</v>
      </c>
      <c r="F263">
        <v>1</v>
      </c>
      <c r="G263">
        <v>1</v>
      </c>
      <c r="H263">
        <v>3</v>
      </c>
      <c r="I263" t="s">
        <v>189</v>
      </c>
      <c r="J263" t="s">
        <v>191</v>
      </c>
      <c r="K263" t="s">
        <v>190</v>
      </c>
      <c r="L263">
        <v>1348</v>
      </c>
      <c r="N263">
        <v>1009</v>
      </c>
      <c r="O263" t="s">
        <v>95</v>
      </c>
      <c r="P263" t="s">
        <v>95</v>
      </c>
      <c r="Q263">
        <v>1000</v>
      </c>
      <c r="W263">
        <v>0</v>
      </c>
      <c r="X263">
        <v>-45966985</v>
      </c>
      <c r="Y263">
        <f t="shared" si="131"/>
        <v>2.9000000000000001E-2</v>
      </c>
      <c r="AA263">
        <v>118821.75999999999</v>
      </c>
      <c r="AB263">
        <v>0</v>
      </c>
      <c r="AC263">
        <v>0</v>
      </c>
      <c r="AD263">
        <v>0</v>
      </c>
      <c r="AE263">
        <v>11978</v>
      </c>
      <c r="AF263">
        <v>0</v>
      </c>
      <c r="AG263">
        <v>0</v>
      </c>
      <c r="AH263">
        <v>0</v>
      </c>
      <c r="AI263">
        <v>9.92</v>
      </c>
      <c r="AJ263">
        <v>1</v>
      </c>
      <c r="AK263">
        <v>1</v>
      </c>
      <c r="AL263">
        <v>1</v>
      </c>
      <c r="AM263">
        <v>4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6</v>
      </c>
      <c r="AT263">
        <v>2.9000000000000001E-2</v>
      </c>
      <c r="AU263" t="s">
        <v>6</v>
      </c>
      <c r="AV263">
        <v>0</v>
      </c>
      <c r="AW263">
        <v>2</v>
      </c>
      <c r="AX263">
        <v>92807267</v>
      </c>
      <c r="AY263">
        <v>1</v>
      </c>
      <c r="AZ263">
        <v>0</v>
      </c>
      <c r="BA263">
        <v>255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ROUND(Y263*Source!I153,7)</f>
        <v>2.2504000000000001E-3</v>
      </c>
      <c r="CY263">
        <f t="shared" si="134"/>
        <v>118821.75999999999</v>
      </c>
      <c r="CZ263">
        <f t="shared" si="135"/>
        <v>11978</v>
      </c>
      <c r="DA263">
        <f t="shared" si="136"/>
        <v>9.92</v>
      </c>
      <c r="DB263">
        <f t="shared" si="132"/>
        <v>347.36</v>
      </c>
      <c r="DC263">
        <f t="shared" si="133"/>
        <v>0</v>
      </c>
      <c r="DD263" t="s">
        <v>6</v>
      </c>
      <c r="DE263" t="s">
        <v>6</v>
      </c>
      <c r="DF263">
        <f t="shared" si="137"/>
        <v>267</v>
      </c>
      <c r="DG263">
        <f t="shared" si="138"/>
        <v>0</v>
      </c>
      <c r="DH263">
        <f t="shared" si="139"/>
        <v>0</v>
      </c>
      <c r="DI263">
        <f t="shared" si="125"/>
        <v>0</v>
      </c>
      <c r="DJ263">
        <f t="shared" si="140"/>
        <v>267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ROW(Source!A153)</f>
        <v>153</v>
      </c>
      <c r="B264">
        <v>92806356</v>
      </c>
      <c r="C264">
        <v>92807234</v>
      </c>
      <c r="D264">
        <v>49542609</v>
      </c>
      <c r="E264">
        <v>1</v>
      </c>
      <c r="F264">
        <v>1</v>
      </c>
      <c r="G264">
        <v>1</v>
      </c>
      <c r="H264">
        <v>3</v>
      </c>
      <c r="I264" t="s">
        <v>817</v>
      </c>
      <c r="J264" t="s">
        <v>818</v>
      </c>
      <c r="K264" t="s">
        <v>819</v>
      </c>
      <c r="L264">
        <v>1348</v>
      </c>
      <c r="N264">
        <v>1009</v>
      </c>
      <c r="O264" t="s">
        <v>95</v>
      </c>
      <c r="P264" t="s">
        <v>95</v>
      </c>
      <c r="Q264">
        <v>1000</v>
      </c>
      <c r="W264">
        <v>0</v>
      </c>
      <c r="X264">
        <v>2041074766</v>
      </c>
      <c r="Y264">
        <f t="shared" si="131"/>
        <v>1.2800000000000001E-2</v>
      </c>
      <c r="AA264">
        <v>101184</v>
      </c>
      <c r="AB264">
        <v>0</v>
      </c>
      <c r="AC264">
        <v>0</v>
      </c>
      <c r="AD264">
        <v>0</v>
      </c>
      <c r="AE264">
        <v>10200</v>
      </c>
      <c r="AF264">
        <v>0</v>
      </c>
      <c r="AG264">
        <v>0</v>
      </c>
      <c r="AH264">
        <v>0</v>
      </c>
      <c r="AI264">
        <v>9.92</v>
      </c>
      <c r="AJ264">
        <v>1</v>
      </c>
      <c r="AK264">
        <v>1</v>
      </c>
      <c r="AL264">
        <v>1</v>
      </c>
      <c r="AM264">
        <v>4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6</v>
      </c>
      <c r="AT264">
        <v>1.2800000000000001E-2</v>
      </c>
      <c r="AU264" t="s">
        <v>6</v>
      </c>
      <c r="AV264">
        <v>0</v>
      </c>
      <c r="AW264">
        <v>2</v>
      </c>
      <c r="AX264">
        <v>92807271</v>
      </c>
      <c r="AY264">
        <v>1</v>
      </c>
      <c r="AZ264">
        <v>0</v>
      </c>
      <c r="BA264">
        <v>259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ROUND(Y264*Source!I153,7)</f>
        <v>9.9329999999999991E-4</v>
      </c>
      <c r="CY264">
        <f t="shared" si="134"/>
        <v>101184</v>
      </c>
      <c r="CZ264">
        <f t="shared" si="135"/>
        <v>10200</v>
      </c>
      <c r="DA264">
        <f t="shared" si="136"/>
        <v>9.92</v>
      </c>
      <c r="DB264">
        <f t="shared" si="132"/>
        <v>130.56</v>
      </c>
      <c r="DC264">
        <f t="shared" si="133"/>
        <v>0</v>
      </c>
      <c r="DD264" t="s">
        <v>6</v>
      </c>
      <c r="DE264" t="s">
        <v>6</v>
      </c>
      <c r="DF264">
        <f t="shared" si="137"/>
        <v>101</v>
      </c>
      <c r="DG264">
        <f t="shared" si="138"/>
        <v>0</v>
      </c>
      <c r="DH264">
        <f t="shared" si="139"/>
        <v>0</v>
      </c>
      <c r="DI264">
        <f t="shared" si="125"/>
        <v>0</v>
      </c>
      <c r="DJ264">
        <f t="shared" si="140"/>
        <v>101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ROW(Source!A153)</f>
        <v>153</v>
      </c>
      <c r="B265">
        <v>92806356</v>
      </c>
      <c r="C265">
        <v>92807234</v>
      </c>
      <c r="D265">
        <v>49543536</v>
      </c>
      <c r="E265">
        <v>1</v>
      </c>
      <c r="F265">
        <v>1</v>
      </c>
      <c r="G265">
        <v>1</v>
      </c>
      <c r="H265">
        <v>3</v>
      </c>
      <c r="I265" t="s">
        <v>456</v>
      </c>
      <c r="J265" t="s">
        <v>458</v>
      </c>
      <c r="K265" t="s">
        <v>457</v>
      </c>
      <c r="L265">
        <v>1348</v>
      </c>
      <c r="N265">
        <v>1009</v>
      </c>
      <c r="O265" t="s">
        <v>95</v>
      </c>
      <c r="P265" t="s">
        <v>95</v>
      </c>
      <c r="Q265">
        <v>1000</v>
      </c>
      <c r="W265">
        <v>0</v>
      </c>
      <c r="X265">
        <v>1444934237</v>
      </c>
      <c r="Y265">
        <f t="shared" si="131"/>
        <v>0.64046389999999997</v>
      </c>
      <c r="AA265">
        <v>73149.570000000007</v>
      </c>
      <c r="AB265">
        <v>0</v>
      </c>
      <c r="AC265">
        <v>0</v>
      </c>
      <c r="AD265">
        <v>0</v>
      </c>
      <c r="AE265">
        <v>76477.880000000019</v>
      </c>
      <c r="AF265">
        <v>0</v>
      </c>
      <c r="AG265">
        <v>0</v>
      </c>
      <c r="AH265">
        <v>0</v>
      </c>
      <c r="AI265">
        <v>9.92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6</v>
      </c>
      <c r="AT265">
        <v>0.64046389999999997</v>
      </c>
      <c r="AU265" t="s">
        <v>6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6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ROUND(Y265*Source!I153,7)</f>
        <v>4.9700000000000001E-2</v>
      </c>
      <c r="CY265">
        <f t="shared" si="134"/>
        <v>73149.570000000007</v>
      </c>
      <c r="CZ265">
        <f t="shared" si="135"/>
        <v>76477.880000000019</v>
      </c>
      <c r="DA265">
        <f t="shared" si="136"/>
        <v>9.92</v>
      </c>
      <c r="DB265">
        <f t="shared" si="132"/>
        <v>48981.32</v>
      </c>
      <c r="DC265">
        <f t="shared" si="133"/>
        <v>0</v>
      </c>
      <c r="DD265" t="s">
        <v>6</v>
      </c>
      <c r="DE265" t="s">
        <v>6</v>
      </c>
      <c r="DF265">
        <f t="shared" si="137"/>
        <v>37705</v>
      </c>
      <c r="DG265">
        <f t="shared" si="138"/>
        <v>0</v>
      </c>
      <c r="DH265">
        <f t="shared" si="139"/>
        <v>0</v>
      </c>
      <c r="DI265">
        <f t="shared" si="125"/>
        <v>0</v>
      </c>
      <c r="DJ265">
        <f t="shared" si="140"/>
        <v>37705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ROW(Source!A153)</f>
        <v>153</v>
      </c>
      <c r="B266">
        <v>92806356</v>
      </c>
      <c r="C266">
        <v>92807234</v>
      </c>
      <c r="D266">
        <v>49543550</v>
      </c>
      <c r="E266">
        <v>1</v>
      </c>
      <c r="F266">
        <v>1</v>
      </c>
      <c r="G266">
        <v>1</v>
      </c>
      <c r="H266">
        <v>3</v>
      </c>
      <c r="I266" t="s">
        <v>414</v>
      </c>
      <c r="J266" t="s">
        <v>416</v>
      </c>
      <c r="K266" t="s">
        <v>415</v>
      </c>
      <c r="L266">
        <v>1348</v>
      </c>
      <c r="N266">
        <v>1009</v>
      </c>
      <c r="O266" t="s">
        <v>95</v>
      </c>
      <c r="P266" t="s">
        <v>95</v>
      </c>
      <c r="Q266">
        <v>1000</v>
      </c>
      <c r="W266">
        <v>0</v>
      </c>
      <c r="X266">
        <v>1331705514</v>
      </c>
      <c r="Y266">
        <f t="shared" si="131"/>
        <v>13.2061856</v>
      </c>
      <c r="AA266">
        <v>55063.96</v>
      </c>
      <c r="AB266">
        <v>0</v>
      </c>
      <c r="AC266">
        <v>0</v>
      </c>
      <c r="AD266">
        <v>0</v>
      </c>
      <c r="AE266">
        <v>57569.369999999995</v>
      </c>
      <c r="AF266">
        <v>0</v>
      </c>
      <c r="AG266">
        <v>0</v>
      </c>
      <c r="AH266">
        <v>0</v>
      </c>
      <c r="AI266">
        <v>9.92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 t="s">
        <v>6</v>
      </c>
      <c r="AT266">
        <v>13.2061856</v>
      </c>
      <c r="AU266" t="s">
        <v>6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ROUND(Y266*Source!I153,7)</f>
        <v>1.0247999999999999</v>
      </c>
      <c r="CY266">
        <f t="shared" si="134"/>
        <v>55063.96</v>
      </c>
      <c r="CZ266">
        <f t="shared" si="135"/>
        <v>57569.369999999995</v>
      </c>
      <c r="DA266">
        <f t="shared" si="136"/>
        <v>9.92</v>
      </c>
      <c r="DB266">
        <f t="shared" si="132"/>
        <v>760271.79</v>
      </c>
      <c r="DC266">
        <f t="shared" si="133"/>
        <v>0</v>
      </c>
      <c r="DD266" t="s">
        <v>6</v>
      </c>
      <c r="DE266" t="s">
        <v>6</v>
      </c>
      <c r="DF266">
        <f t="shared" si="137"/>
        <v>585251</v>
      </c>
      <c r="DG266">
        <f t="shared" si="138"/>
        <v>0</v>
      </c>
      <c r="DH266">
        <f t="shared" si="139"/>
        <v>0</v>
      </c>
      <c r="DI266">
        <f t="shared" si="125"/>
        <v>0</v>
      </c>
      <c r="DJ266">
        <f t="shared" si="140"/>
        <v>585251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ROW(Source!A153)</f>
        <v>153</v>
      </c>
      <c r="B267">
        <v>92806356</v>
      </c>
      <c r="C267">
        <v>92807234</v>
      </c>
      <c r="D267">
        <v>49546633</v>
      </c>
      <c r="E267">
        <v>1</v>
      </c>
      <c r="F267">
        <v>1</v>
      </c>
      <c r="G267">
        <v>1</v>
      </c>
      <c r="H267">
        <v>3</v>
      </c>
      <c r="I267" t="s">
        <v>896</v>
      </c>
      <c r="J267" t="s">
        <v>897</v>
      </c>
      <c r="K267" t="s">
        <v>898</v>
      </c>
      <c r="L267">
        <v>1339</v>
      </c>
      <c r="N267">
        <v>1007</v>
      </c>
      <c r="O267" t="s">
        <v>34</v>
      </c>
      <c r="P267" t="s">
        <v>34</v>
      </c>
      <c r="Q267">
        <v>1</v>
      </c>
      <c r="W267">
        <v>0</v>
      </c>
      <c r="X267">
        <v>-369593091</v>
      </c>
      <c r="Y267">
        <f t="shared" si="131"/>
        <v>0.12</v>
      </c>
      <c r="AA267">
        <v>12767.04</v>
      </c>
      <c r="AB267">
        <v>0</v>
      </c>
      <c r="AC267">
        <v>0</v>
      </c>
      <c r="AD267">
        <v>0</v>
      </c>
      <c r="AE267">
        <v>1287</v>
      </c>
      <c r="AF267">
        <v>0</v>
      </c>
      <c r="AG267">
        <v>0</v>
      </c>
      <c r="AH267">
        <v>0</v>
      </c>
      <c r="AI267">
        <v>9.92</v>
      </c>
      <c r="AJ267">
        <v>1</v>
      </c>
      <c r="AK267">
        <v>1</v>
      </c>
      <c r="AL267">
        <v>1</v>
      </c>
      <c r="AM267">
        <v>4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6</v>
      </c>
      <c r="AT267">
        <v>0.12</v>
      </c>
      <c r="AU267" t="s">
        <v>6</v>
      </c>
      <c r="AV267">
        <v>0</v>
      </c>
      <c r="AW267">
        <v>2</v>
      </c>
      <c r="AX267">
        <v>92807273</v>
      </c>
      <c r="AY267">
        <v>1</v>
      </c>
      <c r="AZ267">
        <v>0</v>
      </c>
      <c r="BA267">
        <v>261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ROUND(Y267*Source!I153,7)</f>
        <v>9.3120000000000008E-3</v>
      </c>
      <c r="CY267">
        <f t="shared" si="134"/>
        <v>12767.04</v>
      </c>
      <c r="CZ267">
        <f t="shared" si="135"/>
        <v>1287</v>
      </c>
      <c r="DA267">
        <f t="shared" si="136"/>
        <v>9.92</v>
      </c>
      <c r="DB267">
        <f t="shared" si="132"/>
        <v>154.44</v>
      </c>
      <c r="DC267">
        <f t="shared" si="133"/>
        <v>0</v>
      </c>
      <c r="DD267" t="s">
        <v>6</v>
      </c>
      <c r="DE267" t="s">
        <v>6</v>
      </c>
      <c r="DF267">
        <f t="shared" si="137"/>
        <v>119</v>
      </c>
      <c r="DG267">
        <f t="shared" si="138"/>
        <v>0</v>
      </c>
      <c r="DH267">
        <f t="shared" si="139"/>
        <v>0</v>
      </c>
      <c r="DI267">
        <f t="shared" si="125"/>
        <v>0</v>
      </c>
      <c r="DJ267">
        <f t="shared" si="140"/>
        <v>119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ROW(Source!A153)</f>
        <v>153</v>
      </c>
      <c r="B268">
        <v>92806356</v>
      </c>
      <c r="C268">
        <v>92807234</v>
      </c>
      <c r="D268">
        <v>49546821</v>
      </c>
      <c r="E268">
        <v>1</v>
      </c>
      <c r="F268">
        <v>1</v>
      </c>
      <c r="G268">
        <v>1</v>
      </c>
      <c r="H268">
        <v>3</v>
      </c>
      <c r="I268" t="s">
        <v>790</v>
      </c>
      <c r="J268" t="s">
        <v>791</v>
      </c>
      <c r="K268" t="s">
        <v>792</v>
      </c>
      <c r="L268">
        <v>1339</v>
      </c>
      <c r="N268">
        <v>1007</v>
      </c>
      <c r="O268" t="s">
        <v>34</v>
      </c>
      <c r="P268" t="s">
        <v>34</v>
      </c>
      <c r="Q268">
        <v>1</v>
      </c>
      <c r="W268">
        <v>0</v>
      </c>
      <c r="X268">
        <v>1125321039</v>
      </c>
      <c r="Y268">
        <f t="shared" si="131"/>
        <v>1.43</v>
      </c>
      <c r="AA268">
        <v>10475.52</v>
      </c>
      <c r="AB268">
        <v>0</v>
      </c>
      <c r="AC268">
        <v>0</v>
      </c>
      <c r="AD268">
        <v>0</v>
      </c>
      <c r="AE268">
        <v>1056</v>
      </c>
      <c r="AF268">
        <v>0</v>
      </c>
      <c r="AG268">
        <v>0</v>
      </c>
      <c r="AH268">
        <v>0</v>
      </c>
      <c r="AI268">
        <v>9.92</v>
      </c>
      <c r="AJ268">
        <v>1</v>
      </c>
      <c r="AK268">
        <v>1</v>
      </c>
      <c r="AL268">
        <v>1</v>
      </c>
      <c r="AM268">
        <v>4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6</v>
      </c>
      <c r="AT268">
        <v>1.43</v>
      </c>
      <c r="AU268" t="s">
        <v>6</v>
      </c>
      <c r="AV268">
        <v>0</v>
      </c>
      <c r="AW268">
        <v>2</v>
      </c>
      <c r="AX268">
        <v>92807274</v>
      </c>
      <c r="AY268">
        <v>1</v>
      </c>
      <c r="AZ268">
        <v>0</v>
      </c>
      <c r="BA268">
        <v>262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ROUND(Y268*Source!I153,7)</f>
        <v>0.110968</v>
      </c>
      <c r="CY268">
        <f t="shared" si="134"/>
        <v>10475.52</v>
      </c>
      <c r="CZ268">
        <f t="shared" si="135"/>
        <v>1056</v>
      </c>
      <c r="DA268">
        <f t="shared" si="136"/>
        <v>9.92</v>
      </c>
      <c r="DB268">
        <f t="shared" si="132"/>
        <v>1510.08</v>
      </c>
      <c r="DC268">
        <f t="shared" si="133"/>
        <v>0</v>
      </c>
      <c r="DD268" t="s">
        <v>6</v>
      </c>
      <c r="DE268" t="s">
        <v>6</v>
      </c>
      <c r="DF268">
        <f t="shared" si="137"/>
        <v>1163</v>
      </c>
      <c r="DG268">
        <f t="shared" si="138"/>
        <v>0</v>
      </c>
      <c r="DH268">
        <f t="shared" si="139"/>
        <v>0</v>
      </c>
      <c r="DI268">
        <f t="shared" si="125"/>
        <v>0</v>
      </c>
      <c r="DJ268">
        <f t="shared" si="140"/>
        <v>1163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ROW(Source!A153)</f>
        <v>153</v>
      </c>
      <c r="B269">
        <v>92806356</v>
      </c>
      <c r="C269">
        <v>92807234</v>
      </c>
      <c r="D269">
        <v>0</v>
      </c>
      <c r="E269">
        <v>0</v>
      </c>
      <c r="F269">
        <v>1</v>
      </c>
      <c r="G269">
        <v>1</v>
      </c>
      <c r="H269">
        <v>3</v>
      </c>
      <c r="I269" t="s">
        <v>410</v>
      </c>
      <c r="J269" t="s">
        <v>6</v>
      </c>
      <c r="K269" t="s">
        <v>453</v>
      </c>
      <c r="L269">
        <v>1348</v>
      </c>
      <c r="N269">
        <v>1009</v>
      </c>
      <c r="O269" t="s">
        <v>95</v>
      </c>
      <c r="P269" t="s">
        <v>95</v>
      </c>
      <c r="Q269">
        <v>1000</v>
      </c>
      <c r="W269">
        <v>0</v>
      </c>
      <c r="X269">
        <v>416255067</v>
      </c>
      <c r="Y269">
        <f t="shared" si="131"/>
        <v>13.8466495</v>
      </c>
      <c r="AA269">
        <v>63537.17</v>
      </c>
      <c r="AB269">
        <v>0</v>
      </c>
      <c r="AC269">
        <v>0</v>
      </c>
      <c r="AD269">
        <v>0</v>
      </c>
      <c r="AE269">
        <v>65614.039999999994</v>
      </c>
      <c r="AF269">
        <v>0</v>
      </c>
      <c r="AG269">
        <v>0</v>
      </c>
      <c r="AH269">
        <v>0</v>
      </c>
      <c r="AI269">
        <v>9.92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1</v>
      </c>
      <c r="AQ269">
        <v>0</v>
      </c>
      <c r="AR269">
        <v>0</v>
      </c>
      <c r="AS269" t="s">
        <v>6</v>
      </c>
      <c r="AT269">
        <v>13.8466495</v>
      </c>
      <c r="AU269" t="s">
        <v>6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ROUND(Y269*Source!I153,7)</f>
        <v>1.0745</v>
      </c>
      <c r="CY269">
        <f t="shared" si="134"/>
        <v>63537.17</v>
      </c>
      <c r="CZ269">
        <f t="shared" si="135"/>
        <v>65614.039999999994</v>
      </c>
      <c r="DA269">
        <f t="shared" si="136"/>
        <v>9.92</v>
      </c>
      <c r="DB269">
        <f t="shared" si="132"/>
        <v>908534.61</v>
      </c>
      <c r="DC269">
        <f t="shared" si="133"/>
        <v>0</v>
      </c>
      <c r="DD269" t="s">
        <v>6</v>
      </c>
      <c r="DE269" t="s">
        <v>6</v>
      </c>
      <c r="DF269">
        <f t="shared" si="137"/>
        <v>699382</v>
      </c>
      <c r="DG269">
        <f t="shared" si="138"/>
        <v>0</v>
      </c>
      <c r="DH269">
        <f t="shared" si="139"/>
        <v>0</v>
      </c>
      <c r="DI269">
        <f t="shared" si="125"/>
        <v>0</v>
      </c>
      <c r="DJ269">
        <f t="shared" si="140"/>
        <v>699382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ROW(Source!A153)</f>
        <v>153</v>
      </c>
      <c r="B270">
        <v>92806356</v>
      </c>
      <c r="C270">
        <v>92807234</v>
      </c>
      <c r="D270">
        <v>0</v>
      </c>
      <c r="E270">
        <v>1</v>
      </c>
      <c r="F270">
        <v>1</v>
      </c>
      <c r="G270">
        <v>1</v>
      </c>
      <c r="H270">
        <v>3</v>
      </c>
      <c r="I270" t="s">
        <v>398</v>
      </c>
      <c r="J270" t="s">
        <v>401</v>
      </c>
      <c r="K270" t="s">
        <v>450</v>
      </c>
      <c r="L270">
        <v>1035</v>
      </c>
      <c r="N270">
        <v>1013</v>
      </c>
      <c r="O270" t="s">
        <v>400</v>
      </c>
      <c r="P270" t="s">
        <v>400</v>
      </c>
      <c r="Q270">
        <v>1</v>
      </c>
      <c r="W270">
        <v>0</v>
      </c>
      <c r="X270">
        <v>-785801096</v>
      </c>
      <c r="Y270">
        <f t="shared" si="131"/>
        <v>100</v>
      </c>
      <c r="AA270">
        <v>402.62</v>
      </c>
      <c r="AB270">
        <v>0</v>
      </c>
      <c r="AC270">
        <v>0</v>
      </c>
      <c r="AD270">
        <v>0</v>
      </c>
      <c r="AE270">
        <v>420.94</v>
      </c>
      <c r="AF270">
        <v>0</v>
      </c>
      <c r="AG270">
        <v>0</v>
      </c>
      <c r="AH270">
        <v>0</v>
      </c>
      <c r="AI270">
        <v>9.92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 t="s">
        <v>6</v>
      </c>
      <c r="AT270">
        <v>100</v>
      </c>
      <c r="AU270" t="s">
        <v>6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ROUND(Y270*Source!I153,7)</f>
        <v>7.76</v>
      </c>
      <c r="CY270">
        <f t="shared" si="134"/>
        <v>402.62</v>
      </c>
      <c r="CZ270">
        <f t="shared" si="135"/>
        <v>420.94</v>
      </c>
      <c r="DA270">
        <f t="shared" si="136"/>
        <v>9.92</v>
      </c>
      <c r="DB270">
        <f t="shared" si="132"/>
        <v>42094</v>
      </c>
      <c r="DC270">
        <f t="shared" si="133"/>
        <v>0</v>
      </c>
      <c r="DD270" t="s">
        <v>6</v>
      </c>
      <c r="DE270" t="s">
        <v>6</v>
      </c>
      <c r="DF270">
        <f t="shared" si="137"/>
        <v>32406</v>
      </c>
      <c r="DG270">
        <f t="shared" si="138"/>
        <v>0</v>
      </c>
      <c r="DH270">
        <f t="shared" si="139"/>
        <v>0</v>
      </c>
      <c r="DI270">
        <f t="shared" si="125"/>
        <v>0</v>
      </c>
      <c r="DJ270">
        <f t="shared" si="140"/>
        <v>32406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ROW(Source!A153)</f>
        <v>153</v>
      </c>
      <c r="B271">
        <v>92806356</v>
      </c>
      <c r="C271">
        <v>92807234</v>
      </c>
      <c r="D271">
        <v>0</v>
      </c>
      <c r="E271">
        <v>0</v>
      </c>
      <c r="F271">
        <v>1</v>
      </c>
      <c r="G271">
        <v>1</v>
      </c>
      <c r="H271">
        <v>3</v>
      </c>
      <c r="I271" t="s">
        <v>398</v>
      </c>
      <c r="J271" t="s">
        <v>6</v>
      </c>
      <c r="K271" t="s">
        <v>447</v>
      </c>
      <c r="L271">
        <v>1377</v>
      </c>
      <c r="N271">
        <v>1013</v>
      </c>
      <c r="O271" t="s">
        <v>448</v>
      </c>
      <c r="P271" t="s">
        <v>448</v>
      </c>
      <c r="Q271">
        <v>1</v>
      </c>
      <c r="W271">
        <v>0</v>
      </c>
      <c r="X271">
        <v>455277608</v>
      </c>
      <c r="Y271">
        <f t="shared" si="131"/>
        <v>100</v>
      </c>
      <c r="AA271">
        <v>445.29</v>
      </c>
      <c r="AB271">
        <v>0</v>
      </c>
      <c r="AC271">
        <v>0</v>
      </c>
      <c r="AD271">
        <v>0</v>
      </c>
      <c r="AE271">
        <v>465.55</v>
      </c>
      <c r="AF271">
        <v>0</v>
      </c>
      <c r="AG271">
        <v>0</v>
      </c>
      <c r="AH271">
        <v>0</v>
      </c>
      <c r="AI271">
        <v>9.92</v>
      </c>
      <c r="AJ271">
        <v>1</v>
      </c>
      <c r="AK271">
        <v>1</v>
      </c>
      <c r="AL271">
        <v>1</v>
      </c>
      <c r="AM271">
        <v>0</v>
      </c>
      <c r="AN271">
        <v>1</v>
      </c>
      <c r="AO271">
        <v>0</v>
      </c>
      <c r="AP271">
        <v>0</v>
      </c>
      <c r="AQ271">
        <v>0</v>
      </c>
      <c r="AR271">
        <v>0</v>
      </c>
      <c r="AS271" t="s">
        <v>6</v>
      </c>
      <c r="AT271">
        <v>100</v>
      </c>
      <c r="AU271" t="s">
        <v>6</v>
      </c>
      <c r="AV271">
        <v>0</v>
      </c>
      <c r="AW271">
        <v>1</v>
      </c>
      <c r="AX271">
        <v>-1</v>
      </c>
      <c r="AY271">
        <v>0</v>
      </c>
      <c r="AZ271">
        <v>0</v>
      </c>
      <c r="BA271" t="s">
        <v>6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ROUND(Y271*Source!I153,7)</f>
        <v>7.76</v>
      </c>
      <c r="CY271">
        <f t="shared" si="134"/>
        <v>445.29</v>
      </c>
      <c r="CZ271">
        <f t="shared" si="135"/>
        <v>465.55</v>
      </c>
      <c r="DA271">
        <f t="shared" si="136"/>
        <v>9.92</v>
      </c>
      <c r="DB271">
        <f t="shared" si="132"/>
        <v>46555</v>
      </c>
      <c r="DC271">
        <f t="shared" si="133"/>
        <v>0</v>
      </c>
      <c r="DD271" t="s">
        <v>6</v>
      </c>
      <c r="DE271" t="s">
        <v>6</v>
      </c>
      <c r="DF271">
        <f t="shared" si="137"/>
        <v>35836</v>
      </c>
      <c r="DG271">
        <f t="shared" si="138"/>
        <v>0</v>
      </c>
      <c r="DH271">
        <f t="shared" si="139"/>
        <v>0</v>
      </c>
      <c r="DI271">
        <f t="shared" si="125"/>
        <v>0</v>
      </c>
      <c r="DJ271">
        <f t="shared" si="140"/>
        <v>35836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ROW(Source!A153)</f>
        <v>153</v>
      </c>
      <c r="B272">
        <v>92806356</v>
      </c>
      <c r="C272">
        <v>92807234</v>
      </c>
      <c r="D272">
        <v>0</v>
      </c>
      <c r="E272">
        <v>0</v>
      </c>
      <c r="F272">
        <v>1</v>
      </c>
      <c r="G272">
        <v>1</v>
      </c>
      <c r="H272">
        <v>3</v>
      </c>
      <c r="I272" t="s">
        <v>32</v>
      </c>
      <c r="J272" t="s">
        <v>6</v>
      </c>
      <c r="K272" t="s">
        <v>407</v>
      </c>
      <c r="L272">
        <v>1339</v>
      </c>
      <c r="N272">
        <v>1007</v>
      </c>
      <c r="O272" t="s">
        <v>34</v>
      </c>
      <c r="P272" t="s">
        <v>34</v>
      </c>
      <c r="Q272">
        <v>1</v>
      </c>
      <c r="W272">
        <v>0</v>
      </c>
      <c r="X272">
        <v>-564449653</v>
      </c>
      <c r="Y272">
        <f t="shared" si="131"/>
        <v>101.5</v>
      </c>
      <c r="AA272">
        <v>6065.57</v>
      </c>
      <c r="AB272">
        <v>0</v>
      </c>
      <c r="AC272">
        <v>0</v>
      </c>
      <c r="AD272">
        <v>0</v>
      </c>
      <c r="AE272">
        <v>6186.88</v>
      </c>
      <c r="AF272">
        <v>0</v>
      </c>
      <c r="AG272">
        <v>0</v>
      </c>
      <c r="AH272">
        <v>0</v>
      </c>
      <c r="AI272">
        <v>9.92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 t="s">
        <v>6</v>
      </c>
      <c r="AT272">
        <v>101.5</v>
      </c>
      <c r="AU272" t="s">
        <v>6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ROUND(Y272*Source!I153,7)</f>
        <v>7.8764000000000003</v>
      </c>
      <c r="CY272">
        <f t="shared" si="134"/>
        <v>6065.57</v>
      </c>
      <c r="CZ272">
        <f t="shared" si="135"/>
        <v>6186.88</v>
      </c>
      <c r="DA272">
        <f t="shared" si="136"/>
        <v>9.92</v>
      </c>
      <c r="DB272">
        <f t="shared" si="132"/>
        <v>627968.31999999995</v>
      </c>
      <c r="DC272">
        <f t="shared" si="133"/>
        <v>0</v>
      </c>
      <c r="DD272" t="s">
        <v>6</v>
      </c>
      <c r="DE272" t="s">
        <v>6</v>
      </c>
      <c r="DF272">
        <f t="shared" si="137"/>
        <v>483406</v>
      </c>
      <c r="DG272">
        <f t="shared" si="138"/>
        <v>0</v>
      </c>
      <c r="DH272">
        <f t="shared" si="139"/>
        <v>0</v>
      </c>
      <c r="DI272">
        <f t="shared" si="125"/>
        <v>0</v>
      </c>
      <c r="DJ272">
        <f t="shared" si="140"/>
        <v>483406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ROW(Source!A160)</f>
        <v>160</v>
      </c>
      <c r="B273">
        <v>92806356</v>
      </c>
      <c r="C273">
        <v>92807281</v>
      </c>
      <c r="D273">
        <v>49510719</v>
      </c>
      <c r="E273">
        <v>70</v>
      </c>
      <c r="F273">
        <v>1</v>
      </c>
      <c r="G273">
        <v>1</v>
      </c>
      <c r="H273">
        <v>1</v>
      </c>
      <c r="I273" t="s">
        <v>753</v>
      </c>
      <c r="J273" t="s">
        <v>6</v>
      </c>
      <c r="K273" t="s">
        <v>754</v>
      </c>
      <c r="L273">
        <v>1191</v>
      </c>
      <c r="N273">
        <v>1013</v>
      </c>
      <c r="O273" t="s">
        <v>755</v>
      </c>
      <c r="P273" t="s">
        <v>755</v>
      </c>
      <c r="Q273">
        <v>1</v>
      </c>
      <c r="W273">
        <v>0</v>
      </c>
      <c r="X273">
        <v>784619160</v>
      </c>
      <c r="Y273">
        <f t="shared" si="131"/>
        <v>899</v>
      </c>
      <c r="AA273">
        <v>0</v>
      </c>
      <c r="AB273">
        <v>0</v>
      </c>
      <c r="AC273">
        <v>0</v>
      </c>
      <c r="AD273">
        <v>391.99</v>
      </c>
      <c r="AE273">
        <v>0</v>
      </c>
      <c r="AF273">
        <v>0</v>
      </c>
      <c r="AG273">
        <v>0</v>
      </c>
      <c r="AH273">
        <v>8.74</v>
      </c>
      <c r="AI273">
        <v>1</v>
      </c>
      <c r="AJ273">
        <v>1</v>
      </c>
      <c r="AK273">
        <v>1</v>
      </c>
      <c r="AL273">
        <v>44.85</v>
      </c>
      <c r="AM273">
        <v>4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6</v>
      </c>
      <c r="AT273">
        <v>899</v>
      </c>
      <c r="AU273" t="s">
        <v>6</v>
      </c>
      <c r="AV273">
        <v>1</v>
      </c>
      <c r="AW273">
        <v>2</v>
      </c>
      <c r="AX273">
        <v>92807300</v>
      </c>
      <c r="AY273">
        <v>1</v>
      </c>
      <c r="AZ273">
        <v>0</v>
      </c>
      <c r="BA273">
        <v>263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ROUND(AT273*Source!I160*AH273*AL273,0)</f>
        <v>5427</v>
      </c>
      <c r="CV273">
        <f>ROUND(Y273*Source!I160,7)</f>
        <v>13.8446</v>
      </c>
      <c r="CW273">
        <v>0</v>
      </c>
      <c r="CX273">
        <f>ROUND(Y273*Source!I160,7)</f>
        <v>13.8446</v>
      </c>
      <c r="CY273">
        <f>AD273</f>
        <v>391.99</v>
      </c>
      <c r="CZ273">
        <f>AH273</f>
        <v>8.74</v>
      </c>
      <c r="DA273">
        <f>AL273</f>
        <v>44.85</v>
      </c>
      <c r="DB273">
        <f t="shared" si="132"/>
        <v>7857.26</v>
      </c>
      <c r="DC273">
        <f t="shared" si="133"/>
        <v>0</v>
      </c>
      <c r="DD273" t="s">
        <v>6</v>
      </c>
      <c r="DE273" t="s">
        <v>6</v>
      </c>
      <c r="DF273">
        <f t="shared" ref="DF273:DF280" si="141">ROUND(ROUND(AE273,0)*CX273,0)</f>
        <v>0</v>
      </c>
      <c r="DG273">
        <f t="shared" si="138"/>
        <v>0</v>
      </c>
      <c r="DH273">
        <f t="shared" si="139"/>
        <v>0</v>
      </c>
      <c r="DI273">
        <f>ROUND(ROUND(AH273*AL273,0)*CX273,0)</f>
        <v>5427</v>
      </c>
      <c r="DJ273">
        <f>DI273</f>
        <v>5427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ROW(Source!A160)</f>
        <v>160</v>
      </c>
      <c r="B274">
        <v>92806356</v>
      </c>
      <c r="C274">
        <v>92807281</v>
      </c>
      <c r="D274">
        <v>49510905</v>
      </c>
      <c r="E274">
        <v>70</v>
      </c>
      <c r="F274">
        <v>1</v>
      </c>
      <c r="G274">
        <v>1</v>
      </c>
      <c r="H274">
        <v>1</v>
      </c>
      <c r="I274" t="s">
        <v>756</v>
      </c>
      <c r="J274" t="s">
        <v>6</v>
      </c>
      <c r="K274" t="s">
        <v>757</v>
      </c>
      <c r="L274">
        <v>1191</v>
      </c>
      <c r="N274">
        <v>1013</v>
      </c>
      <c r="O274" t="s">
        <v>755</v>
      </c>
      <c r="P274" t="s">
        <v>755</v>
      </c>
      <c r="Q274">
        <v>1</v>
      </c>
      <c r="W274">
        <v>0</v>
      </c>
      <c r="X274">
        <v>-1417349443</v>
      </c>
      <c r="Y274">
        <f t="shared" si="131"/>
        <v>41.04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44.85</v>
      </c>
      <c r="AL274">
        <v>1</v>
      </c>
      <c r="AM274">
        <v>4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6</v>
      </c>
      <c r="AT274">
        <v>41.04</v>
      </c>
      <c r="AU274" t="s">
        <v>6</v>
      </c>
      <c r="AV274">
        <v>2</v>
      </c>
      <c r="AW274">
        <v>2</v>
      </c>
      <c r="AX274">
        <v>92807301</v>
      </c>
      <c r="AY274">
        <v>1</v>
      </c>
      <c r="AZ274">
        <v>0</v>
      </c>
      <c r="BA274">
        <v>264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ROUND(Y274*Source!I160,7)</f>
        <v>0.63201600000000002</v>
      </c>
      <c r="CY274">
        <f>AD274</f>
        <v>0</v>
      </c>
      <c r="CZ274">
        <f>AH274</f>
        <v>0</v>
      </c>
      <c r="DA274">
        <f>AL274</f>
        <v>1</v>
      </c>
      <c r="DB274">
        <f t="shared" si="132"/>
        <v>0</v>
      </c>
      <c r="DC274">
        <f t="shared" si="133"/>
        <v>0</v>
      </c>
      <c r="DD274" t="s">
        <v>6</v>
      </c>
      <c r="DE274" t="s">
        <v>6</v>
      </c>
      <c r="DF274">
        <f t="shared" si="141"/>
        <v>0</v>
      </c>
      <c r="DG274">
        <f t="shared" si="138"/>
        <v>0</v>
      </c>
      <c r="DH274">
        <f t="shared" ref="DH274:DH280" si="142">ROUND(ROUND(AG274*AK274,0)*CX274,0)</f>
        <v>0</v>
      </c>
      <c r="DI274">
        <f t="shared" ref="DI274:DI290" si="143">ROUND(ROUND(AH274,0)*CX274,0)</f>
        <v>0</v>
      </c>
      <c r="DJ274">
        <f>DI274</f>
        <v>0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ROW(Source!A160)</f>
        <v>160</v>
      </c>
      <c r="B275">
        <v>92806356</v>
      </c>
      <c r="C275">
        <v>92807281</v>
      </c>
      <c r="D275">
        <v>49672515</v>
      </c>
      <c r="E275">
        <v>1</v>
      </c>
      <c r="F275">
        <v>1</v>
      </c>
      <c r="G275">
        <v>1</v>
      </c>
      <c r="H275">
        <v>2</v>
      </c>
      <c r="I275" t="s">
        <v>772</v>
      </c>
      <c r="J275" t="s">
        <v>773</v>
      </c>
      <c r="K275" t="s">
        <v>774</v>
      </c>
      <c r="L275">
        <v>1367</v>
      </c>
      <c r="N275">
        <v>1011</v>
      </c>
      <c r="O275" t="s">
        <v>761</v>
      </c>
      <c r="P275" t="s">
        <v>761</v>
      </c>
      <c r="Q275">
        <v>1</v>
      </c>
      <c r="W275">
        <v>0</v>
      </c>
      <c r="X275">
        <v>-130837057</v>
      </c>
      <c r="Y275">
        <f t="shared" si="131"/>
        <v>34.99</v>
      </c>
      <c r="AA275">
        <v>0</v>
      </c>
      <c r="AB275">
        <v>1358.21</v>
      </c>
      <c r="AC275">
        <v>605.48</v>
      </c>
      <c r="AD275">
        <v>0</v>
      </c>
      <c r="AE275">
        <v>0</v>
      </c>
      <c r="AF275">
        <v>86.4</v>
      </c>
      <c r="AG275">
        <v>13.5</v>
      </c>
      <c r="AH275">
        <v>0</v>
      </c>
      <c r="AI275">
        <v>1</v>
      </c>
      <c r="AJ275">
        <v>15.72</v>
      </c>
      <c r="AK275">
        <v>44.85</v>
      </c>
      <c r="AL275">
        <v>1</v>
      </c>
      <c r="AM275">
        <v>4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6</v>
      </c>
      <c r="AT275">
        <v>34.99</v>
      </c>
      <c r="AU275" t="s">
        <v>6</v>
      </c>
      <c r="AV275">
        <v>0</v>
      </c>
      <c r="AW275">
        <v>2</v>
      </c>
      <c r="AX275">
        <v>92807302</v>
      </c>
      <c r="AY275">
        <v>1</v>
      </c>
      <c r="AZ275">
        <v>0</v>
      </c>
      <c r="BA275">
        <v>265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ROUND(Y275*Source!I160*DO275,7)</f>
        <v>0</v>
      </c>
      <c r="CX275">
        <f>ROUND(Y275*Source!I160,7)</f>
        <v>0.53884600000000005</v>
      </c>
      <c r="CY275">
        <f t="shared" ref="CY275:CY280" si="144">AB275</f>
        <v>1358.21</v>
      </c>
      <c r="CZ275">
        <f t="shared" ref="CZ275:CZ280" si="145">AF275</f>
        <v>86.4</v>
      </c>
      <c r="DA275">
        <f t="shared" ref="DA275:DA280" si="146">AJ275</f>
        <v>15.72</v>
      </c>
      <c r="DB275">
        <f t="shared" si="132"/>
        <v>3023.14</v>
      </c>
      <c r="DC275">
        <f t="shared" si="133"/>
        <v>472.37</v>
      </c>
      <c r="DD275" t="s">
        <v>6</v>
      </c>
      <c r="DE275" t="s">
        <v>6</v>
      </c>
      <c r="DF275">
        <f t="shared" si="141"/>
        <v>0</v>
      </c>
      <c r="DG275">
        <f t="shared" ref="DG275:DG280" si="147">ROUND(ROUND(AF275*AJ275,0)*CX275,0)</f>
        <v>732</v>
      </c>
      <c r="DH275">
        <f t="shared" si="142"/>
        <v>326</v>
      </c>
      <c r="DI275">
        <f t="shared" si="143"/>
        <v>0</v>
      </c>
      <c r="DJ275">
        <f t="shared" ref="DJ275:DJ280" si="148">DG275</f>
        <v>732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ROW(Source!A160)</f>
        <v>160</v>
      </c>
      <c r="B276">
        <v>92806356</v>
      </c>
      <c r="C276">
        <v>92807281</v>
      </c>
      <c r="D276">
        <v>49672573</v>
      </c>
      <c r="E276">
        <v>1</v>
      </c>
      <c r="F276">
        <v>1</v>
      </c>
      <c r="G276">
        <v>1</v>
      </c>
      <c r="H276">
        <v>2</v>
      </c>
      <c r="I276" t="s">
        <v>758</v>
      </c>
      <c r="J276" t="s">
        <v>759</v>
      </c>
      <c r="K276" t="s">
        <v>760</v>
      </c>
      <c r="L276">
        <v>1367</v>
      </c>
      <c r="N276">
        <v>1011</v>
      </c>
      <c r="O276" t="s">
        <v>761</v>
      </c>
      <c r="P276" t="s">
        <v>761</v>
      </c>
      <c r="Q276">
        <v>1</v>
      </c>
      <c r="W276">
        <v>0</v>
      </c>
      <c r="X276">
        <v>-430484415</v>
      </c>
      <c r="Y276">
        <f t="shared" si="131"/>
        <v>2.38</v>
      </c>
      <c r="AA276">
        <v>0</v>
      </c>
      <c r="AB276">
        <v>1814.09</v>
      </c>
      <c r="AC276">
        <v>605.48</v>
      </c>
      <c r="AD276">
        <v>0</v>
      </c>
      <c r="AE276">
        <v>0</v>
      </c>
      <c r="AF276">
        <v>115.4</v>
      </c>
      <c r="AG276">
        <v>13.5</v>
      </c>
      <c r="AH276">
        <v>0</v>
      </c>
      <c r="AI276">
        <v>1</v>
      </c>
      <c r="AJ276">
        <v>15.72</v>
      </c>
      <c r="AK276">
        <v>44.85</v>
      </c>
      <c r="AL276">
        <v>1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6</v>
      </c>
      <c r="AT276">
        <v>2.38</v>
      </c>
      <c r="AU276" t="s">
        <v>6</v>
      </c>
      <c r="AV276">
        <v>0</v>
      </c>
      <c r="AW276">
        <v>2</v>
      </c>
      <c r="AX276">
        <v>92807303</v>
      </c>
      <c r="AY276">
        <v>1</v>
      </c>
      <c r="AZ276">
        <v>0</v>
      </c>
      <c r="BA276">
        <v>266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ROUND(Y276*Source!I160*DO276,7)</f>
        <v>0</v>
      </c>
      <c r="CX276">
        <f>ROUND(Y276*Source!I160,7)</f>
        <v>3.6651999999999997E-2</v>
      </c>
      <c r="CY276">
        <f t="shared" si="144"/>
        <v>1814.09</v>
      </c>
      <c r="CZ276">
        <f t="shared" si="145"/>
        <v>115.4</v>
      </c>
      <c r="DA276">
        <f t="shared" si="146"/>
        <v>15.72</v>
      </c>
      <c r="DB276">
        <f t="shared" si="132"/>
        <v>274.64999999999998</v>
      </c>
      <c r="DC276">
        <f t="shared" si="133"/>
        <v>32.130000000000003</v>
      </c>
      <c r="DD276" t="s">
        <v>6</v>
      </c>
      <c r="DE276" t="s">
        <v>6</v>
      </c>
      <c r="DF276">
        <f t="shared" si="141"/>
        <v>0</v>
      </c>
      <c r="DG276">
        <f t="shared" si="147"/>
        <v>66</v>
      </c>
      <c r="DH276">
        <f t="shared" si="142"/>
        <v>22</v>
      </c>
      <c r="DI276">
        <f t="shared" si="143"/>
        <v>0</v>
      </c>
      <c r="DJ276">
        <f t="shared" si="148"/>
        <v>66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ROW(Source!A160)</f>
        <v>160</v>
      </c>
      <c r="B277">
        <v>92806356</v>
      </c>
      <c r="C277">
        <v>92807281</v>
      </c>
      <c r="D277">
        <v>49672727</v>
      </c>
      <c r="E277">
        <v>1</v>
      </c>
      <c r="F277">
        <v>1</v>
      </c>
      <c r="G277">
        <v>1</v>
      </c>
      <c r="H277">
        <v>2</v>
      </c>
      <c r="I277" t="s">
        <v>775</v>
      </c>
      <c r="J277" t="s">
        <v>776</v>
      </c>
      <c r="K277" t="s">
        <v>777</v>
      </c>
      <c r="L277">
        <v>1367</v>
      </c>
      <c r="N277">
        <v>1011</v>
      </c>
      <c r="O277" t="s">
        <v>761</v>
      </c>
      <c r="P277" t="s">
        <v>761</v>
      </c>
      <c r="Q277">
        <v>1</v>
      </c>
      <c r="W277">
        <v>0</v>
      </c>
      <c r="X277">
        <v>-896236776</v>
      </c>
      <c r="Y277">
        <f t="shared" si="131"/>
        <v>0.25</v>
      </c>
      <c r="AA277">
        <v>0</v>
      </c>
      <c r="AB277">
        <v>1414.64</v>
      </c>
      <c r="AC277">
        <v>451.19</v>
      </c>
      <c r="AD277">
        <v>0</v>
      </c>
      <c r="AE277">
        <v>0</v>
      </c>
      <c r="AF277">
        <v>89.99</v>
      </c>
      <c r="AG277">
        <v>10.06</v>
      </c>
      <c r="AH277">
        <v>0</v>
      </c>
      <c r="AI277">
        <v>1</v>
      </c>
      <c r="AJ277">
        <v>15.72</v>
      </c>
      <c r="AK277">
        <v>44.85</v>
      </c>
      <c r="AL277">
        <v>1</v>
      </c>
      <c r="AM277">
        <v>4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6</v>
      </c>
      <c r="AT277">
        <v>0.25</v>
      </c>
      <c r="AU277" t="s">
        <v>6</v>
      </c>
      <c r="AV277">
        <v>0</v>
      </c>
      <c r="AW277">
        <v>2</v>
      </c>
      <c r="AX277">
        <v>92807304</v>
      </c>
      <c r="AY277">
        <v>1</v>
      </c>
      <c r="AZ277">
        <v>0</v>
      </c>
      <c r="BA277">
        <v>267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ROUND(Y277*Source!I160*DO277,7)</f>
        <v>0</v>
      </c>
      <c r="CX277">
        <f>ROUND(Y277*Source!I160,7)</f>
        <v>3.8500000000000001E-3</v>
      </c>
      <c r="CY277">
        <f t="shared" si="144"/>
        <v>1414.64</v>
      </c>
      <c r="CZ277">
        <f t="shared" si="145"/>
        <v>89.99</v>
      </c>
      <c r="DA277">
        <f t="shared" si="146"/>
        <v>15.72</v>
      </c>
      <c r="DB277">
        <f t="shared" si="132"/>
        <v>22.5</v>
      </c>
      <c r="DC277">
        <f t="shared" si="133"/>
        <v>2.52</v>
      </c>
      <c r="DD277" t="s">
        <v>6</v>
      </c>
      <c r="DE277" t="s">
        <v>6</v>
      </c>
      <c r="DF277">
        <f t="shared" si="141"/>
        <v>0</v>
      </c>
      <c r="DG277">
        <f t="shared" si="147"/>
        <v>5</v>
      </c>
      <c r="DH277">
        <f t="shared" si="142"/>
        <v>2</v>
      </c>
      <c r="DI277">
        <f t="shared" si="143"/>
        <v>0</v>
      </c>
      <c r="DJ277">
        <f t="shared" si="148"/>
        <v>5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ROW(Source!A160)</f>
        <v>160</v>
      </c>
      <c r="B278">
        <v>92806356</v>
      </c>
      <c r="C278">
        <v>92807281</v>
      </c>
      <c r="D278">
        <v>49672850</v>
      </c>
      <c r="E278">
        <v>1</v>
      </c>
      <c r="F278">
        <v>1</v>
      </c>
      <c r="G278">
        <v>1</v>
      </c>
      <c r="H278">
        <v>2</v>
      </c>
      <c r="I278" t="s">
        <v>778</v>
      </c>
      <c r="J278" t="s">
        <v>779</v>
      </c>
      <c r="K278" t="s">
        <v>780</v>
      </c>
      <c r="L278">
        <v>1367</v>
      </c>
      <c r="N278">
        <v>1011</v>
      </c>
      <c r="O278" t="s">
        <v>761</v>
      </c>
      <c r="P278" t="s">
        <v>761</v>
      </c>
      <c r="Q278">
        <v>1</v>
      </c>
      <c r="W278">
        <v>0</v>
      </c>
      <c r="X278">
        <v>1108114389</v>
      </c>
      <c r="Y278">
        <f t="shared" si="131"/>
        <v>45</v>
      </c>
      <c r="AA278">
        <v>0</v>
      </c>
      <c r="AB278">
        <v>29.87</v>
      </c>
      <c r="AC278">
        <v>0</v>
      </c>
      <c r="AD278">
        <v>0</v>
      </c>
      <c r="AE278">
        <v>0</v>
      </c>
      <c r="AF278">
        <v>1.9</v>
      </c>
      <c r="AG278">
        <v>0</v>
      </c>
      <c r="AH278">
        <v>0</v>
      </c>
      <c r="AI278">
        <v>1</v>
      </c>
      <c r="AJ278">
        <v>15.72</v>
      </c>
      <c r="AK278">
        <v>44.85</v>
      </c>
      <c r="AL278">
        <v>1</v>
      </c>
      <c r="AM278">
        <v>4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6</v>
      </c>
      <c r="AT278">
        <v>45</v>
      </c>
      <c r="AU278" t="s">
        <v>6</v>
      </c>
      <c r="AV278">
        <v>0</v>
      </c>
      <c r="AW278">
        <v>2</v>
      </c>
      <c r="AX278">
        <v>92807305</v>
      </c>
      <c r="AY278">
        <v>1</v>
      </c>
      <c r="AZ278">
        <v>0</v>
      </c>
      <c r="BA278">
        <v>268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ROUND(Y278*Source!I160*DO278,7)</f>
        <v>0</v>
      </c>
      <c r="CX278">
        <f>ROUND(Y278*Source!I160,7)</f>
        <v>0.69299999999999995</v>
      </c>
      <c r="CY278">
        <f t="shared" si="144"/>
        <v>29.87</v>
      </c>
      <c r="CZ278">
        <f t="shared" si="145"/>
        <v>1.9</v>
      </c>
      <c r="DA278">
        <f t="shared" si="146"/>
        <v>15.72</v>
      </c>
      <c r="DB278">
        <f t="shared" si="132"/>
        <v>85.5</v>
      </c>
      <c r="DC278">
        <f t="shared" si="133"/>
        <v>0</v>
      </c>
      <c r="DD278" t="s">
        <v>6</v>
      </c>
      <c r="DE278" t="s">
        <v>6</v>
      </c>
      <c r="DF278">
        <f t="shared" si="141"/>
        <v>0</v>
      </c>
      <c r="DG278">
        <f t="shared" si="147"/>
        <v>21</v>
      </c>
      <c r="DH278">
        <f t="shared" si="142"/>
        <v>0</v>
      </c>
      <c r="DI278">
        <f t="shared" si="143"/>
        <v>0</v>
      </c>
      <c r="DJ278">
        <f t="shared" si="148"/>
        <v>21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ROW(Source!A160)</f>
        <v>160</v>
      </c>
      <c r="B279">
        <v>92806356</v>
      </c>
      <c r="C279">
        <v>92807281</v>
      </c>
      <c r="D279">
        <v>49673503</v>
      </c>
      <c r="E279">
        <v>1</v>
      </c>
      <c r="F279">
        <v>1</v>
      </c>
      <c r="G279">
        <v>1</v>
      </c>
      <c r="H279">
        <v>2</v>
      </c>
      <c r="I279" t="s">
        <v>765</v>
      </c>
      <c r="J279" t="s">
        <v>766</v>
      </c>
      <c r="K279" t="s">
        <v>767</v>
      </c>
      <c r="L279">
        <v>1367</v>
      </c>
      <c r="N279">
        <v>1011</v>
      </c>
      <c r="O279" t="s">
        <v>761</v>
      </c>
      <c r="P279" t="s">
        <v>761</v>
      </c>
      <c r="Q279">
        <v>1</v>
      </c>
      <c r="W279">
        <v>0</v>
      </c>
      <c r="X279">
        <v>509054691</v>
      </c>
      <c r="Y279">
        <f t="shared" si="131"/>
        <v>3.42</v>
      </c>
      <c r="AA279">
        <v>0</v>
      </c>
      <c r="AB279">
        <v>1032.96</v>
      </c>
      <c r="AC279">
        <v>520.26</v>
      </c>
      <c r="AD279">
        <v>0</v>
      </c>
      <c r="AE279">
        <v>0</v>
      </c>
      <c r="AF279">
        <v>65.709999999999994</v>
      </c>
      <c r="AG279">
        <v>11.6</v>
      </c>
      <c r="AH279">
        <v>0</v>
      </c>
      <c r="AI279">
        <v>1</v>
      </c>
      <c r="AJ279">
        <v>15.72</v>
      </c>
      <c r="AK279">
        <v>44.85</v>
      </c>
      <c r="AL279">
        <v>1</v>
      </c>
      <c r="AM279">
        <v>4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6</v>
      </c>
      <c r="AT279">
        <v>3.42</v>
      </c>
      <c r="AU279" t="s">
        <v>6</v>
      </c>
      <c r="AV279">
        <v>0</v>
      </c>
      <c r="AW279">
        <v>2</v>
      </c>
      <c r="AX279">
        <v>92807306</v>
      </c>
      <c r="AY279">
        <v>1</v>
      </c>
      <c r="AZ279">
        <v>0</v>
      </c>
      <c r="BA279">
        <v>269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ROUND(Y279*Source!I160*DO279,7)</f>
        <v>0</v>
      </c>
      <c r="CX279">
        <f>ROUND(Y279*Source!I160,7)</f>
        <v>5.2668E-2</v>
      </c>
      <c r="CY279">
        <f t="shared" si="144"/>
        <v>1032.96</v>
      </c>
      <c r="CZ279">
        <f t="shared" si="145"/>
        <v>65.709999999999994</v>
      </c>
      <c r="DA279">
        <f t="shared" si="146"/>
        <v>15.72</v>
      </c>
      <c r="DB279">
        <f t="shared" si="132"/>
        <v>224.73</v>
      </c>
      <c r="DC279">
        <f t="shared" si="133"/>
        <v>39.67</v>
      </c>
      <c r="DD279" t="s">
        <v>6</v>
      </c>
      <c r="DE279" t="s">
        <v>6</v>
      </c>
      <c r="DF279">
        <f t="shared" si="141"/>
        <v>0</v>
      </c>
      <c r="DG279">
        <f t="shared" si="147"/>
        <v>54</v>
      </c>
      <c r="DH279">
        <f t="shared" si="142"/>
        <v>27</v>
      </c>
      <c r="DI279">
        <f t="shared" si="143"/>
        <v>0</v>
      </c>
      <c r="DJ279">
        <f t="shared" si="148"/>
        <v>54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ROW(Source!A160)</f>
        <v>160</v>
      </c>
      <c r="B280">
        <v>92806356</v>
      </c>
      <c r="C280">
        <v>92807281</v>
      </c>
      <c r="D280">
        <v>49673715</v>
      </c>
      <c r="E280">
        <v>1</v>
      </c>
      <c r="F280">
        <v>1</v>
      </c>
      <c r="G280">
        <v>1</v>
      </c>
      <c r="H280">
        <v>2</v>
      </c>
      <c r="I280" t="s">
        <v>849</v>
      </c>
      <c r="J280" t="s">
        <v>850</v>
      </c>
      <c r="K280" t="s">
        <v>851</v>
      </c>
      <c r="L280">
        <v>1367</v>
      </c>
      <c r="N280">
        <v>1011</v>
      </c>
      <c r="O280" t="s">
        <v>761</v>
      </c>
      <c r="P280" t="s">
        <v>761</v>
      </c>
      <c r="Q280">
        <v>1</v>
      </c>
      <c r="W280">
        <v>0</v>
      </c>
      <c r="X280">
        <v>829370094</v>
      </c>
      <c r="Y280">
        <f t="shared" si="131"/>
        <v>70</v>
      </c>
      <c r="AA280">
        <v>0</v>
      </c>
      <c r="AB280">
        <v>127.33</v>
      </c>
      <c r="AC280">
        <v>0</v>
      </c>
      <c r="AD280">
        <v>0</v>
      </c>
      <c r="AE280">
        <v>0</v>
      </c>
      <c r="AF280">
        <v>8.1</v>
      </c>
      <c r="AG280">
        <v>0</v>
      </c>
      <c r="AH280">
        <v>0</v>
      </c>
      <c r="AI280">
        <v>1</v>
      </c>
      <c r="AJ280">
        <v>15.72</v>
      </c>
      <c r="AK280">
        <v>44.85</v>
      </c>
      <c r="AL280">
        <v>1</v>
      </c>
      <c r="AM280">
        <v>4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6</v>
      </c>
      <c r="AT280">
        <v>70</v>
      </c>
      <c r="AU280" t="s">
        <v>6</v>
      </c>
      <c r="AV280">
        <v>0</v>
      </c>
      <c r="AW280">
        <v>2</v>
      </c>
      <c r="AX280">
        <v>92807307</v>
      </c>
      <c r="AY280">
        <v>1</v>
      </c>
      <c r="AZ280">
        <v>0</v>
      </c>
      <c r="BA280">
        <v>270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ROUND(Y280*Source!I160*DO280,7)</f>
        <v>0</v>
      </c>
      <c r="CX280">
        <f>ROUND(Y280*Source!I160,7)</f>
        <v>1.0780000000000001</v>
      </c>
      <c r="CY280">
        <f t="shared" si="144"/>
        <v>127.33</v>
      </c>
      <c r="CZ280">
        <f t="shared" si="145"/>
        <v>8.1</v>
      </c>
      <c r="DA280">
        <f t="shared" si="146"/>
        <v>15.72</v>
      </c>
      <c r="DB280">
        <f t="shared" si="132"/>
        <v>567</v>
      </c>
      <c r="DC280">
        <f t="shared" si="133"/>
        <v>0</v>
      </c>
      <c r="DD280" t="s">
        <v>6</v>
      </c>
      <c r="DE280" t="s">
        <v>6</v>
      </c>
      <c r="DF280">
        <f t="shared" si="141"/>
        <v>0</v>
      </c>
      <c r="DG280">
        <f t="shared" si="147"/>
        <v>137</v>
      </c>
      <c r="DH280">
        <f t="shared" si="142"/>
        <v>0</v>
      </c>
      <c r="DI280">
        <f t="shared" si="143"/>
        <v>0</v>
      </c>
      <c r="DJ280">
        <f t="shared" si="148"/>
        <v>137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ROW(Source!A160)</f>
        <v>160</v>
      </c>
      <c r="B281">
        <v>92806356</v>
      </c>
      <c r="C281">
        <v>92807281</v>
      </c>
      <c r="D281">
        <v>49523203</v>
      </c>
      <c r="E281">
        <v>1</v>
      </c>
      <c r="F281">
        <v>1</v>
      </c>
      <c r="G281">
        <v>1</v>
      </c>
      <c r="H281">
        <v>3</v>
      </c>
      <c r="I281" t="s">
        <v>781</v>
      </c>
      <c r="J281" t="s">
        <v>782</v>
      </c>
      <c r="K281" t="s">
        <v>783</v>
      </c>
      <c r="L281">
        <v>1339</v>
      </c>
      <c r="N281">
        <v>1007</v>
      </c>
      <c r="O281" t="s">
        <v>34</v>
      </c>
      <c r="P281" t="s">
        <v>34</v>
      </c>
      <c r="Q281">
        <v>1</v>
      </c>
      <c r="W281">
        <v>0</v>
      </c>
      <c r="X281">
        <v>-143474561</v>
      </c>
      <c r="Y281">
        <f t="shared" si="131"/>
        <v>0.223</v>
      </c>
      <c r="AA281">
        <v>24.2</v>
      </c>
      <c r="AB281">
        <v>0</v>
      </c>
      <c r="AC281">
        <v>0</v>
      </c>
      <c r="AD281">
        <v>0</v>
      </c>
      <c r="AE281">
        <v>2.44</v>
      </c>
      <c r="AF281">
        <v>0</v>
      </c>
      <c r="AG281">
        <v>0</v>
      </c>
      <c r="AH281">
        <v>0</v>
      </c>
      <c r="AI281">
        <v>9.92</v>
      </c>
      <c r="AJ281">
        <v>1</v>
      </c>
      <c r="AK281">
        <v>1</v>
      </c>
      <c r="AL281">
        <v>1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0.223</v>
      </c>
      <c r="AU281" t="s">
        <v>6</v>
      </c>
      <c r="AV281">
        <v>0</v>
      </c>
      <c r="AW281">
        <v>2</v>
      </c>
      <c r="AX281">
        <v>92807308</v>
      </c>
      <c r="AY281">
        <v>1</v>
      </c>
      <c r="AZ281">
        <v>0</v>
      </c>
      <c r="BA281">
        <v>271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ROUND(Y281*Source!I160,7)</f>
        <v>3.4342000000000001E-3</v>
      </c>
      <c r="CY281">
        <f t="shared" ref="CY281:CY290" si="149">AA281</f>
        <v>24.2</v>
      </c>
      <c r="CZ281">
        <f t="shared" ref="CZ281:CZ290" si="150">AE281</f>
        <v>2.44</v>
      </c>
      <c r="DA281">
        <f t="shared" ref="DA281:DA290" si="151">AI281</f>
        <v>9.92</v>
      </c>
      <c r="DB281">
        <f t="shared" si="132"/>
        <v>0.54</v>
      </c>
      <c r="DC281">
        <f t="shared" si="133"/>
        <v>0</v>
      </c>
      <c r="DD281" t="s">
        <v>6</v>
      </c>
      <c r="DE281" t="s">
        <v>6</v>
      </c>
      <c r="DF281">
        <f t="shared" ref="DF281:DF290" si="152">ROUND(ROUND(AE281*AI281,0)*CX281,0)</f>
        <v>0</v>
      </c>
      <c r="DG281">
        <f t="shared" ref="DG281:DG292" si="153">ROUND(ROUND(AF281,0)*CX281,0)</f>
        <v>0</v>
      </c>
      <c r="DH281">
        <f t="shared" ref="DH281:DH291" si="154">ROUND(ROUND(AG281,0)*CX281,0)</f>
        <v>0</v>
      </c>
      <c r="DI281">
        <f t="shared" si="143"/>
        <v>0</v>
      </c>
      <c r="DJ281">
        <f t="shared" ref="DJ281:DJ290" si="155">DF281</f>
        <v>0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ROW(Source!A160)</f>
        <v>160</v>
      </c>
      <c r="B282">
        <v>92806356</v>
      </c>
      <c r="C282">
        <v>92807281</v>
      </c>
      <c r="D282">
        <v>49524288</v>
      </c>
      <c r="E282">
        <v>1</v>
      </c>
      <c r="F282">
        <v>1</v>
      </c>
      <c r="G282">
        <v>1</v>
      </c>
      <c r="H282">
        <v>3</v>
      </c>
      <c r="I282" t="s">
        <v>852</v>
      </c>
      <c r="J282" t="s">
        <v>853</v>
      </c>
      <c r="K282" t="s">
        <v>854</v>
      </c>
      <c r="L282">
        <v>1348</v>
      </c>
      <c r="N282">
        <v>1009</v>
      </c>
      <c r="O282" t="s">
        <v>95</v>
      </c>
      <c r="P282" t="s">
        <v>95</v>
      </c>
      <c r="Q282">
        <v>1000</v>
      </c>
      <c r="W282">
        <v>0</v>
      </c>
      <c r="X282">
        <v>1163323608</v>
      </c>
      <c r="Y282">
        <f t="shared" si="131"/>
        <v>0.1</v>
      </c>
      <c r="AA282">
        <v>102324.9</v>
      </c>
      <c r="AB282">
        <v>0</v>
      </c>
      <c r="AC282">
        <v>0</v>
      </c>
      <c r="AD282">
        <v>0</v>
      </c>
      <c r="AE282">
        <v>10315.01</v>
      </c>
      <c r="AF282">
        <v>0</v>
      </c>
      <c r="AG282">
        <v>0</v>
      </c>
      <c r="AH282">
        <v>0</v>
      </c>
      <c r="AI282">
        <v>9.92</v>
      </c>
      <c r="AJ282">
        <v>1</v>
      </c>
      <c r="AK282">
        <v>1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0.1</v>
      </c>
      <c r="AU282" t="s">
        <v>6</v>
      </c>
      <c r="AV282">
        <v>0</v>
      </c>
      <c r="AW282">
        <v>2</v>
      </c>
      <c r="AX282">
        <v>92807309</v>
      </c>
      <c r="AY282">
        <v>1</v>
      </c>
      <c r="AZ282">
        <v>0</v>
      </c>
      <c r="BA282">
        <v>272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ROUND(Y282*Source!I160,7)</f>
        <v>1.5399999999999999E-3</v>
      </c>
      <c r="CY282">
        <f t="shared" si="149"/>
        <v>102324.9</v>
      </c>
      <c r="CZ282">
        <f t="shared" si="150"/>
        <v>10315.01</v>
      </c>
      <c r="DA282">
        <f t="shared" si="151"/>
        <v>9.92</v>
      </c>
      <c r="DB282">
        <f t="shared" si="132"/>
        <v>1031.5</v>
      </c>
      <c r="DC282">
        <f t="shared" si="133"/>
        <v>0</v>
      </c>
      <c r="DD282" t="s">
        <v>6</v>
      </c>
      <c r="DE282" t="s">
        <v>6</v>
      </c>
      <c r="DF282">
        <f t="shared" si="152"/>
        <v>158</v>
      </c>
      <c r="DG282">
        <f t="shared" si="153"/>
        <v>0</v>
      </c>
      <c r="DH282">
        <f t="shared" si="154"/>
        <v>0</v>
      </c>
      <c r="DI282">
        <f t="shared" si="143"/>
        <v>0</v>
      </c>
      <c r="DJ282">
        <f t="shared" si="155"/>
        <v>158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ROW(Source!A160)</f>
        <v>160</v>
      </c>
      <c r="B283">
        <v>92806356</v>
      </c>
      <c r="C283">
        <v>92807281</v>
      </c>
      <c r="D283">
        <v>49525488</v>
      </c>
      <c r="E283">
        <v>1</v>
      </c>
      <c r="F283">
        <v>1</v>
      </c>
      <c r="G283">
        <v>1</v>
      </c>
      <c r="H283">
        <v>3</v>
      </c>
      <c r="I283" t="s">
        <v>838</v>
      </c>
      <c r="J283" t="s">
        <v>839</v>
      </c>
      <c r="K283" t="s">
        <v>840</v>
      </c>
      <c r="L283">
        <v>1346</v>
      </c>
      <c r="N283">
        <v>1009</v>
      </c>
      <c r="O283" t="s">
        <v>220</v>
      </c>
      <c r="P283" t="s">
        <v>220</v>
      </c>
      <c r="Q283">
        <v>1</v>
      </c>
      <c r="W283">
        <v>0</v>
      </c>
      <c r="X283">
        <v>-1864341761</v>
      </c>
      <c r="Y283">
        <f t="shared" si="131"/>
        <v>120</v>
      </c>
      <c r="AA283">
        <v>89.68</v>
      </c>
      <c r="AB283">
        <v>0</v>
      </c>
      <c r="AC283">
        <v>0</v>
      </c>
      <c r="AD283">
        <v>0</v>
      </c>
      <c r="AE283">
        <v>9.0399999999999991</v>
      </c>
      <c r="AF283">
        <v>0</v>
      </c>
      <c r="AG283">
        <v>0</v>
      </c>
      <c r="AH283">
        <v>0</v>
      </c>
      <c r="AI283">
        <v>9.92</v>
      </c>
      <c r="AJ283">
        <v>1</v>
      </c>
      <c r="AK283">
        <v>1</v>
      </c>
      <c r="AL283">
        <v>1</v>
      </c>
      <c r="AM283">
        <v>4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6</v>
      </c>
      <c r="AT283">
        <v>120</v>
      </c>
      <c r="AU283" t="s">
        <v>6</v>
      </c>
      <c r="AV283">
        <v>0</v>
      </c>
      <c r="AW283">
        <v>2</v>
      </c>
      <c r="AX283">
        <v>92807310</v>
      </c>
      <c r="AY283">
        <v>1</v>
      </c>
      <c r="AZ283">
        <v>0</v>
      </c>
      <c r="BA283">
        <v>273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ROUND(Y283*Source!I160,7)</f>
        <v>1.8480000000000001</v>
      </c>
      <c r="CY283">
        <f t="shared" si="149"/>
        <v>89.68</v>
      </c>
      <c r="CZ283">
        <f t="shared" si="150"/>
        <v>9.0399999999999991</v>
      </c>
      <c r="DA283">
        <f t="shared" si="151"/>
        <v>9.92</v>
      </c>
      <c r="DB283">
        <f t="shared" si="132"/>
        <v>1084.8</v>
      </c>
      <c r="DC283">
        <f t="shared" si="133"/>
        <v>0</v>
      </c>
      <c r="DD283" t="s">
        <v>6</v>
      </c>
      <c r="DE283" t="s">
        <v>6</v>
      </c>
      <c r="DF283">
        <f t="shared" si="152"/>
        <v>166</v>
      </c>
      <c r="DG283">
        <f t="shared" si="153"/>
        <v>0</v>
      </c>
      <c r="DH283">
        <f t="shared" si="154"/>
        <v>0</v>
      </c>
      <c r="DI283">
        <f t="shared" si="143"/>
        <v>0</v>
      </c>
      <c r="DJ283">
        <f t="shared" si="155"/>
        <v>166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ROW(Source!A160)</f>
        <v>160</v>
      </c>
      <c r="B284">
        <v>92806356</v>
      </c>
      <c r="C284">
        <v>92807281</v>
      </c>
      <c r="D284">
        <v>49525587</v>
      </c>
      <c r="E284">
        <v>1</v>
      </c>
      <c r="F284">
        <v>1</v>
      </c>
      <c r="G284">
        <v>1</v>
      </c>
      <c r="H284">
        <v>3</v>
      </c>
      <c r="I284" t="s">
        <v>189</v>
      </c>
      <c r="J284" t="s">
        <v>191</v>
      </c>
      <c r="K284" t="s">
        <v>190</v>
      </c>
      <c r="L284">
        <v>1348</v>
      </c>
      <c r="N284">
        <v>1009</v>
      </c>
      <c r="O284" t="s">
        <v>95</v>
      </c>
      <c r="P284" t="s">
        <v>95</v>
      </c>
      <c r="Q284">
        <v>1000</v>
      </c>
      <c r="W284">
        <v>0</v>
      </c>
      <c r="X284">
        <v>-45966985</v>
      </c>
      <c r="Y284">
        <f t="shared" si="131"/>
        <v>8.5999999999999993E-2</v>
      </c>
      <c r="AA284">
        <v>118821.75999999999</v>
      </c>
      <c r="AB284">
        <v>0</v>
      </c>
      <c r="AC284">
        <v>0</v>
      </c>
      <c r="AD284">
        <v>0</v>
      </c>
      <c r="AE284">
        <v>11978</v>
      </c>
      <c r="AF284">
        <v>0</v>
      </c>
      <c r="AG284">
        <v>0</v>
      </c>
      <c r="AH284">
        <v>0</v>
      </c>
      <c r="AI284">
        <v>9.92</v>
      </c>
      <c r="AJ284">
        <v>1</v>
      </c>
      <c r="AK284">
        <v>1</v>
      </c>
      <c r="AL284">
        <v>1</v>
      </c>
      <c r="AM284">
        <v>4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6</v>
      </c>
      <c r="AT284">
        <v>8.5999999999999993E-2</v>
      </c>
      <c r="AU284" t="s">
        <v>6</v>
      </c>
      <c r="AV284">
        <v>0</v>
      </c>
      <c r="AW284">
        <v>2</v>
      </c>
      <c r="AX284">
        <v>92807311</v>
      </c>
      <c r="AY284">
        <v>1</v>
      </c>
      <c r="AZ284">
        <v>0</v>
      </c>
      <c r="BA284">
        <v>274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ROUND(Y284*Source!I160,7)</f>
        <v>1.3244000000000001E-3</v>
      </c>
      <c r="CY284">
        <f t="shared" si="149"/>
        <v>118821.75999999999</v>
      </c>
      <c r="CZ284">
        <f t="shared" si="150"/>
        <v>11978</v>
      </c>
      <c r="DA284">
        <f t="shared" si="151"/>
        <v>9.92</v>
      </c>
      <c r="DB284">
        <f t="shared" si="132"/>
        <v>1030.1099999999999</v>
      </c>
      <c r="DC284">
        <f t="shared" si="133"/>
        <v>0</v>
      </c>
      <c r="DD284" t="s">
        <v>6</v>
      </c>
      <c r="DE284" t="s">
        <v>6</v>
      </c>
      <c r="DF284">
        <f t="shared" si="152"/>
        <v>157</v>
      </c>
      <c r="DG284">
        <f t="shared" si="153"/>
        <v>0</v>
      </c>
      <c r="DH284">
        <f t="shared" si="154"/>
        <v>0</v>
      </c>
      <c r="DI284">
        <f t="shared" si="143"/>
        <v>0</v>
      </c>
      <c r="DJ284">
        <f t="shared" si="155"/>
        <v>157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ROW(Source!A160)</f>
        <v>160</v>
      </c>
      <c r="B285">
        <v>92806356</v>
      </c>
      <c r="C285">
        <v>92807281</v>
      </c>
      <c r="D285">
        <v>49527726</v>
      </c>
      <c r="E285">
        <v>1</v>
      </c>
      <c r="F285">
        <v>1</v>
      </c>
      <c r="G285">
        <v>1</v>
      </c>
      <c r="H285">
        <v>3</v>
      </c>
      <c r="I285" t="s">
        <v>787</v>
      </c>
      <c r="J285" t="s">
        <v>788</v>
      </c>
      <c r="K285" t="s">
        <v>789</v>
      </c>
      <c r="L285">
        <v>1348</v>
      </c>
      <c r="N285">
        <v>1009</v>
      </c>
      <c r="O285" t="s">
        <v>95</v>
      </c>
      <c r="P285" t="s">
        <v>95</v>
      </c>
      <c r="Q285">
        <v>1000</v>
      </c>
      <c r="W285">
        <v>0</v>
      </c>
      <c r="X285">
        <v>1174253204</v>
      </c>
      <c r="Y285">
        <f t="shared" si="131"/>
        <v>7.3999999999999996E-2</v>
      </c>
      <c r="AA285">
        <v>7286.24</v>
      </c>
      <c r="AB285">
        <v>0</v>
      </c>
      <c r="AC285">
        <v>0</v>
      </c>
      <c r="AD285">
        <v>0</v>
      </c>
      <c r="AE285">
        <v>734.5</v>
      </c>
      <c r="AF285">
        <v>0</v>
      </c>
      <c r="AG285">
        <v>0</v>
      </c>
      <c r="AH285">
        <v>0</v>
      </c>
      <c r="AI285">
        <v>9.92</v>
      </c>
      <c r="AJ285">
        <v>1</v>
      </c>
      <c r="AK285">
        <v>1</v>
      </c>
      <c r="AL285">
        <v>1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7.3999999999999996E-2</v>
      </c>
      <c r="AU285" t="s">
        <v>6</v>
      </c>
      <c r="AV285">
        <v>0</v>
      </c>
      <c r="AW285">
        <v>2</v>
      </c>
      <c r="AX285">
        <v>92807312</v>
      </c>
      <c r="AY285">
        <v>1</v>
      </c>
      <c r="AZ285">
        <v>0</v>
      </c>
      <c r="BA285">
        <v>275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ROUND(Y285*Source!I160,7)</f>
        <v>1.1395999999999999E-3</v>
      </c>
      <c r="CY285">
        <f t="shared" si="149"/>
        <v>7286.24</v>
      </c>
      <c r="CZ285">
        <f t="shared" si="150"/>
        <v>734.5</v>
      </c>
      <c r="DA285">
        <f t="shared" si="151"/>
        <v>9.92</v>
      </c>
      <c r="DB285">
        <f t="shared" si="132"/>
        <v>54.35</v>
      </c>
      <c r="DC285">
        <f t="shared" si="133"/>
        <v>0</v>
      </c>
      <c r="DD285" t="s">
        <v>6</v>
      </c>
      <c r="DE285" t="s">
        <v>6</v>
      </c>
      <c r="DF285">
        <f t="shared" si="152"/>
        <v>8</v>
      </c>
      <c r="DG285">
        <f t="shared" si="153"/>
        <v>0</v>
      </c>
      <c r="DH285">
        <f t="shared" si="154"/>
        <v>0</v>
      </c>
      <c r="DI285">
        <f t="shared" si="143"/>
        <v>0</v>
      </c>
      <c r="DJ285">
        <f t="shared" si="155"/>
        <v>8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ROW(Source!A160)</f>
        <v>160</v>
      </c>
      <c r="B286">
        <v>92806356</v>
      </c>
      <c r="C286">
        <v>92807281</v>
      </c>
      <c r="D286">
        <v>49546633</v>
      </c>
      <c r="E286">
        <v>1</v>
      </c>
      <c r="F286">
        <v>1</v>
      </c>
      <c r="G286">
        <v>1</v>
      </c>
      <c r="H286">
        <v>3</v>
      </c>
      <c r="I286" t="s">
        <v>896</v>
      </c>
      <c r="J286" t="s">
        <v>897</v>
      </c>
      <c r="K286" t="s">
        <v>898</v>
      </c>
      <c r="L286">
        <v>1339</v>
      </c>
      <c r="N286">
        <v>1007</v>
      </c>
      <c r="O286" t="s">
        <v>34</v>
      </c>
      <c r="P286" t="s">
        <v>34</v>
      </c>
      <c r="Q286">
        <v>1</v>
      </c>
      <c r="W286">
        <v>0</v>
      </c>
      <c r="X286">
        <v>-369593091</v>
      </c>
      <c r="Y286">
        <f t="shared" si="131"/>
        <v>0.19</v>
      </c>
      <c r="AA286">
        <v>12767.04</v>
      </c>
      <c r="AB286">
        <v>0</v>
      </c>
      <c r="AC286">
        <v>0</v>
      </c>
      <c r="AD286">
        <v>0</v>
      </c>
      <c r="AE286">
        <v>1287</v>
      </c>
      <c r="AF286">
        <v>0</v>
      </c>
      <c r="AG286">
        <v>0</v>
      </c>
      <c r="AH286">
        <v>0</v>
      </c>
      <c r="AI286">
        <v>9.92</v>
      </c>
      <c r="AJ286">
        <v>1</v>
      </c>
      <c r="AK286">
        <v>1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0.19</v>
      </c>
      <c r="AU286" t="s">
        <v>6</v>
      </c>
      <c r="AV286">
        <v>0</v>
      </c>
      <c r="AW286">
        <v>2</v>
      </c>
      <c r="AX286">
        <v>92807315</v>
      </c>
      <c r="AY286">
        <v>1</v>
      </c>
      <c r="AZ286">
        <v>0</v>
      </c>
      <c r="BA286">
        <v>278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ROUND(Y286*Source!I160,7)</f>
        <v>2.9260000000000002E-3</v>
      </c>
      <c r="CY286">
        <f t="shared" si="149"/>
        <v>12767.04</v>
      </c>
      <c r="CZ286">
        <f t="shared" si="150"/>
        <v>1287</v>
      </c>
      <c r="DA286">
        <f t="shared" si="151"/>
        <v>9.92</v>
      </c>
      <c r="DB286">
        <f t="shared" si="132"/>
        <v>244.53</v>
      </c>
      <c r="DC286">
        <f t="shared" si="133"/>
        <v>0</v>
      </c>
      <c r="DD286" t="s">
        <v>6</v>
      </c>
      <c r="DE286" t="s">
        <v>6</v>
      </c>
      <c r="DF286">
        <f t="shared" si="152"/>
        <v>37</v>
      </c>
      <c r="DG286">
        <f t="shared" si="153"/>
        <v>0</v>
      </c>
      <c r="DH286">
        <f t="shared" si="154"/>
        <v>0</v>
      </c>
      <c r="DI286">
        <f t="shared" si="143"/>
        <v>0</v>
      </c>
      <c r="DJ286">
        <f t="shared" si="155"/>
        <v>37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ROW(Source!A160)</f>
        <v>160</v>
      </c>
      <c r="B287">
        <v>92806356</v>
      </c>
      <c r="C287">
        <v>92807281</v>
      </c>
      <c r="D287">
        <v>49546821</v>
      </c>
      <c r="E287">
        <v>1</v>
      </c>
      <c r="F287">
        <v>1</v>
      </c>
      <c r="G287">
        <v>1</v>
      </c>
      <c r="H287">
        <v>3</v>
      </c>
      <c r="I287" t="s">
        <v>790</v>
      </c>
      <c r="J287" t="s">
        <v>791</v>
      </c>
      <c r="K287" t="s">
        <v>792</v>
      </c>
      <c r="L287">
        <v>1339</v>
      </c>
      <c r="N287">
        <v>1007</v>
      </c>
      <c r="O287" t="s">
        <v>34</v>
      </c>
      <c r="P287" t="s">
        <v>34</v>
      </c>
      <c r="Q287">
        <v>1</v>
      </c>
      <c r="W287">
        <v>0</v>
      </c>
      <c r="X287">
        <v>1125321039</v>
      </c>
      <c r="Y287">
        <f t="shared" si="131"/>
        <v>2.2000000000000002</v>
      </c>
      <c r="AA287">
        <v>10475.52</v>
      </c>
      <c r="AB287">
        <v>0</v>
      </c>
      <c r="AC287">
        <v>0</v>
      </c>
      <c r="AD287">
        <v>0</v>
      </c>
      <c r="AE287">
        <v>1056</v>
      </c>
      <c r="AF287">
        <v>0</v>
      </c>
      <c r="AG287">
        <v>0</v>
      </c>
      <c r="AH287">
        <v>0</v>
      </c>
      <c r="AI287">
        <v>9.92</v>
      </c>
      <c r="AJ287">
        <v>1</v>
      </c>
      <c r="AK287">
        <v>1</v>
      </c>
      <c r="AL287">
        <v>1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2.2000000000000002</v>
      </c>
      <c r="AU287" t="s">
        <v>6</v>
      </c>
      <c r="AV287">
        <v>0</v>
      </c>
      <c r="AW287">
        <v>2</v>
      </c>
      <c r="AX287">
        <v>92807316</v>
      </c>
      <c r="AY287">
        <v>1</v>
      </c>
      <c r="AZ287">
        <v>0</v>
      </c>
      <c r="BA287">
        <v>279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ROUND(Y287*Source!I160,7)</f>
        <v>3.388E-2</v>
      </c>
      <c r="CY287">
        <f t="shared" si="149"/>
        <v>10475.52</v>
      </c>
      <c r="CZ287">
        <f t="shared" si="150"/>
        <v>1056</v>
      </c>
      <c r="DA287">
        <f t="shared" si="151"/>
        <v>9.92</v>
      </c>
      <c r="DB287">
        <f t="shared" si="132"/>
        <v>2323.1999999999998</v>
      </c>
      <c r="DC287">
        <f t="shared" si="133"/>
        <v>0</v>
      </c>
      <c r="DD287" t="s">
        <v>6</v>
      </c>
      <c r="DE287" t="s">
        <v>6</v>
      </c>
      <c r="DF287">
        <f t="shared" si="152"/>
        <v>355</v>
      </c>
      <c r="DG287">
        <f t="shared" si="153"/>
        <v>0</v>
      </c>
      <c r="DH287">
        <f t="shared" si="154"/>
        <v>0</v>
      </c>
      <c r="DI287">
        <f t="shared" si="143"/>
        <v>0</v>
      </c>
      <c r="DJ287">
        <f t="shared" si="155"/>
        <v>355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ROW(Source!A160)</f>
        <v>160</v>
      </c>
      <c r="B288">
        <v>92806356</v>
      </c>
      <c r="C288">
        <v>92807281</v>
      </c>
      <c r="D288">
        <v>49548010</v>
      </c>
      <c r="E288">
        <v>1</v>
      </c>
      <c r="F288">
        <v>1</v>
      </c>
      <c r="G288">
        <v>1</v>
      </c>
      <c r="H288">
        <v>3</v>
      </c>
      <c r="I288" t="s">
        <v>793</v>
      </c>
      <c r="J288" t="s">
        <v>794</v>
      </c>
      <c r="K288" t="s">
        <v>795</v>
      </c>
      <c r="L288">
        <v>1327</v>
      </c>
      <c r="N288">
        <v>1005</v>
      </c>
      <c r="O288" t="s">
        <v>332</v>
      </c>
      <c r="P288" t="s">
        <v>332</v>
      </c>
      <c r="Q288">
        <v>1</v>
      </c>
      <c r="W288">
        <v>0</v>
      </c>
      <c r="X288">
        <v>334453153</v>
      </c>
      <c r="Y288">
        <f t="shared" si="131"/>
        <v>103</v>
      </c>
      <c r="AA288">
        <v>352.46</v>
      </c>
      <c r="AB288">
        <v>0</v>
      </c>
      <c r="AC288">
        <v>0</v>
      </c>
      <c r="AD288">
        <v>0</v>
      </c>
      <c r="AE288">
        <v>35.53</v>
      </c>
      <c r="AF288">
        <v>0</v>
      </c>
      <c r="AG288">
        <v>0</v>
      </c>
      <c r="AH288">
        <v>0</v>
      </c>
      <c r="AI288">
        <v>9.92</v>
      </c>
      <c r="AJ288">
        <v>1</v>
      </c>
      <c r="AK288">
        <v>1</v>
      </c>
      <c r="AL288">
        <v>1</v>
      </c>
      <c r="AM288">
        <v>4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6</v>
      </c>
      <c r="AT288">
        <v>103</v>
      </c>
      <c r="AU288" t="s">
        <v>6</v>
      </c>
      <c r="AV288">
        <v>0</v>
      </c>
      <c r="AW288">
        <v>2</v>
      </c>
      <c r="AX288">
        <v>92807317</v>
      </c>
      <c r="AY288">
        <v>1</v>
      </c>
      <c r="AZ288">
        <v>0</v>
      </c>
      <c r="BA288">
        <v>280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ROUND(Y288*Source!I160,7)</f>
        <v>1.5862000000000001</v>
      </c>
      <c r="CY288">
        <f t="shared" si="149"/>
        <v>352.46</v>
      </c>
      <c r="CZ288">
        <f t="shared" si="150"/>
        <v>35.53</v>
      </c>
      <c r="DA288">
        <f t="shared" si="151"/>
        <v>9.92</v>
      </c>
      <c r="DB288">
        <f t="shared" si="132"/>
        <v>3659.59</v>
      </c>
      <c r="DC288">
        <f t="shared" si="133"/>
        <v>0</v>
      </c>
      <c r="DD288" t="s">
        <v>6</v>
      </c>
      <c r="DE288" t="s">
        <v>6</v>
      </c>
      <c r="DF288">
        <f t="shared" si="152"/>
        <v>558</v>
      </c>
      <c r="DG288">
        <f t="shared" si="153"/>
        <v>0</v>
      </c>
      <c r="DH288">
        <f t="shared" si="154"/>
        <v>0</v>
      </c>
      <c r="DI288">
        <f t="shared" si="143"/>
        <v>0</v>
      </c>
      <c r="DJ288">
        <f t="shared" si="155"/>
        <v>558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ROW(Source!A160)</f>
        <v>160</v>
      </c>
      <c r="B289">
        <v>92806356</v>
      </c>
      <c r="C289">
        <v>92807281</v>
      </c>
      <c r="D289">
        <v>76307504</v>
      </c>
      <c r="E289">
        <v>1</v>
      </c>
      <c r="F289">
        <v>1</v>
      </c>
      <c r="G289">
        <v>1</v>
      </c>
      <c r="H289">
        <v>3</v>
      </c>
      <c r="I289" t="s">
        <v>306</v>
      </c>
      <c r="J289" t="s">
        <v>308</v>
      </c>
      <c r="K289" t="s">
        <v>307</v>
      </c>
      <c r="L289">
        <v>1348</v>
      </c>
      <c r="N289">
        <v>1009</v>
      </c>
      <c r="O289" t="s">
        <v>95</v>
      </c>
      <c r="P289" t="s">
        <v>95</v>
      </c>
      <c r="Q289">
        <v>1000</v>
      </c>
      <c r="W289">
        <v>0</v>
      </c>
      <c r="X289">
        <v>-2050275953</v>
      </c>
      <c r="Y289">
        <f t="shared" ref="Y289:Y312" si="156">AT289</f>
        <v>14.883116899999999</v>
      </c>
      <c r="AA289">
        <v>119307.56</v>
      </c>
      <c r="AB289">
        <v>0</v>
      </c>
      <c r="AC289">
        <v>0</v>
      </c>
      <c r="AD289">
        <v>0</v>
      </c>
      <c r="AE289">
        <v>123207.43</v>
      </c>
      <c r="AF289">
        <v>0</v>
      </c>
      <c r="AG289">
        <v>0</v>
      </c>
      <c r="AH289">
        <v>0</v>
      </c>
      <c r="AI289">
        <v>9.92</v>
      </c>
      <c r="AJ289">
        <v>1</v>
      </c>
      <c r="AK289">
        <v>1</v>
      </c>
      <c r="AL289">
        <v>1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 t="s">
        <v>6</v>
      </c>
      <c r="AT289">
        <v>14.883116899999999</v>
      </c>
      <c r="AU289" t="s">
        <v>6</v>
      </c>
      <c r="AV289">
        <v>0</v>
      </c>
      <c r="AW289">
        <v>1</v>
      </c>
      <c r="AX289">
        <v>-1</v>
      </c>
      <c r="AY289">
        <v>0</v>
      </c>
      <c r="AZ289">
        <v>0</v>
      </c>
      <c r="BA289" t="s">
        <v>6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ROUND(Y289*Source!I160,7)</f>
        <v>0.22919999999999999</v>
      </c>
      <c r="CY289">
        <f t="shared" si="149"/>
        <v>119307.56</v>
      </c>
      <c r="CZ289">
        <f t="shared" si="150"/>
        <v>123207.43</v>
      </c>
      <c r="DA289">
        <f t="shared" si="151"/>
        <v>9.92</v>
      </c>
      <c r="DB289">
        <f t="shared" ref="DB289:DB312" si="157">ROUND(ROUND(AT289*CZ289,2),2)</f>
        <v>1833710.58</v>
      </c>
      <c r="DC289">
        <f t="shared" ref="DC289:DC312" si="158">ROUND(ROUND(AT289*AG289,2),2)</f>
        <v>0</v>
      </c>
      <c r="DD289" t="s">
        <v>6</v>
      </c>
      <c r="DE289" t="s">
        <v>6</v>
      </c>
      <c r="DF289">
        <f t="shared" si="152"/>
        <v>280132</v>
      </c>
      <c r="DG289">
        <f t="shared" si="153"/>
        <v>0</v>
      </c>
      <c r="DH289">
        <f t="shared" si="154"/>
        <v>0</v>
      </c>
      <c r="DI289">
        <f t="shared" si="143"/>
        <v>0</v>
      </c>
      <c r="DJ289">
        <f t="shared" si="155"/>
        <v>280132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ROW(Source!A160)</f>
        <v>160</v>
      </c>
      <c r="B290">
        <v>92806356</v>
      </c>
      <c r="C290">
        <v>92807281</v>
      </c>
      <c r="D290">
        <v>49528291</v>
      </c>
      <c r="E290">
        <v>1</v>
      </c>
      <c r="F290">
        <v>1</v>
      </c>
      <c r="G290">
        <v>1</v>
      </c>
      <c r="H290">
        <v>3</v>
      </c>
      <c r="I290" t="s">
        <v>32</v>
      </c>
      <c r="J290" t="s">
        <v>291</v>
      </c>
      <c r="K290" t="s">
        <v>298</v>
      </c>
      <c r="L290">
        <v>1339</v>
      </c>
      <c r="N290">
        <v>1007</v>
      </c>
      <c r="O290" t="s">
        <v>34</v>
      </c>
      <c r="P290" t="s">
        <v>34</v>
      </c>
      <c r="Q290">
        <v>1</v>
      </c>
      <c r="W290">
        <v>0</v>
      </c>
      <c r="X290">
        <v>-1241648629</v>
      </c>
      <c r="Y290">
        <f t="shared" si="156"/>
        <v>101.5</v>
      </c>
      <c r="AA290">
        <v>5450.82</v>
      </c>
      <c r="AB290">
        <v>0</v>
      </c>
      <c r="AC290">
        <v>0</v>
      </c>
      <c r="AD290">
        <v>0</v>
      </c>
      <c r="AE290">
        <v>5559.84</v>
      </c>
      <c r="AF290">
        <v>0</v>
      </c>
      <c r="AG290">
        <v>0</v>
      </c>
      <c r="AH290">
        <v>0</v>
      </c>
      <c r="AI290">
        <v>9.92</v>
      </c>
      <c r="AJ290">
        <v>1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 t="s">
        <v>6</v>
      </c>
      <c r="AT290">
        <v>101.5</v>
      </c>
      <c r="AU290" t="s">
        <v>6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6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ROUND(Y290*Source!I160,7)</f>
        <v>1.5630999999999999</v>
      </c>
      <c r="CY290">
        <f t="shared" si="149"/>
        <v>5450.82</v>
      </c>
      <c r="CZ290">
        <f t="shared" si="150"/>
        <v>5559.84</v>
      </c>
      <c r="DA290">
        <f t="shared" si="151"/>
        <v>9.92</v>
      </c>
      <c r="DB290">
        <f t="shared" si="157"/>
        <v>564323.76</v>
      </c>
      <c r="DC290">
        <f t="shared" si="158"/>
        <v>0</v>
      </c>
      <c r="DD290" t="s">
        <v>6</v>
      </c>
      <c r="DE290" t="s">
        <v>6</v>
      </c>
      <c r="DF290">
        <f t="shared" si="152"/>
        <v>86211</v>
      </c>
      <c r="DG290">
        <f t="shared" si="153"/>
        <v>0</v>
      </c>
      <c r="DH290">
        <f t="shared" si="154"/>
        <v>0</v>
      </c>
      <c r="DI290">
        <f t="shared" si="143"/>
        <v>0</v>
      </c>
      <c r="DJ290">
        <f t="shared" si="155"/>
        <v>86211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ROW(Source!A163)</f>
        <v>163</v>
      </c>
      <c r="B291">
        <v>92806356</v>
      </c>
      <c r="C291">
        <v>92807320</v>
      </c>
      <c r="D291">
        <v>49510753</v>
      </c>
      <c r="E291">
        <v>70</v>
      </c>
      <c r="F291">
        <v>1</v>
      </c>
      <c r="G291">
        <v>1</v>
      </c>
      <c r="H291">
        <v>1</v>
      </c>
      <c r="I291" t="s">
        <v>796</v>
      </c>
      <c r="J291" t="s">
        <v>6</v>
      </c>
      <c r="K291" t="s">
        <v>797</v>
      </c>
      <c r="L291">
        <v>1191</v>
      </c>
      <c r="N291">
        <v>1013</v>
      </c>
      <c r="O291" t="s">
        <v>755</v>
      </c>
      <c r="P291" t="s">
        <v>755</v>
      </c>
      <c r="Q291">
        <v>1</v>
      </c>
      <c r="W291">
        <v>0</v>
      </c>
      <c r="X291">
        <v>1608048003</v>
      </c>
      <c r="Y291">
        <f t="shared" si="156"/>
        <v>21.2</v>
      </c>
      <c r="AA291">
        <v>0</v>
      </c>
      <c r="AB291">
        <v>0</v>
      </c>
      <c r="AC291">
        <v>0</v>
      </c>
      <c r="AD291">
        <v>426.52</v>
      </c>
      <c r="AE291">
        <v>0</v>
      </c>
      <c r="AF291">
        <v>0</v>
      </c>
      <c r="AG291">
        <v>0</v>
      </c>
      <c r="AH291">
        <v>9.51</v>
      </c>
      <c r="AI291">
        <v>1</v>
      </c>
      <c r="AJ291">
        <v>1</v>
      </c>
      <c r="AK291">
        <v>1</v>
      </c>
      <c r="AL291">
        <v>44.85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21.2</v>
      </c>
      <c r="AU291" t="s">
        <v>6</v>
      </c>
      <c r="AV291">
        <v>1</v>
      </c>
      <c r="AW291">
        <v>2</v>
      </c>
      <c r="AX291">
        <v>92807329</v>
      </c>
      <c r="AY291">
        <v>1</v>
      </c>
      <c r="AZ291">
        <v>0</v>
      </c>
      <c r="BA291">
        <v>281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ROUND(AT291*Source!I163*AH291*AL291,0)</f>
        <v>2261</v>
      </c>
      <c r="CV291">
        <f>ROUND(Y291*Source!I163,7)</f>
        <v>5.3</v>
      </c>
      <c r="CW291">
        <v>0</v>
      </c>
      <c r="CX291">
        <f>ROUND(Y291*Source!I163,7)</f>
        <v>5.3</v>
      </c>
      <c r="CY291">
        <f>AD291</f>
        <v>426.52</v>
      </c>
      <c r="CZ291">
        <f>AH291</f>
        <v>9.51</v>
      </c>
      <c r="DA291">
        <f>AL291</f>
        <v>44.85</v>
      </c>
      <c r="DB291">
        <f t="shared" si="157"/>
        <v>201.61</v>
      </c>
      <c r="DC291">
        <f t="shared" si="158"/>
        <v>0</v>
      </c>
      <c r="DD291" t="s">
        <v>6</v>
      </c>
      <c r="DE291" t="s">
        <v>6</v>
      </c>
      <c r="DF291">
        <f>ROUND(ROUND(AE291,0)*CX291,0)</f>
        <v>0</v>
      </c>
      <c r="DG291">
        <f t="shared" si="153"/>
        <v>0</v>
      </c>
      <c r="DH291">
        <f t="shared" si="154"/>
        <v>0</v>
      </c>
      <c r="DI291">
        <f>ROUND(ROUND(AH291*AL291,0)*CX291,0)</f>
        <v>2263</v>
      </c>
      <c r="DJ291">
        <f>DI291</f>
        <v>2263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ROW(Source!A163)</f>
        <v>163</v>
      </c>
      <c r="B292">
        <v>92806356</v>
      </c>
      <c r="C292">
        <v>92807320</v>
      </c>
      <c r="D292">
        <v>49510905</v>
      </c>
      <c r="E292">
        <v>70</v>
      </c>
      <c r="F292">
        <v>1</v>
      </c>
      <c r="G292">
        <v>1</v>
      </c>
      <c r="H292">
        <v>1</v>
      </c>
      <c r="I292" t="s">
        <v>756</v>
      </c>
      <c r="J292" t="s">
        <v>6</v>
      </c>
      <c r="K292" t="s">
        <v>757</v>
      </c>
      <c r="L292">
        <v>1191</v>
      </c>
      <c r="N292">
        <v>1013</v>
      </c>
      <c r="O292" t="s">
        <v>755</v>
      </c>
      <c r="P292" t="s">
        <v>755</v>
      </c>
      <c r="Q292">
        <v>1</v>
      </c>
      <c r="W292">
        <v>0</v>
      </c>
      <c r="X292">
        <v>-1417349443</v>
      </c>
      <c r="Y292">
        <f t="shared" si="156"/>
        <v>0.2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44.85</v>
      </c>
      <c r="AL292">
        <v>1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0.2</v>
      </c>
      <c r="AU292" t="s">
        <v>6</v>
      </c>
      <c r="AV292">
        <v>2</v>
      </c>
      <c r="AW292">
        <v>2</v>
      </c>
      <c r="AX292">
        <v>92807330</v>
      </c>
      <c r="AY292">
        <v>1</v>
      </c>
      <c r="AZ292">
        <v>0</v>
      </c>
      <c r="BA292">
        <v>282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ROUND(Y292*Source!I163,7)</f>
        <v>0.05</v>
      </c>
      <c r="CY292">
        <f>AD292</f>
        <v>0</v>
      </c>
      <c r="CZ292">
        <f>AH292</f>
        <v>0</v>
      </c>
      <c r="DA292">
        <f>AL292</f>
        <v>1</v>
      </c>
      <c r="DB292">
        <f t="shared" si="157"/>
        <v>0</v>
      </c>
      <c r="DC292">
        <f t="shared" si="158"/>
        <v>0</v>
      </c>
      <c r="DD292" t="s">
        <v>6</v>
      </c>
      <c r="DE292" t="s">
        <v>6</v>
      </c>
      <c r="DF292">
        <f>ROUND(ROUND(AE292,0)*CX292,0)</f>
        <v>0</v>
      </c>
      <c r="DG292">
        <f t="shared" si="153"/>
        <v>0</v>
      </c>
      <c r="DH292">
        <f>ROUND(ROUND(AG292*AK292,0)*CX292,0)</f>
        <v>0</v>
      </c>
      <c r="DI292">
        <f t="shared" ref="DI292:DI298" si="159">ROUND(ROUND(AH292,0)*CX292,0)</f>
        <v>0</v>
      </c>
      <c r="DJ292">
        <f>DI292</f>
        <v>0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ROW(Source!A163)</f>
        <v>163</v>
      </c>
      <c r="B293">
        <v>92806356</v>
      </c>
      <c r="C293">
        <v>92807320</v>
      </c>
      <c r="D293">
        <v>49672974</v>
      </c>
      <c r="E293">
        <v>1</v>
      </c>
      <c r="F293">
        <v>1</v>
      </c>
      <c r="G293">
        <v>1</v>
      </c>
      <c r="H293">
        <v>2</v>
      </c>
      <c r="I293" t="s">
        <v>798</v>
      </c>
      <c r="J293" t="s">
        <v>799</v>
      </c>
      <c r="K293" t="s">
        <v>800</v>
      </c>
      <c r="L293">
        <v>1367</v>
      </c>
      <c r="N293">
        <v>1011</v>
      </c>
      <c r="O293" t="s">
        <v>761</v>
      </c>
      <c r="P293" t="s">
        <v>761</v>
      </c>
      <c r="Q293">
        <v>1</v>
      </c>
      <c r="W293">
        <v>0</v>
      </c>
      <c r="X293">
        <v>-1193409272</v>
      </c>
      <c r="Y293">
        <f t="shared" si="156"/>
        <v>1.95</v>
      </c>
      <c r="AA293">
        <v>0</v>
      </c>
      <c r="AB293">
        <v>471.6</v>
      </c>
      <c r="AC293">
        <v>0</v>
      </c>
      <c r="AD293">
        <v>0</v>
      </c>
      <c r="AE293">
        <v>0</v>
      </c>
      <c r="AF293">
        <v>30</v>
      </c>
      <c r="AG293">
        <v>0</v>
      </c>
      <c r="AH293">
        <v>0</v>
      </c>
      <c r="AI293">
        <v>1</v>
      </c>
      <c r="AJ293">
        <v>15.72</v>
      </c>
      <c r="AK293">
        <v>44.85</v>
      </c>
      <c r="AL293">
        <v>1</v>
      </c>
      <c r="AM293">
        <v>4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6</v>
      </c>
      <c r="AT293">
        <v>1.95</v>
      </c>
      <c r="AU293" t="s">
        <v>6</v>
      </c>
      <c r="AV293">
        <v>0</v>
      </c>
      <c r="AW293">
        <v>2</v>
      </c>
      <c r="AX293">
        <v>92807331</v>
      </c>
      <c r="AY293">
        <v>1</v>
      </c>
      <c r="AZ293">
        <v>0</v>
      </c>
      <c r="BA293">
        <v>283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ROUND(Y293*Source!I163*DO293,7)</f>
        <v>0</v>
      </c>
      <c r="CX293">
        <f>ROUND(Y293*Source!I163,7)</f>
        <v>0.48749999999999999</v>
      </c>
      <c r="CY293">
        <f>AB293</f>
        <v>471.6</v>
      </c>
      <c r="CZ293">
        <f>AF293</f>
        <v>30</v>
      </c>
      <c r="DA293">
        <f>AJ293</f>
        <v>15.72</v>
      </c>
      <c r="DB293">
        <f t="shared" si="157"/>
        <v>58.5</v>
      </c>
      <c r="DC293">
        <f t="shared" si="158"/>
        <v>0</v>
      </c>
      <c r="DD293" t="s">
        <v>6</v>
      </c>
      <c r="DE293" t="s">
        <v>6</v>
      </c>
      <c r="DF293">
        <f>ROUND(ROUND(AE293,0)*CX293,0)</f>
        <v>0</v>
      </c>
      <c r="DG293">
        <f>ROUND(ROUND(AF293*AJ293,0)*CX293,0)</f>
        <v>230</v>
      </c>
      <c r="DH293">
        <f>ROUND(ROUND(AG293*AK293,0)*CX293,0)</f>
        <v>0</v>
      </c>
      <c r="DI293">
        <f t="shared" si="159"/>
        <v>0</v>
      </c>
      <c r="DJ293">
        <f>DG293</f>
        <v>230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ROW(Source!A163)</f>
        <v>163</v>
      </c>
      <c r="B294">
        <v>92806356</v>
      </c>
      <c r="C294">
        <v>92807320</v>
      </c>
      <c r="D294">
        <v>49673503</v>
      </c>
      <c r="E294">
        <v>1</v>
      </c>
      <c r="F294">
        <v>1</v>
      </c>
      <c r="G294">
        <v>1</v>
      </c>
      <c r="H294">
        <v>2</v>
      </c>
      <c r="I294" t="s">
        <v>765</v>
      </c>
      <c r="J294" t="s">
        <v>766</v>
      </c>
      <c r="K294" t="s">
        <v>767</v>
      </c>
      <c r="L294">
        <v>1367</v>
      </c>
      <c r="N294">
        <v>1011</v>
      </c>
      <c r="O294" t="s">
        <v>761</v>
      </c>
      <c r="P294" t="s">
        <v>761</v>
      </c>
      <c r="Q294">
        <v>1</v>
      </c>
      <c r="W294">
        <v>0</v>
      </c>
      <c r="X294">
        <v>509054691</v>
      </c>
      <c r="Y294">
        <f t="shared" si="156"/>
        <v>0.2</v>
      </c>
      <c r="AA294">
        <v>0</v>
      </c>
      <c r="AB294">
        <v>1032.96</v>
      </c>
      <c r="AC294">
        <v>520.26</v>
      </c>
      <c r="AD294">
        <v>0</v>
      </c>
      <c r="AE294">
        <v>0</v>
      </c>
      <c r="AF294">
        <v>65.709999999999994</v>
      </c>
      <c r="AG294">
        <v>11.6</v>
      </c>
      <c r="AH294">
        <v>0</v>
      </c>
      <c r="AI294">
        <v>1</v>
      </c>
      <c r="AJ294">
        <v>15.72</v>
      </c>
      <c r="AK294">
        <v>44.85</v>
      </c>
      <c r="AL294">
        <v>1</v>
      </c>
      <c r="AM294">
        <v>4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6</v>
      </c>
      <c r="AT294">
        <v>0.2</v>
      </c>
      <c r="AU294" t="s">
        <v>6</v>
      </c>
      <c r="AV294">
        <v>0</v>
      </c>
      <c r="AW294">
        <v>2</v>
      </c>
      <c r="AX294">
        <v>92807332</v>
      </c>
      <c r="AY294">
        <v>1</v>
      </c>
      <c r="AZ294">
        <v>0</v>
      </c>
      <c r="BA294">
        <v>284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ROUND(Y294*Source!I163*DO294,7)</f>
        <v>0</v>
      </c>
      <c r="CX294">
        <f>ROUND(Y294*Source!I163,7)</f>
        <v>0.05</v>
      </c>
      <c r="CY294">
        <f>AB294</f>
        <v>1032.96</v>
      </c>
      <c r="CZ294">
        <f>AF294</f>
        <v>65.709999999999994</v>
      </c>
      <c r="DA294">
        <f>AJ294</f>
        <v>15.72</v>
      </c>
      <c r="DB294">
        <f t="shared" si="157"/>
        <v>13.14</v>
      </c>
      <c r="DC294">
        <f t="shared" si="158"/>
        <v>2.3199999999999998</v>
      </c>
      <c r="DD294" t="s">
        <v>6</v>
      </c>
      <c r="DE294" t="s">
        <v>6</v>
      </c>
      <c r="DF294">
        <f>ROUND(ROUND(AE294,0)*CX294,0)</f>
        <v>0</v>
      </c>
      <c r="DG294">
        <f>ROUND(ROUND(AF294*AJ294,0)*CX294,0)</f>
        <v>52</v>
      </c>
      <c r="DH294">
        <f>ROUND(ROUND(AG294*AK294,0)*CX294,0)</f>
        <v>26</v>
      </c>
      <c r="DI294">
        <f t="shared" si="159"/>
        <v>0</v>
      </c>
      <c r="DJ294">
        <f>DG294</f>
        <v>52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ROW(Source!A163)</f>
        <v>163</v>
      </c>
      <c r="B295">
        <v>92806356</v>
      </c>
      <c r="C295">
        <v>92807320</v>
      </c>
      <c r="D295">
        <v>49521432</v>
      </c>
      <c r="E295">
        <v>1</v>
      </c>
      <c r="F295">
        <v>1</v>
      </c>
      <c r="G295">
        <v>1</v>
      </c>
      <c r="H295">
        <v>3</v>
      </c>
      <c r="I295" t="s">
        <v>93</v>
      </c>
      <c r="J295" t="s">
        <v>96</v>
      </c>
      <c r="K295" t="s">
        <v>94</v>
      </c>
      <c r="L295">
        <v>1348</v>
      </c>
      <c r="N295">
        <v>1009</v>
      </c>
      <c r="O295" t="s">
        <v>95</v>
      </c>
      <c r="P295" t="s">
        <v>95</v>
      </c>
      <c r="Q295">
        <v>1000</v>
      </c>
      <c r="W295">
        <v>0</v>
      </c>
      <c r="X295">
        <v>-1096356134</v>
      </c>
      <c r="Y295">
        <f t="shared" si="156"/>
        <v>0.24</v>
      </c>
      <c r="AA295">
        <v>147691.74</v>
      </c>
      <c r="AB295">
        <v>0</v>
      </c>
      <c r="AC295">
        <v>0</v>
      </c>
      <c r="AD295">
        <v>0</v>
      </c>
      <c r="AE295">
        <v>14888.28</v>
      </c>
      <c r="AF295">
        <v>0</v>
      </c>
      <c r="AG295">
        <v>0</v>
      </c>
      <c r="AH295">
        <v>0</v>
      </c>
      <c r="AI295">
        <v>9.92</v>
      </c>
      <c r="AJ295">
        <v>1</v>
      </c>
      <c r="AK295">
        <v>1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 t="s">
        <v>6</v>
      </c>
      <c r="AT295">
        <v>0.24</v>
      </c>
      <c r="AU295" t="s">
        <v>6</v>
      </c>
      <c r="AV295">
        <v>0</v>
      </c>
      <c r="AW295">
        <v>1</v>
      </c>
      <c r="AX295">
        <v>-1</v>
      </c>
      <c r="AY295">
        <v>0</v>
      </c>
      <c r="AZ295">
        <v>0</v>
      </c>
      <c r="BA295" t="s">
        <v>6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ROUND(Y295*Source!I163,7)</f>
        <v>0.06</v>
      </c>
      <c r="CY295">
        <f>AA295</f>
        <v>147691.74</v>
      </c>
      <c r="CZ295">
        <f>AE295</f>
        <v>14888.28</v>
      </c>
      <c r="DA295">
        <f>AI295</f>
        <v>9.92</v>
      </c>
      <c r="DB295">
        <f t="shared" si="157"/>
        <v>3573.19</v>
      </c>
      <c r="DC295">
        <f t="shared" si="158"/>
        <v>0</v>
      </c>
      <c r="DD295" t="s">
        <v>6</v>
      </c>
      <c r="DE295" t="s">
        <v>6</v>
      </c>
      <c r="DF295">
        <f>ROUND(ROUND(AE295*AI295,0)*CX295,0)</f>
        <v>8862</v>
      </c>
      <c r="DG295">
        <f t="shared" ref="DG295:DG300" si="160">ROUND(ROUND(AF295,0)*CX295,0)</f>
        <v>0</v>
      </c>
      <c r="DH295">
        <f>ROUND(ROUND(AG295,0)*CX295,0)</f>
        <v>0</v>
      </c>
      <c r="DI295">
        <f t="shared" si="159"/>
        <v>0</v>
      </c>
      <c r="DJ295">
        <f>DF295</f>
        <v>8862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ROW(Source!A163)</f>
        <v>163</v>
      </c>
      <c r="B296">
        <v>92806356</v>
      </c>
      <c r="C296">
        <v>92807320</v>
      </c>
      <c r="D296">
        <v>49521446</v>
      </c>
      <c r="E296">
        <v>1</v>
      </c>
      <c r="F296">
        <v>1</v>
      </c>
      <c r="G296">
        <v>1</v>
      </c>
      <c r="H296">
        <v>3</v>
      </c>
      <c r="I296" t="s">
        <v>88</v>
      </c>
      <c r="J296" t="s">
        <v>91</v>
      </c>
      <c r="K296" t="s">
        <v>89</v>
      </c>
      <c r="L296">
        <v>1296</v>
      </c>
      <c r="N296">
        <v>1002</v>
      </c>
      <c r="O296" t="s">
        <v>90</v>
      </c>
      <c r="P296" t="s">
        <v>90</v>
      </c>
      <c r="Q296">
        <v>1</v>
      </c>
      <c r="W296">
        <v>0</v>
      </c>
      <c r="X296">
        <v>-316372755</v>
      </c>
      <c r="Y296">
        <f t="shared" si="156"/>
        <v>30</v>
      </c>
      <c r="AA296">
        <v>126.08</v>
      </c>
      <c r="AB296">
        <v>0</v>
      </c>
      <c r="AC296">
        <v>0</v>
      </c>
      <c r="AD296">
        <v>0</v>
      </c>
      <c r="AE296">
        <v>12.71</v>
      </c>
      <c r="AF296">
        <v>0</v>
      </c>
      <c r="AG296">
        <v>0</v>
      </c>
      <c r="AH296">
        <v>0</v>
      </c>
      <c r="AI296">
        <v>9.92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1</v>
      </c>
      <c r="AQ296">
        <v>0</v>
      </c>
      <c r="AR296">
        <v>0</v>
      </c>
      <c r="AS296" t="s">
        <v>6</v>
      </c>
      <c r="AT296">
        <v>30</v>
      </c>
      <c r="AU296" t="s">
        <v>6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ROUND(Y296*Source!I163,7)</f>
        <v>7.5</v>
      </c>
      <c r="CY296">
        <f>AA296</f>
        <v>126.08</v>
      </c>
      <c r="CZ296">
        <f>AE296</f>
        <v>12.71</v>
      </c>
      <c r="DA296">
        <f>AI296</f>
        <v>9.92</v>
      </c>
      <c r="DB296">
        <f t="shared" si="157"/>
        <v>381.3</v>
      </c>
      <c r="DC296">
        <f t="shared" si="158"/>
        <v>0</v>
      </c>
      <c r="DD296" t="s">
        <v>6</v>
      </c>
      <c r="DE296" t="s">
        <v>6</v>
      </c>
      <c r="DF296">
        <f>ROUND(ROUND(AE296*AI296,0)*CX296,0)</f>
        <v>945</v>
      </c>
      <c r="DG296">
        <f t="shared" si="160"/>
        <v>0</v>
      </c>
      <c r="DH296">
        <f>ROUND(ROUND(AG296,0)*CX296,0)</f>
        <v>0</v>
      </c>
      <c r="DI296">
        <f t="shared" si="159"/>
        <v>0</v>
      </c>
      <c r="DJ296">
        <f>DF296</f>
        <v>945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ROW(Source!A163)</f>
        <v>163</v>
      </c>
      <c r="B297">
        <v>92806356</v>
      </c>
      <c r="C297">
        <v>92807320</v>
      </c>
      <c r="D297">
        <v>49521498</v>
      </c>
      <c r="E297">
        <v>1</v>
      </c>
      <c r="F297">
        <v>1</v>
      </c>
      <c r="G297">
        <v>1</v>
      </c>
      <c r="H297">
        <v>3</v>
      </c>
      <c r="I297" t="s">
        <v>98</v>
      </c>
      <c r="J297" t="s">
        <v>100</v>
      </c>
      <c r="K297" t="s">
        <v>99</v>
      </c>
      <c r="L297">
        <v>1348</v>
      </c>
      <c r="N297">
        <v>1009</v>
      </c>
      <c r="O297" t="s">
        <v>95</v>
      </c>
      <c r="P297" t="s">
        <v>95</v>
      </c>
      <c r="Q297">
        <v>1000</v>
      </c>
      <c r="W297">
        <v>1</v>
      </c>
      <c r="X297">
        <v>567916422</v>
      </c>
      <c r="Y297">
        <f t="shared" si="156"/>
        <v>-2.4E-2</v>
      </c>
      <c r="AA297">
        <v>25860.45</v>
      </c>
      <c r="AB297">
        <v>0</v>
      </c>
      <c r="AC297">
        <v>0</v>
      </c>
      <c r="AD297">
        <v>0</v>
      </c>
      <c r="AE297">
        <v>2606.9</v>
      </c>
      <c r="AF297">
        <v>0</v>
      </c>
      <c r="AG297">
        <v>0</v>
      </c>
      <c r="AH297">
        <v>0</v>
      </c>
      <c r="AI297">
        <v>9.92</v>
      </c>
      <c r="AJ297">
        <v>1</v>
      </c>
      <c r="AK297">
        <v>1</v>
      </c>
      <c r="AL297">
        <v>1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-2.4E-2</v>
      </c>
      <c r="AU297" t="s">
        <v>6</v>
      </c>
      <c r="AV297">
        <v>0</v>
      </c>
      <c r="AW297">
        <v>2</v>
      </c>
      <c r="AX297">
        <v>92807335</v>
      </c>
      <c r="AY297">
        <v>1</v>
      </c>
      <c r="AZ297">
        <v>6144</v>
      </c>
      <c r="BA297">
        <v>287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ROUND(Y297*Source!I163,7)</f>
        <v>-6.0000000000000001E-3</v>
      </c>
      <c r="CY297">
        <f>AA297</f>
        <v>25860.45</v>
      </c>
      <c r="CZ297">
        <f>AE297</f>
        <v>2606.9</v>
      </c>
      <c r="DA297">
        <f>AI297</f>
        <v>9.92</v>
      </c>
      <c r="DB297">
        <f t="shared" si="157"/>
        <v>-62.57</v>
      </c>
      <c r="DC297">
        <f t="shared" si="158"/>
        <v>0</v>
      </c>
      <c r="DD297" t="s">
        <v>6</v>
      </c>
      <c r="DE297" t="s">
        <v>6</v>
      </c>
      <c r="DF297">
        <f>ROUND(ROUND(AE297*AI297,0)*CX297,0)</f>
        <v>-155</v>
      </c>
      <c r="DG297">
        <f t="shared" si="160"/>
        <v>0</v>
      </c>
      <c r="DH297">
        <f>ROUND(ROUND(AG297,0)*CX297,0)</f>
        <v>0</v>
      </c>
      <c r="DI297">
        <f t="shared" si="159"/>
        <v>0</v>
      </c>
      <c r="DJ297">
        <f>DF297</f>
        <v>-155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ROW(Source!A163)</f>
        <v>163</v>
      </c>
      <c r="B298">
        <v>92806356</v>
      </c>
      <c r="C298">
        <v>92807320</v>
      </c>
      <c r="D298">
        <v>49526680</v>
      </c>
      <c r="E298">
        <v>1</v>
      </c>
      <c r="F298">
        <v>1</v>
      </c>
      <c r="G298">
        <v>1</v>
      </c>
      <c r="H298">
        <v>3</v>
      </c>
      <c r="I298" t="s">
        <v>801</v>
      </c>
      <c r="J298" t="s">
        <v>802</v>
      </c>
      <c r="K298" t="s">
        <v>803</v>
      </c>
      <c r="L298">
        <v>1346</v>
      </c>
      <c r="N298">
        <v>1009</v>
      </c>
      <c r="O298" t="s">
        <v>220</v>
      </c>
      <c r="P298" t="s">
        <v>220</v>
      </c>
      <c r="Q298">
        <v>1</v>
      </c>
      <c r="W298">
        <v>0</v>
      </c>
      <c r="X298">
        <v>1052716416</v>
      </c>
      <c r="Y298">
        <f t="shared" si="156"/>
        <v>0.1</v>
      </c>
      <c r="AA298">
        <v>18.05</v>
      </c>
      <c r="AB298">
        <v>0</v>
      </c>
      <c r="AC298">
        <v>0</v>
      </c>
      <c r="AD298">
        <v>0</v>
      </c>
      <c r="AE298">
        <v>1.82</v>
      </c>
      <c r="AF298">
        <v>0</v>
      </c>
      <c r="AG298">
        <v>0</v>
      </c>
      <c r="AH298">
        <v>0</v>
      </c>
      <c r="AI298">
        <v>9.92</v>
      </c>
      <c r="AJ298">
        <v>1</v>
      </c>
      <c r="AK298">
        <v>1</v>
      </c>
      <c r="AL298">
        <v>1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0.1</v>
      </c>
      <c r="AU298" t="s">
        <v>6</v>
      </c>
      <c r="AV298">
        <v>0</v>
      </c>
      <c r="AW298">
        <v>2</v>
      </c>
      <c r="AX298">
        <v>92807336</v>
      </c>
      <c r="AY298">
        <v>1</v>
      </c>
      <c r="AZ298">
        <v>0</v>
      </c>
      <c r="BA298">
        <v>288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ROUND(Y298*Source!I163,7)</f>
        <v>2.5000000000000001E-2</v>
      </c>
      <c r="CY298">
        <f>AA298</f>
        <v>18.05</v>
      </c>
      <c r="CZ298">
        <f>AE298</f>
        <v>1.82</v>
      </c>
      <c r="DA298">
        <f>AI298</f>
        <v>9.92</v>
      </c>
      <c r="DB298">
        <f t="shared" si="157"/>
        <v>0.18</v>
      </c>
      <c r="DC298">
        <f t="shared" si="158"/>
        <v>0</v>
      </c>
      <c r="DD298" t="s">
        <v>6</v>
      </c>
      <c r="DE298" t="s">
        <v>6</v>
      </c>
      <c r="DF298">
        <f>ROUND(ROUND(AE298*AI298,0)*CX298,0)</f>
        <v>0</v>
      </c>
      <c r="DG298">
        <f t="shared" si="160"/>
        <v>0</v>
      </c>
      <c r="DH298">
        <f>ROUND(ROUND(AG298,0)*CX298,0)</f>
        <v>0</v>
      </c>
      <c r="DI298">
        <f t="shared" si="159"/>
        <v>0</v>
      </c>
      <c r="DJ298">
        <f>DF298</f>
        <v>0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ROW(Source!A167)</f>
        <v>167</v>
      </c>
      <c r="B299">
        <v>92806356</v>
      </c>
      <c r="C299">
        <v>92807340</v>
      </c>
      <c r="D299">
        <v>49510749</v>
      </c>
      <c r="E299">
        <v>70</v>
      </c>
      <c r="F299">
        <v>1</v>
      </c>
      <c r="G299">
        <v>1</v>
      </c>
      <c r="H299">
        <v>1</v>
      </c>
      <c r="I299" t="s">
        <v>902</v>
      </c>
      <c r="J299" t="s">
        <v>6</v>
      </c>
      <c r="K299" t="s">
        <v>903</v>
      </c>
      <c r="L299">
        <v>1191</v>
      </c>
      <c r="N299">
        <v>1013</v>
      </c>
      <c r="O299" t="s">
        <v>755</v>
      </c>
      <c r="P299" t="s">
        <v>755</v>
      </c>
      <c r="Q299">
        <v>1</v>
      </c>
      <c r="W299">
        <v>0</v>
      </c>
      <c r="X299">
        <v>-2012709214</v>
      </c>
      <c r="Y299">
        <f t="shared" si="156"/>
        <v>9.4700000000000006</v>
      </c>
      <c r="AA299">
        <v>0</v>
      </c>
      <c r="AB299">
        <v>0</v>
      </c>
      <c r="AC299">
        <v>0</v>
      </c>
      <c r="AD299">
        <v>421.59</v>
      </c>
      <c r="AE299">
        <v>0</v>
      </c>
      <c r="AF299">
        <v>0</v>
      </c>
      <c r="AG299">
        <v>0</v>
      </c>
      <c r="AH299">
        <v>9.4</v>
      </c>
      <c r="AI299">
        <v>1</v>
      </c>
      <c r="AJ299">
        <v>1</v>
      </c>
      <c r="AK299">
        <v>1</v>
      </c>
      <c r="AL299">
        <v>44.85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9.4700000000000006</v>
      </c>
      <c r="AU299" t="s">
        <v>6</v>
      </c>
      <c r="AV299">
        <v>1</v>
      </c>
      <c r="AW299">
        <v>2</v>
      </c>
      <c r="AX299">
        <v>92807346</v>
      </c>
      <c r="AY299">
        <v>1</v>
      </c>
      <c r="AZ299">
        <v>0</v>
      </c>
      <c r="BA299">
        <v>289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ROUND(AT299*Source!I167*AH299*AL299,0)</f>
        <v>319</v>
      </c>
      <c r="CV299">
        <f>ROUND(Y299*Source!I167,7)</f>
        <v>0.75760000000000005</v>
      </c>
      <c r="CW299">
        <v>0</v>
      </c>
      <c r="CX299">
        <f>ROUND(Y299*Source!I167,7)</f>
        <v>0.75760000000000005</v>
      </c>
      <c r="CY299">
        <f>AD299</f>
        <v>421.59</v>
      </c>
      <c r="CZ299">
        <f>AH299</f>
        <v>9.4</v>
      </c>
      <c r="DA299">
        <f>AL299</f>
        <v>44.85</v>
      </c>
      <c r="DB299">
        <f t="shared" si="157"/>
        <v>89.02</v>
      </c>
      <c r="DC299">
        <f t="shared" si="158"/>
        <v>0</v>
      </c>
      <c r="DD299" t="s">
        <v>6</v>
      </c>
      <c r="DE299" t="s">
        <v>6</v>
      </c>
      <c r="DF299">
        <f>ROUND(ROUND(AE299,0)*CX299,0)</f>
        <v>0</v>
      </c>
      <c r="DG299">
        <f t="shared" si="160"/>
        <v>0</v>
      </c>
      <c r="DH299">
        <f>ROUND(ROUND(AG299,0)*CX299,0)</f>
        <v>0</v>
      </c>
      <c r="DI299">
        <f>ROUND(ROUND(AH299*AL299,0)*CX299,0)</f>
        <v>320</v>
      </c>
      <c r="DJ299">
        <f>DI299</f>
        <v>320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ROW(Source!A167)</f>
        <v>167</v>
      </c>
      <c r="B300">
        <v>92806356</v>
      </c>
      <c r="C300">
        <v>92807340</v>
      </c>
      <c r="D300">
        <v>49510905</v>
      </c>
      <c r="E300">
        <v>70</v>
      </c>
      <c r="F300">
        <v>1</v>
      </c>
      <c r="G300">
        <v>1</v>
      </c>
      <c r="H300">
        <v>1</v>
      </c>
      <c r="I300" t="s">
        <v>756</v>
      </c>
      <c r="J300" t="s">
        <v>6</v>
      </c>
      <c r="K300" t="s">
        <v>757</v>
      </c>
      <c r="L300">
        <v>1191</v>
      </c>
      <c r="N300">
        <v>1013</v>
      </c>
      <c r="O300" t="s">
        <v>755</v>
      </c>
      <c r="P300" t="s">
        <v>755</v>
      </c>
      <c r="Q300">
        <v>1</v>
      </c>
      <c r="W300">
        <v>0</v>
      </c>
      <c r="X300">
        <v>-1417349443</v>
      </c>
      <c r="Y300">
        <f t="shared" si="156"/>
        <v>0.31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44.85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0.31</v>
      </c>
      <c r="AU300" t="s">
        <v>6</v>
      </c>
      <c r="AV300">
        <v>2</v>
      </c>
      <c r="AW300">
        <v>2</v>
      </c>
      <c r="AX300">
        <v>92807347</v>
      </c>
      <c r="AY300">
        <v>1</v>
      </c>
      <c r="AZ300">
        <v>0</v>
      </c>
      <c r="BA300">
        <v>290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ROUND(Y300*Source!I167,7)</f>
        <v>2.4799999999999999E-2</v>
      </c>
      <c r="CY300">
        <f>AD300</f>
        <v>0</v>
      </c>
      <c r="CZ300">
        <f>AH300</f>
        <v>0</v>
      </c>
      <c r="DA300">
        <f>AL300</f>
        <v>1</v>
      </c>
      <c r="DB300">
        <f t="shared" si="157"/>
        <v>0</v>
      </c>
      <c r="DC300">
        <f t="shared" si="158"/>
        <v>0</v>
      </c>
      <c r="DD300" t="s">
        <v>6</v>
      </c>
      <c r="DE300" t="s">
        <v>6</v>
      </c>
      <c r="DF300">
        <f>ROUND(ROUND(AE300,0)*CX300,0)</f>
        <v>0</v>
      </c>
      <c r="DG300">
        <f t="shared" si="160"/>
        <v>0</v>
      </c>
      <c r="DH300">
        <f>ROUND(ROUND(AG300*AK300,0)*CX300,0)</f>
        <v>0</v>
      </c>
      <c r="DI300">
        <f>ROUND(ROUND(AH300,0)*CX300,0)</f>
        <v>0</v>
      </c>
      <c r="DJ300">
        <f>DI300</f>
        <v>0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ROW(Source!A167)</f>
        <v>167</v>
      </c>
      <c r="B301">
        <v>92806356</v>
      </c>
      <c r="C301">
        <v>92807340</v>
      </c>
      <c r="D301">
        <v>49672703</v>
      </c>
      <c r="E301">
        <v>1</v>
      </c>
      <c r="F301">
        <v>1</v>
      </c>
      <c r="G301">
        <v>1</v>
      </c>
      <c r="H301">
        <v>2</v>
      </c>
      <c r="I301" t="s">
        <v>904</v>
      </c>
      <c r="J301" t="s">
        <v>905</v>
      </c>
      <c r="K301" t="s">
        <v>906</v>
      </c>
      <c r="L301">
        <v>1367</v>
      </c>
      <c r="N301">
        <v>1011</v>
      </c>
      <c r="O301" t="s">
        <v>761</v>
      </c>
      <c r="P301" t="s">
        <v>761</v>
      </c>
      <c r="Q301">
        <v>1</v>
      </c>
      <c r="W301">
        <v>0</v>
      </c>
      <c r="X301">
        <v>-1424865896</v>
      </c>
      <c r="Y301">
        <f t="shared" si="156"/>
        <v>0.45</v>
      </c>
      <c r="AA301">
        <v>0</v>
      </c>
      <c r="AB301">
        <v>104.7</v>
      </c>
      <c r="AC301">
        <v>0</v>
      </c>
      <c r="AD301">
        <v>0</v>
      </c>
      <c r="AE301">
        <v>0</v>
      </c>
      <c r="AF301">
        <v>6.66</v>
      </c>
      <c r="AG301">
        <v>0</v>
      </c>
      <c r="AH301">
        <v>0</v>
      </c>
      <c r="AI301">
        <v>1</v>
      </c>
      <c r="AJ301">
        <v>15.72</v>
      </c>
      <c r="AK301">
        <v>44.85</v>
      </c>
      <c r="AL301">
        <v>1</v>
      </c>
      <c r="AM301">
        <v>4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6</v>
      </c>
      <c r="AT301">
        <v>0.45</v>
      </c>
      <c r="AU301" t="s">
        <v>6</v>
      </c>
      <c r="AV301">
        <v>0</v>
      </c>
      <c r="AW301">
        <v>2</v>
      </c>
      <c r="AX301">
        <v>92807348</v>
      </c>
      <c r="AY301">
        <v>1</v>
      </c>
      <c r="AZ301">
        <v>0</v>
      </c>
      <c r="BA301">
        <v>291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ROUND(Y301*Source!I167*DO301,7)</f>
        <v>0</v>
      </c>
      <c r="CX301">
        <f>ROUND(Y301*Source!I167,7)</f>
        <v>3.5999999999999997E-2</v>
      </c>
      <c r="CY301">
        <f>AB301</f>
        <v>104.7</v>
      </c>
      <c r="CZ301">
        <f>AF301</f>
        <v>6.66</v>
      </c>
      <c r="DA301">
        <f>AJ301</f>
        <v>15.72</v>
      </c>
      <c r="DB301">
        <f t="shared" si="157"/>
        <v>3</v>
      </c>
      <c r="DC301">
        <f t="shared" si="158"/>
        <v>0</v>
      </c>
      <c r="DD301" t="s">
        <v>6</v>
      </c>
      <c r="DE301" t="s">
        <v>6</v>
      </c>
      <c r="DF301">
        <f>ROUND(ROUND(AE301,0)*CX301,0)</f>
        <v>0</v>
      </c>
      <c r="DG301">
        <f>ROUND(ROUND(AF301*AJ301,0)*CX301,0)</f>
        <v>4</v>
      </c>
      <c r="DH301">
        <f>ROUND(ROUND(AG301*AK301,0)*CX301,0)</f>
        <v>0</v>
      </c>
      <c r="DI301">
        <f>ROUND(ROUND(AH301,0)*CX301,0)</f>
        <v>0</v>
      </c>
      <c r="DJ301">
        <f>DG301</f>
        <v>4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ROW(Source!A167)</f>
        <v>167</v>
      </c>
      <c r="B302">
        <v>92806356</v>
      </c>
      <c r="C302">
        <v>92807340</v>
      </c>
      <c r="D302">
        <v>49673503</v>
      </c>
      <c r="E302">
        <v>1</v>
      </c>
      <c r="F302">
        <v>1</v>
      </c>
      <c r="G302">
        <v>1</v>
      </c>
      <c r="H302">
        <v>2</v>
      </c>
      <c r="I302" t="s">
        <v>765</v>
      </c>
      <c r="J302" t="s">
        <v>766</v>
      </c>
      <c r="K302" t="s">
        <v>767</v>
      </c>
      <c r="L302">
        <v>1367</v>
      </c>
      <c r="N302">
        <v>1011</v>
      </c>
      <c r="O302" t="s">
        <v>761</v>
      </c>
      <c r="P302" t="s">
        <v>761</v>
      </c>
      <c r="Q302">
        <v>1</v>
      </c>
      <c r="W302">
        <v>0</v>
      </c>
      <c r="X302">
        <v>509054691</v>
      </c>
      <c r="Y302">
        <f t="shared" si="156"/>
        <v>0.31</v>
      </c>
      <c r="AA302">
        <v>0</v>
      </c>
      <c r="AB302">
        <v>1032.96</v>
      </c>
      <c r="AC302">
        <v>520.26</v>
      </c>
      <c r="AD302">
        <v>0</v>
      </c>
      <c r="AE302">
        <v>0</v>
      </c>
      <c r="AF302">
        <v>65.709999999999994</v>
      </c>
      <c r="AG302">
        <v>11.6</v>
      </c>
      <c r="AH302">
        <v>0</v>
      </c>
      <c r="AI302">
        <v>1</v>
      </c>
      <c r="AJ302">
        <v>15.72</v>
      </c>
      <c r="AK302">
        <v>44.85</v>
      </c>
      <c r="AL302">
        <v>1</v>
      </c>
      <c r="AM302">
        <v>4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0.31</v>
      </c>
      <c r="AU302" t="s">
        <v>6</v>
      </c>
      <c r="AV302">
        <v>0</v>
      </c>
      <c r="AW302">
        <v>2</v>
      </c>
      <c r="AX302">
        <v>92807349</v>
      </c>
      <c r="AY302">
        <v>1</v>
      </c>
      <c r="AZ302">
        <v>0</v>
      </c>
      <c r="BA302">
        <v>292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ROUND(Y302*Source!I167*DO302,7)</f>
        <v>0</v>
      </c>
      <c r="CX302">
        <f>ROUND(Y302*Source!I167,7)</f>
        <v>2.4799999999999999E-2</v>
      </c>
      <c r="CY302">
        <f>AB302</f>
        <v>1032.96</v>
      </c>
      <c r="CZ302">
        <f>AF302</f>
        <v>65.709999999999994</v>
      </c>
      <c r="DA302">
        <f>AJ302</f>
        <v>15.72</v>
      </c>
      <c r="DB302">
        <f t="shared" si="157"/>
        <v>20.37</v>
      </c>
      <c r="DC302">
        <f t="shared" si="158"/>
        <v>3.6</v>
      </c>
      <c r="DD302" t="s">
        <v>6</v>
      </c>
      <c r="DE302" t="s">
        <v>6</v>
      </c>
      <c r="DF302">
        <f>ROUND(ROUND(AE302,0)*CX302,0)</f>
        <v>0</v>
      </c>
      <c r="DG302">
        <f>ROUND(ROUND(AF302*AJ302,0)*CX302,0)</f>
        <v>26</v>
      </c>
      <c r="DH302">
        <f>ROUND(ROUND(AG302*AK302,0)*CX302,0)</f>
        <v>13</v>
      </c>
      <c r="DI302">
        <f>ROUND(ROUND(AH302,0)*CX302,0)</f>
        <v>0</v>
      </c>
      <c r="DJ302">
        <f>DG302</f>
        <v>26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ROW(Source!A167)</f>
        <v>167</v>
      </c>
      <c r="B303">
        <v>92806356</v>
      </c>
      <c r="C303">
        <v>92807340</v>
      </c>
      <c r="D303">
        <v>49550324</v>
      </c>
      <c r="E303">
        <v>1</v>
      </c>
      <c r="F303">
        <v>1</v>
      </c>
      <c r="G303">
        <v>1</v>
      </c>
      <c r="H303">
        <v>3</v>
      </c>
      <c r="I303" t="s">
        <v>481</v>
      </c>
      <c r="J303" t="s">
        <v>483</v>
      </c>
      <c r="K303" t="s">
        <v>482</v>
      </c>
      <c r="L303">
        <v>1339</v>
      </c>
      <c r="N303">
        <v>1007</v>
      </c>
      <c r="O303" t="s">
        <v>34</v>
      </c>
      <c r="P303" t="s">
        <v>34</v>
      </c>
      <c r="Q303">
        <v>1</v>
      </c>
      <c r="W303">
        <v>0</v>
      </c>
      <c r="X303">
        <v>691173498</v>
      </c>
      <c r="Y303">
        <f t="shared" si="156"/>
        <v>1.02</v>
      </c>
      <c r="AA303">
        <v>16216.32</v>
      </c>
      <c r="AB303">
        <v>0</v>
      </c>
      <c r="AC303">
        <v>0</v>
      </c>
      <c r="AD303">
        <v>0</v>
      </c>
      <c r="AE303">
        <v>1634.71</v>
      </c>
      <c r="AF303">
        <v>0</v>
      </c>
      <c r="AG303">
        <v>0</v>
      </c>
      <c r="AH303">
        <v>0</v>
      </c>
      <c r="AI303">
        <v>9.92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 t="s">
        <v>6</v>
      </c>
      <c r="AT303">
        <v>1.02</v>
      </c>
      <c r="AU303" t="s">
        <v>6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6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ROUND(Y303*Source!I167,7)</f>
        <v>8.1600000000000006E-2</v>
      </c>
      <c r="CY303">
        <f>AA303</f>
        <v>16216.32</v>
      </c>
      <c r="CZ303">
        <f>AE303</f>
        <v>1634.71</v>
      </c>
      <c r="DA303">
        <f>AI303</f>
        <v>9.92</v>
      </c>
      <c r="DB303">
        <f t="shared" si="157"/>
        <v>1667.4</v>
      </c>
      <c r="DC303">
        <f t="shared" si="158"/>
        <v>0</v>
      </c>
      <c r="DD303" t="s">
        <v>6</v>
      </c>
      <c r="DE303" t="s">
        <v>6</v>
      </c>
      <c r="DF303">
        <f>ROUND(ROUND(AE303*AI303,0)*CX303,0)</f>
        <v>1323</v>
      </c>
      <c r="DG303">
        <f>ROUND(ROUND(AF303,0)*CX303,0)</f>
        <v>0</v>
      </c>
      <c r="DH303">
        <f>ROUND(ROUND(AG303,0)*CX303,0)</f>
        <v>0</v>
      </c>
      <c r="DI303">
        <f>ROUND(ROUND(AH303,0)*CX303,0)</f>
        <v>0</v>
      </c>
      <c r="DJ303">
        <f>DF303</f>
        <v>1323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ROW(Source!A170)</f>
        <v>170</v>
      </c>
      <c r="B304">
        <v>92806356</v>
      </c>
      <c r="C304">
        <v>92807353</v>
      </c>
      <c r="D304">
        <v>49510715</v>
      </c>
      <c r="E304">
        <v>70</v>
      </c>
      <c r="F304">
        <v>1</v>
      </c>
      <c r="G304">
        <v>1</v>
      </c>
      <c r="H304">
        <v>1</v>
      </c>
      <c r="I304" t="s">
        <v>830</v>
      </c>
      <c r="J304" t="s">
        <v>6</v>
      </c>
      <c r="K304" t="s">
        <v>831</v>
      </c>
      <c r="L304">
        <v>1191</v>
      </c>
      <c r="N304">
        <v>1013</v>
      </c>
      <c r="O304" t="s">
        <v>755</v>
      </c>
      <c r="P304" t="s">
        <v>755</v>
      </c>
      <c r="Q304">
        <v>1</v>
      </c>
      <c r="W304">
        <v>0</v>
      </c>
      <c r="X304">
        <v>1049124552</v>
      </c>
      <c r="Y304">
        <f t="shared" si="156"/>
        <v>143</v>
      </c>
      <c r="AA304">
        <v>0</v>
      </c>
      <c r="AB304">
        <v>0</v>
      </c>
      <c r="AC304">
        <v>0</v>
      </c>
      <c r="AD304">
        <v>382.57</v>
      </c>
      <c r="AE304">
        <v>0</v>
      </c>
      <c r="AF304">
        <v>0</v>
      </c>
      <c r="AG304">
        <v>0</v>
      </c>
      <c r="AH304">
        <v>8.5299999999999994</v>
      </c>
      <c r="AI304">
        <v>1</v>
      </c>
      <c r="AJ304">
        <v>1</v>
      </c>
      <c r="AK304">
        <v>1</v>
      </c>
      <c r="AL304">
        <v>44.85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6</v>
      </c>
      <c r="AT304">
        <v>143</v>
      </c>
      <c r="AU304" t="s">
        <v>6</v>
      </c>
      <c r="AV304">
        <v>1</v>
      </c>
      <c r="AW304">
        <v>2</v>
      </c>
      <c r="AX304">
        <v>92807365</v>
      </c>
      <c r="AY304">
        <v>1</v>
      </c>
      <c r="AZ304">
        <v>0</v>
      </c>
      <c r="BA304">
        <v>294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ROUND(AT304*Source!I170*AH304*AL304,0)</f>
        <v>6948</v>
      </c>
      <c r="CV304">
        <f>ROUND(Y304*Source!I170,7)</f>
        <v>18.161000000000001</v>
      </c>
      <c r="CW304">
        <v>0</v>
      </c>
      <c r="CX304">
        <f>ROUND(Y304*Source!I170,7)</f>
        <v>18.161000000000001</v>
      </c>
      <c r="CY304">
        <f>AD304</f>
        <v>382.57</v>
      </c>
      <c r="CZ304">
        <f>AH304</f>
        <v>8.5299999999999994</v>
      </c>
      <c r="DA304">
        <f>AL304</f>
        <v>44.85</v>
      </c>
      <c r="DB304">
        <f t="shared" si="157"/>
        <v>1219.79</v>
      </c>
      <c r="DC304">
        <f t="shared" si="158"/>
        <v>0</v>
      </c>
      <c r="DD304" t="s">
        <v>6</v>
      </c>
      <c r="DE304" t="s">
        <v>6</v>
      </c>
      <c r="DF304">
        <f>ROUND(ROUND(AE304,0)*CX304,0)</f>
        <v>0</v>
      </c>
      <c r="DG304">
        <f>ROUND(ROUND(AF304,0)*CX304,0)</f>
        <v>0</v>
      </c>
      <c r="DH304">
        <f>ROUND(ROUND(AG304,0)*CX304,0)</f>
        <v>0</v>
      </c>
      <c r="DI304">
        <f>ROUND(ROUND(AH304*AL304,0)*CX304,0)</f>
        <v>6956</v>
      </c>
      <c r="DJ304">
        <f>DI304</f>
        <v>6956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ROW(Source!A170)</f>
        <v>170</v>
      </c>
      <c r="B305">
        <v>92806356</v>
      </c>
      <c r="C305">
        <v>92807353</v>
      </c>
      <c r="D305">
        <v>49510905</v>
      </c>
      <c r="E305">
        <v>70</v>
      </c>
      <c r="F305">
        <v>1</v>
      </c>
      <c r="G305">
        <v>1</v>
      </c>
      <c r="H305">
        <v>1</v>
      </c>
      <c r="I305" t="s">
        <v>756</v>
      </c>
      <c r="J305" t="s">
        <v>6</v>
      </c>
      <c r="K305" t="s">
        <v>757</v>
      </c>
      <c r="L305">
        <v>1191</v>
      </c>
      <c r="N305">
        <v>1013</v>
      </c>
      <c r="O305" t="s">
        <v>755</v>
      </c>
      <c r="P305" t="s">
        <v>755</v>
      </c>
      <c r="Q305">
        <v>1</v>
      </c>
      <c r="W305">
        <v>0</v>
      </c>
      <c r="X305">
        <v>-1417349443</v>
      </c>
      <c r="Y305">
        <f t="shared" si="156"/>
        <v>4.21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44.85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4.21</v>
      </c>
      <c r="AU305" t="s">
        <v>6</v>
      </c>
      <c r="AV305">
        <v>2</v>
      </c>
      <c r="AW305">
        <v>2</v>
      </c>
      <c r="AX305">
        <v>92807366</v>
      </c>
      <c r="AY305">
        <v>1</v>
      </c>
      <c r="AZ305">
        <v>0</v>
      </c>
      <c r="BA305">
        <v>295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ROUND(Y305*Source!I170,7)</f>
        <v>0.53466999999999998</v>
      </c>
      <c r="CY305">
        <f>AD305</f>
        <v>0</v>
      </c>
      <c r="CZ305">
        <f>AH305</f>
        <v>0</v>
      </c>
      <c r="DA305">
        <f>AL305</f>
        <v>1</v>
      </c>
      <c r="DB305">
        <f t="shared" si="157"/>
        <v>0</v>
      </c>
      <c r="DC305">
        <f t="shared" si="158"/>
        <v>0</v>
      </c>
      <c r="DD305" t="s">
        <v>6</v>
      </c>
      <c r="DE305" t="s">
        <v>6</v>
      </c>
      <c r="DF305">
        <f>ROUND(ROUND(AE305,0)*CX305,0)</f>
        <v>0</v>
      </c>
      <c r="DG305">
        <f>ROUND(ROUND(AF305,0)*CX305,0)</f>
        <v>0</v>
      </c>
      <c r="DH305">
        <f>ROUND(ROUND(AG305*AK305,0)*CX305,0)</f>
        <v>0</v>
      </c>
      <c r="DI305">
        <f t="shared" ref="DI305:DI314" si="161">ROUND(ROUND(AH305,0)*CX305,0)</f>
        <v>0</v>
      </c>
      <c r="DJ305">
        <f>DI305</f>
        <v>0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ROW(Source!A170)</f>
        <v>170</v>
      </c>
      <c r="B306">
        <v>92806356</v>
      </c>
      <c r="C306">
        <v>92807353</v>
      </c>
      <c r="D306">
        <v>49672515</v>
      </c>
      <c r="E306">
        <v>1</v>
      </c>
      <c r="F306">
        <v>1</v>
      </c>
      <c r="G306">
        <v>1</v>
      </c>
      <c r="H306">
        <v>2</v>
      </c>
      <c r="I306" t="s">
        <v>772</v>
      </c>
      <c r="J306" t="s">
        <v>773</v>
      </c>
      <c r="K306" t="s">
        <v>774</v>
      </c>
      <c r="L306">
        <v>1367</v>
      </c>
      <c r="N306">
        <v>1011</v>
      </c>
      <c r="O306" t="s">
        <v>761</v>
      </c>
      <c r="P306" t="s">
        <v>761</v>
      </c>
      <c r="Q306">
        <v>1</v>
      </c>
      <c r="W306">
        <v>0</v>
      </c>
      <c r="X306">
        <v>-130837057</v>
      </c>
      <c r="Y306">
        <f t="shared" si="156"/>
        <v>4.1100000000000003</v>
      </c>
      <c r="AA306">
        <v>0</v>
      </c>
      <c r="AB306">
        <v>1358.21</v>
      </c>
      <c r="AC306">
        <v>605.48</v>
      </c>
      <c r="AD306">
        <v>0</v>
      </c>
      <c r="AE306">
        <v>0</v>
      </c>
      <c r="AF306">
        <v>86.4</v>
      </c>
      <c r="AG306">
        <v>13.5</v>
      </c>
      <c r="AH306">
        <v>0</v>
      </c>
      <c r="AI306">
        <v>1</v>
      </c>
      <c r="AJ306">
        <v>15.72</v>
      </c>
      <c r="AK306">
        <v>44.85</v>
      </c>
      <c r="AL306">
        <v>1</v>
      </c>
      <c r="AM306">
        <v>4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6</v>
      </c>
      <c r="AT306">
        <v>4.1100000000000003</v>
      </c>
      <c r="AU306" t="s">
        <v>6</v>
      </c>
      <c r="AV306">
        <v>0</v>
      </c>
      <c r="AW306">
        <v>2</v>
      </c>
      <c r="AX306">
        <v>92807367</v>
      </c>
      <c r="AY306">
        <v>1</v>
      </c>
      <c r="AZ306">
        <v>0</v>
      </c>
      <c r="BA306">
        <v>296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ROUND(Y306*Source!I170*DO306,7)</f>
        <v>0</v>
      </c>
      <c r="CX306">
        <f>ROUND(Y306*Source!I170,7)</f>
        <v>0.52197000000000005</v>
      </c>
      <c r="CY306">
        <f>AB306</f>
        <v>1358.21</v>
      </c>
      <c r="CZ306">
        <f>AF306</f>
        <v>86.4</v>
      </c>
      <c r="DA306">
        <f>AJ306</f>
        <v>15.72</v>
      </c>
      <c r="DB306">
        <f t="shared" si="157"/>
        <v>355.1</v>
      </c>
      <c r="DC306">
        <f t="shared" si="158"/>
        <v>55.49</v>
      </c>
      <c r="DD306" t="s">
        <v>6</v>
      </c>
      <c r="DE306" t="s">
        <v>6</v>
      </c>
      <c r="DF306">
        <f>ROUND(ROUND(AE306,0)*CX306,0)</f>
        <v>0</v>
      </c>
      <c r="DG306">
        <f>ROUND(ROUND(AF306*AJ306,0)*CX306,0)</f>
        <v>709</v>
      </c>
      <c r="DH306">
        <f>ROUND(ROUND(AG306*AK306,0)*CX306,0)</f>
        <v>316</v>
      </c>
      <c r="DI306">
        <f t="shared" si="161"/>
        <v>0</v>
      </c>
      <c r="DJ306">
        <f>DG306</f>
        <v>709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ROW(Source!A170)</f>
        <v>170</v>
      </c>
      <c r="B307">
        <v>92806356</v>
      </c>
      <c r="C307">
        <v>92807353</v>
      </c>
      <c r="D307">
        <v>49673503</v>
      </c>
      <c r="E307">
        <v>1</v>
      </c>
      <c r="F307">
        <v>1</v>
      </c>
      <c r="G307">
        <v>1</v>
      </c>
      <c r="H307">
        <v>2</v>
      </c>
      <c r="I307" t="s">
        <v>765</v>
      </c>
      <c r="J307" t="s">
        <v>766</v>
      </c>
      <c r="K307" t="s">
        <v>767</v>
      </c>
      <c r="L307">
        <v>1367</v>
      </c>
      <c r="N307">
        <v>1011</v>
      </c>
      <c r="O307" t="s">
        <v>761</v>
      </c>
      <c r="P307" t="s">
        <v>761</v>
      </c>
      <c r="Q307">
        <v>1</v>
      </c>
      <c r="W307">
        <v>0</v>
      </c>
      <c r="X307">
        <v>509054691</v>
      </c>
      <c r="Y307">
        <f t="shared" si="156"/>
        <v>0.1</v>
      </c>
      <c r="AA307">
        <v>0</v>
      </c>
      <c r="AB307">
        <v>1032.96</v>
      </c>
      <c r="AC307">
        <v>520.26</v>
      </c>
      <c r="AD307">
        <v>0</v>
      </c>
      <c r="AE307">
        <v>0</v>
      </c>
      <c r="AF307">
        <v>65.709999999999994</v>
      </c>
      <c r="AG307">
        <v>11.6</v>
      </c>
      <c r="AH307">
        <v>0</v>
      </c>
      <c r="AI307">
        <v>1</v>
      </c>
      <c r="AJ307">
        <v>15.72</v>
      </c>
      <c r="AK307">
        <v>44.85</v>
      </c>
      <c r="AL307">
        <v>1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0.1</v>
      </c>
      <c r="AU307" t="s">
        <v>6</v>
      </c>
      <c r="AV307">
        <v>0</v>
      </c>
      <c r="AW307">
        <v>2</v>
      </c>
      <c r="AX307">
        <v>92807368</v>
      </c>
      <c r="AY307">
        <v>1</v>
      </c>
      <c r="AZ307">
        <v>0</v>
      </c>
      <c r="BA307">
        <v>297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ROUND(Y307*Source!I170*DO307,7)</f>
        <v>0</v>
      </c>
      <c r="CX307">
        <f>ROUND(Y307*Source!I170,7)</f>
        <v>1.2699999999999999E-2</v>
      </c>
      <c r="CY307">
        <f>AB307</f>
        <v>1032.96</v>
      </c>
      <c r="CZ307">
        <f>AF307</f>
        <v>65.709999999999994</v>
      </c>
      <c r="DA307">
        <f>AJ307</f>
        <v>15.72</v>
      </c>
      <c r="DB307">
        <f t="shared" si="157"/>
        <v>6.57</v>
      </c>
      <c r="DC307">
        <f t="shared" si="158"/>
        <v>1.1599999999999999</v>
      </c>
      <c r="DD307" t="s">
        <v>6</v>
      </c>
      <c r="DE307" t="s">
        <v>6</v>
      </c>
      <c r="DF307">
        <f>ROUND(ROUND(AE307,0)*CX307,0)</f>
        <v>0</v>
      </c>
      <c r="DG307">
        <f>ROUND(ROUND(AF307*AJ307,0)*CX307,0)</f>
        <v>13</v>
      </c>
      <c r="DH307">
        <f>ROUND(ROUND(AG307*AK307,0)*CX307,0)</f>
        <v>7</v>
      </c>
      <c r="DI307">
        <f t="shared" si="161"/>
        <v>0</v>
      </c>
      <c r="DJ307">
        <f>DG307</f>
        <v>13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ROW(Source!A170)</f>
        <v>170</v>
      </c>
      <c r="B308">
        <v>92806356</v>
      </c>
      <c r="C308">
        <v>92807353</v>
      </c>
      <c r="D308">
        <v>49523203</v>
      </c>
      <c r="E308">
        <v>1</v>
      </c>
      <c r="F308">
        <v>1</v>
      </c>
      <c r="G308">
        <v>1</v>
      </c>
      <c r="H308">
        <v>3</v>
      </c>
      <c r="I308" t="s">
        <v>781</v>
      </c>
      <c r="J308" t="s">
        <v>782</v>
      </c>
      <c r="K308" t="s">
        <v>783</v>
      </c>
      <c r="L308">
        <v>1339</v>
      </c>
      <c r="N308">
        <v>1007</v>
      </c>
      <c r="O308" t="s">
        <v>34</v>
      </c>
      <c r="P308" t="s">
        <v>34</v>
      </c>
      <c r="Q308">
        <v>1</v>
      </c>
      <c r="W308">
        <v>0</v>
      </c>
      <c r="X308">
        <v>-143474561</v>
      </c>
      <c r="Y308">
        <f t="shared" si="156"/>
        <v>0.3</v>
      </c>
      <c r="AA308">
        <v>24.2</v>
      </c>
      <c r="AB308">
        <v>0</v>
      </c>
      <c r="AC308">
        <v>0</v>
      </c>
      <c r="AD308">
        <v>0</v>
      </c>
      <c r="AE308">
        <v>2.44</v>
      </c>
      <c r="AF308">
        <v>0</v>
      </c>
      <c r="AG308">
        <v>0</v>
      </c>
      <c r="AH308">
        <v>0</v>
      </c>
      <c r="AI308">
        <v>9.92</v>
      </c>
      <c r="AJ308">
        <v>1</v>
      </c>
      <c r="AK308">
        <v>1</v>
      </c>
      <c r="AL308">
        <v>1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0.3</v>
      </c>
      <c r="AU308" t="s">
        <v>6</v>
      </c>
      <c r="AV308">
        <v>0</v>
      </c>
      <c r="AW308">
        <v>2</v>
      </c>
      <c r="AX308">
        <v>92807369</v>
      </c>
      <c r="AY308">
        <v>1</v>
      </c>
      <c r="AZ308">
        <v>0</v>
      </c>
      <c r="BA308">
        <v>298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ROUND(Y308*Source!I170,7)</f>
        <v>3.8100000000000002E-2</v>
      </c>
      <c r="CY308">
        <f t="shared" ref="CY308:CY314" si="162">AA308</f>
        <v>24.2</v>
      </c>
      <c r="CZ308">
        <f t="shared" ref="CZ308:CZ314" si="163">AE308</f>
        <v>2.44</v>
      </c>
      <c r="DA308">
        <f t="shared" ref="DA308:DA314" si="164">AI308</f>
        <v>9.92</v>
      </c>
      <c r="DB308">
        <f t="shared" si="157"/>
        <v>0.73</v>
      </c>
      <c r="DC308">
        <f t="shared" si="158"/>
        <v>0</v>
      </c>
      <c r="DD308" t="s">
        <v>6</v>
      </c>
      <c r="DE308" t="s">
        <v>6</v>
      </c>
      <c r="DF308">
        <f t="shared" ref="DF308:DF314" si="165">ROUND(ROUND(AE308*AI308,0)*CX308,0)</f>
        <v>1</v>
      </c>
      <c r="DG308">
        <f t="shared" ref="DG308:DG316" si="166">ROUND(ROUND(AF308,0)*CX308,0)</f>
        <v>0</v>
      </c>
      <c r="DH308">
        <f t="shared" ref="DH308:DH315" si="167">ROUND(ROUND(AG308,0)*CX308,0)</f>
        <v>0</v>
      </c>
      <c r="DI308">
        <f t="shared" si="161"/>
        <v>0</v>
      </c>
      <c r="DJ308">
        <f t="shared" ref="DJ308:DJ314" si="168">DF308</f>
        <v>1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ROW(Source!A170)</f>
        <v>170</v>
      </c>
      <c r="B309">
        <v>92806356</v>
      </c>
      <c r="C309">
        <v>92807353</v>
      </c>
      <c r="D309">
        <v>49541217</v>
      </c>
      <c r="E309">
        <v>1</v>
      </c>
      <c r="F309">
        <v>1</v>
      </c>
      <c r="G309">
        <v>1</v>
      </c>
      <c r="H309">
        <v>3</v>
      </c>
      <c r="I309" t="s">
        <v>832</v>
      </c>
      <c r="J309" t="s">
        <v>833</v>
      </c>
      <c r="K309" t="s">
        <v>834</v>
      </c>
      <c r="L309">
        <v>1348</v>
      </c>
      <c r="N309">
        <v>1009</v>
      </c>
      <c r="O309" t="s">
        <v>95</v>
      </c>
      <c r="P309" t="s">
        <v>95</v>
      </c>
      <c r="Q309">
        <v>1000</v>
      </c>
      <c r="W309">
        <v>0</v>
      </c>
      <c r="X309">
        <v>-807853778</v>
      </c>
      <c r="Y309">
        <f t="shared" si="156"/>
        <v>2.3E-3</v>
      </c>
      <c r="AA309">
        <v>59410.879999999997</v>
      </c>
      <c r="AB309">
        <v>0</v>
      </c>
      <c r="AC309">
        <v>0</v>
      </c>
      <c r="AD309">
        <v>0</v>
      </c>
      <c r="AE309">
        <v>5989</v>
      </c>
      <c r="AF309">
        <v>0</v>
      </c>
      <c r="AG309">
        <v>0</v>
      </c>
      <c r="AH309">
        <v>0</v>
      </c>
      <c r="AI309">
        <v>9.92</v>
      </c>
      <c r="AJ309">
        <v>1</v>
      </c>
      <c r="AK309">
        <v>1</v>
      </c>
      <c r="AL309">
        <v>1</v>
      </c>
      <c r="AM309">
        <v>4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6</v>
      </c>
      <c r="AT309">
        <v>2.3E-3</v>
      </c>
      <c r="AU309" t="s">
        <v>6</v>
      </c>
      <c r="AV309">
        <v>0</v>
      </c>
      <c r="AW309">
        <v>2</v>
      </c>
      <c r="AX309">
        <v>92807372</v>
      </c>
      <c r="AY309">
        <v>1</v>
      </c>
      <c r="AZ309">
        <v>0</v>
      </c>
      <c r="BA309">
        <v>301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ROUND(Y309*Source!I170,7)</f>
        <v>2.921E-4</v>
      </c>
      <c r="CY309">
        <f t="shared" si="162"/>
        <v>59410.879999999997</v>
      </c>
      <c r="CZ309">
        <f t="shared" si="163"/>
        <v>5989</v>
      </c>
      <c r="DA309">
        <f t="shared" si="164"/>
        <v>9.92</v>
      </c>
      <c r="DB309">
        <f t="shared" si="157"/>
        <v>13.77</v>
      </c>
      <c r="DC309">
        <f t="shared" si="158"/>
        <v>0</v>
      </c>
      <c r="DD309" t="s">
        <v>6</v>
      </c>
      <c r="DE309" t="s">
        <v>6</v>
      </c>
      <c r="DF309">
        <f t="shared" si="165"/>
        <v>17</v>
      </c>
      <c r="DG309">
        <f t="shared" si="166"/>
        <v>0</v>
      </c>
      <c r="DH309">
        <f t="shared" si="167"/>
        <v>0</v>
      </c>
      <c r="DI309">
        <f t="shared" si="161"/>
        <v>0</v>
      </c>
      <c r="DJ309">
        <f t="shared" si="168"/>
        <v>17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ROW(Source!A170)</f>
        <v>170</v>
      </c>
      <c r="B310">
        <v>92806356</v>
      </c>
      <c r="C310">
        <v>92807353</v>
      </c>
      <c r="D310">
        <v>49543524</v>
      </c>
      <c r="E310">
        <v>1</v>
      </c>
      <c r="F310">
        <v>1</v>
      </c>
      <c r="G310">
        <v>1</v>
      </c>
      <c r="H310">
        <v>3</v>
      </c>
      <c r="I310" t="s">
        <v>504</v>
      </c>
      <c r="J310" t="s">
        <v>506</v>
      </c>
      <c r="K310" t="s">
        <v>505</v>
      </c>
      <c r="L310">
        <v>1348</v>
      </c>
      <c r="N310">
        <v>1009</v>
      </c>
      <c r="O310" t="s">
        <v>95</v>
      </c>
      <c r="P310" t="s">
        <v>95</v>
      </c>
      <c r="Q310">
        <v>1000</v>
      </c>
      <c r="W310">
        <v>1</v>
      </c>
      <c r="X310">
        <v>-1008259097</v>
      </c>
      <c r="Y310">
        <f t="shared" si="156"/>
        <v>-0.09</v>
      </c>
      <c r="AA310">
        <v>87466.33</v>
      </c>
      <c r="AB310">
        <v>0</v>
      </c>
      <c r="AC310">
        <v>0</v>
      </c>
      <c r="AD310">
        <v>0</v>
      </c>
      <c r="AE310">
        <v>8817.17</v>
      </c>
      <c r="AF310">
        <v>0</v>
      </c>
      <c r="AG310">
        <v>0</v>
      </c>
      <c r="AH310">
        <v>0</v>
      </c>
      <c r="AI310">
        <v>9.92</v>
      </c>
      <c r="AJ310">
        <v>1</v>
      </c>
      <c r="AK310">
        <v>1</v>
      </c>
      <c r="AL310">
        <v>1</v>
      </c>
      <c r="AM310">
        <v>4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6</v>
      </c>
      <c r="AT310">
        <v>-0.09</v>
      </c>
      <c r="AU310" t="s">
        <v>6</v>
      </c>
      <c r="AV310">
        <v>0</v>
      </c>
      <c r="AW310">
        <v>2</v>
      </c>
      <c r="AX310">
        <v>92807373</v>
      </c>
      <c r="AY310">
        <v>1</v>
      </c>
      <c r="AZ310">
        <v>6144</v>
      </c>
      <c r="BA310">
        <v>302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ROUND(Y310*Source!I170,7)</f>
        <v>-1.1429999999999999E-2</v>
      </c>
      <c r="CY310">
        <f t="shared" si="162"/>
        <v>87466.33</v>
      </c>
      <c r="CZ310">
        <f t="shared" si="163"/>
        <v>8817.17</v>
      </c>
      <c r="DA310">
        <f t="shared" si="164"/>
        <v>9.92</v>
      </c>
      <c r="DB310">
        <f t="shared" si="157"/>
        <v>-793.55</v>
      </c>
      <c r="DC310">
        <f t="shared" si="158"/>
        <v>0</v>
      </c>
      <c r="DD310" t="s">
        <v>6</v>
      </c>
      <c r="DE310" t="s">
        <v>6</v>
      </c>
      <c r="DF310">
        <f t="shared" si="165"/>
        <v>-1000</v>
      </c>
      <c r="DG310">
        <f t="shared" si="166"/>
        <v>0</v>
      </c>
      <c r="DH310">
        <f t="shared" si="167"/>
        <v>0</v>
      </c>
      <c r="DI310">
        <f t="shared" si="161"/>
        <v>0</v>
      </c>
      <c r="DJ310">
        <f t="shared" si="168"/>
        <v>-1000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ROW(Source!A170)</f>
        <v>170</v>
      </c>
      <c r="B311">
        <v>92806356</v>
      </c>
      <c r="C311">
        <v>92807353</v>
      </c>
      <c r="D311">
        <v>49546634</v>
      </c>
      <c r="E311">
        <v>1</v>
      </c>
      <c r="F311">
        <v>1</v>
      </c>
      <c r="G311">
        <v>1</v>
      </c>
      <c r="H311">
        <v>3</v>
      </c>
      <c r="I311" t="s">
        <v>827</v>
      </c>
      <c r="J311" t="s">
        <v>828</v>
      </c>
      <c r="K311" t="s">
        <v>829</v>
      </c>
      <c r="L311">
        <v>1339</v>
      </c>
      <c r="N311">
        <v>1007</v>
      </c>
      <c r="O311" t="s">
        <v>34</v>
      </c>
      <c r="P311" t="s">
        <v>34</v>
      </c>
      <c r="Q311">
        <v>1</v>
      </c>
      <c r="W311">
        <v>0</v>
      </c>
      <c r="X311">
        <v>192703455</v>
      </c>
      <c r="Y311">
        <f t="shared" si="156"/>
        <v>1.6E-2</v>
      </c>
      <c r="AA311">
        <v>10475.52</v>
      </c>
      <c r="AB311">
        <v>0</v>
      </c>
      <c r="AC311">
        <v>0</v>
      </c>
      <c r="AD311">
        <v>0</v>
      </c>
      <c r="AE311">
        <v>1056</v>
      </c>
      <c r="AF311">
        <v>0</v>
      </c>
      <c r="AG311">
        <v>0</v>
      </c>
      <c r="AH311">
        <v>0</v>
      </c>
      <c r="AI311">
        <v>9.92</v>
      </c>
      <c r="AJ311">
        <v>1</v>
      </c>
      <c r="AK311">
        <v>1</v>
      </c>
      <c r="AL311">
        <v>1</v>
      </c>
      <c r="AM311">
        <v>4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6</v>
      </c>
      <c r="AT311">
        <v>1.6E-2</v>
      </c>
      <c r="AU311" t="s">
        <v>6</v>
      </c>
      <c r="AV311">
        <v>0</v>
      </c>
      <c r="AW311">
        <v>2</v>
      </c>
      <c r="AX311">
        <v>92807374</v>
      </c>
      <c r="AY311">
        <v>1</v>
      </c>
      <c r="AZ311">
        <v>0</v>
      </c>
      <c r="BA311">
        <v>303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ROUND(Y311*Source!I170,7)</f>
        <v>2.032E-3</v>
      </c>
      <c r="CY311">
        <f t="shared" si="162"/>
        <v>10475.52</v>
      </c>
      <c r="CZ311">
        <f t="shared" si="163"/>
        <v>1056</v>
      </c>
      <c r="DA311">
        <f t="shared" si="164"/>
        <v>9.92</v>
      </c>
      <c r="DB311">
        <f t="shared" si="157"/>
        <v>16.899999999999999</v>
      </c>
      <c r="DC311">
        <f t="shared" si="158"/>
        <v>0</v>
      </c>
      <c r="DD311" t="s">
        <v>6</v>
      </c>
      <c r="DE311" t="s">
        <v>6</v>
      </c>
      <c r="DF311">
        <f t="shared" si="165"/>
        <v>21</v>
      </c>
      <c r="DG311">
        <f t="shared" si="166"/>
        <v>0</v>
      </c>
      <c r="DH311">
        <f t="shared" si="167"/>
        <v>0</v>
      </c>
      <c r="DI311">
        <f t="shared" si="161"/>
        <v>0</v>
      </c>
      <c r="DJ311">
        <f t="shared" si="168"/>
        <v>21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ROW(Source!A170)</f>
        <v>170</v>
      </c>
      <c r="B312">
        <v>92806356</v>
      </c>
      <c r="C312">
        <v>92807353</v>
      </c>
      <c r="D312">
        <v>76307502</v>
      </c>
      <c r="E312">
        <v>1</v>
      </c>
      <c r="F312">
        <v>1</v>
      </c>
      <c r="G312">
        <v>1</v>
      </c>
      <c r="H312">
        <v>3</v>
      </c>
      <c r="I312" t="s">
        <v>499</v>
      </c>
      <c r="J312" t="s">
        <v>501</v>
      </c>
      <c r="K312" t="s">
        <v>500</v>
      </c>
      <c r="L312">
        <v>1348</v>
      </c>
      <c r="N312">
        <v>1009</v>
      </c>
      <c r="O312" t="s">
        <v>95</v>
      </c>
      <c r="P312" t="s">
        <v>95</v>
      </c>
      <c r="Q312">
        <v>1000</v>
      </c>
      <c r="W312">
        <v>0</v>
      </c>
      <c r="X312">
        <v>66736568</v>
      </c>
      <c r="Y312">
        <f t="shared" si="156"/>
        <v>0.09</v>
      </c>
      <c r="AA312">
        <v>137464.74</v>
      </c>
      <c r="AB312">
        <v>0</v>
      </c>
      <c r="AC312">
        <v>0</v>
      </c>
      <c r="AD312">
        <v>0</v>
      </c>
      <c r="AE312">
        <v>141958.12</v>
      </c>
      <c r="AF312">
        <v>0</v>
      </c>
      <c r="AG312">
        <v>0</v>
      </c>
      <c r="AH312">
        <v>0</v>
      </c>
      <c r="AI312">
        <v>9.92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6</v>
      </c>
      <c r="AT312">
        <v>0.09</v>
      </c>
      <c r="AU312" t="s">
        <v>6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ROUND(Y312*Source!I170,7)</f>
        <v>1.1429999999999999E-2</v>
      </c>
      <c r="CY312">
        <f t="shared" si="162"/>
        <v>137464.74</v>
      </c>
      <c r="CZ312">
        <f t="shared" si="163"/>
        <v>141958.12</v>
      </c>
      <c r="DA312">
        <f t="shared" si="164"/>
        <v>9.92</v>
      </c>
      <c r="DB312">
        <f t="shared" si="157"/>
        <v>12776.23</v>
      </c>
      <c r="DC312">
        <f t="shared" si="158"/>
        <v>0</v>
      </c>
      <c r="DD312" t="s">
        <v>6</v>
      </c>
      <c r="DE312" t="s">
        <v>6</v>
      </c>
      <c r="DF312">
        <f t="shared" si="165"/>
        <v>16096</v>
      </c>
      <c r="DG312">
        <f t="shared" si="166"/>
        <v>0</v>
      </c>
      <c r="DH312">
        <f t="shared" si="167"/>
        <v>0</v>
      </c>
      <c r="DI312">
        <f t="shared" si="161"/>
        <v>0</v>
      </c>
      <c r="DJ312">
        <f t="shared" si="168"/>
        <v>16096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ROW(Source!A170)</f>
        <v>170</v>
      </c>
      <c r="B313">
        <v>92806356</v>
      </c>
      <c r="C313">
        <v>92807353</v>
      </c>
      <c r="D313">
        <v>49538362</v>
      </c>
      <c r="E313">
        <v>1</v>
      </c>
      <c r="F313">
        <v>1</v>
      </c>
      <c r="G313">
        <v>1</v>
      </c>
      <c r="H313">
        <v>3</v>
      </c>
      <c r="I313" t="s">
        <v>494</v>
      </c>
      <c r="J313" t="s">
        <v>496</v>
      </c>
      <c r="K313" t="s">
        <v>495</v>
      </c>
      <c r="L313">
        <v>1407</v>
      </c>
      <c r="N313">
        <v>1013</v>
      </c>
      <c r="O313" t="s">
        <v>166</v>
      </c>
      <c r="P313" t="s">
        <v>166</v>
      </c>
      <c r="Q313">
        <v>1</v>
      </c>
      <c r="W313">
        <v>0</v>
      </c>
      <c r="X313">
        <v>917214798</v>
      </c>
      <c r="Y313">
        <f>(AT313*ROUND(0.77,7))</f>
        <v>3.85</v>
      </c>
      <c r="AA313">
        <v>22130</v>
      </c>
      <c r="AB313">
        <v>0</v>
      </c>
      <c r="AC313">
        <v>0</v>
      </c>
      <c r="AD313">
        <v>0</v>
      </c>
      <c r="AE313">
        <v>23136.92</v>
      </c>
      <c r="AF313">
        <v>0</v>
      </c>
      <c r="AG313">
        <v>0</v>
      </c>
      <c r="AH313">
        <v>0</v>
      </c>
      <c r="AI313">
        <v>9.92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 t="s">
        <v>6</v>
      </c>
      <c r="AT313">
        <v>5</v>
      </c>
      <c r="AU313" t="s">
        <v>168</v>
      </c>
      <c r="AV313">
        <v>0</v>
      </c>
      <c r="AW313">
        <v>1</v>
      </c>
      <c r="AX313">
        <v>-1</v>
      </c>
      <c r="AY313">
        <v>0</v>
      </c>
      <c r="AZ313">
        <v>0</v>
      </c>
      <c r="BA313" t="s">
        <v>6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ROUND(Y313*Source!I170,7)</f>
        <v>0.48895</v>
      </c>
      <c r="CY313">
        <f t="shared" si="162"/>
        <v>22130</v>
      </c>
      <c r="CZ313">
        <f t="shared" si="163"/>
        <v>23136.92</v>
      </c>
      <c r="DA313">
        <f t="shared" si="164"/>
        <v>9.92</v>
      </c>
      <c r="DB313">
        <f>ROUND((ROUND(AT313*CZ313,2)*ROUND(0.77,7)),2)</f>
        <v>89077.14</v>
      </c>
      <c r="DC313">
        <f>ROUND((ROUND(AT313*AG313,2)*ROUND(0.77,7)),2)</f>
        <v>0</v>
      </c>
      <c r="DD313" t="s">
        <v>6</v>
      </c>
      <c r="DE313" t="s">
        <v>6</v>
      </c>
      <c r="DF313">
        <f t="shared" si="165"/>
        <v>112223</v>
      </c>
      <c r="DG313">
        <f t="shared" si="166"/>
        <v>0</v>
      </c>
      <c r="DH313">
        <f t="shared" si="167"/>
        <v>0</v>
      </c>
      <c r="DI313">
        <f t="shared" si="161"/>
        <v>0</v>
      </c>
      <c r="DJ313">
        <f t="shared" si="168"/>
        <v>112223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ROW(Source!A170)</f>
        <v>170</v>
      </c>
      <c r="B314">
        <v>92806356</v>
      </c>
      <c r="C314">
        <v>92807353</v>
      </c>
      <c r="D314">
        <v>0</v>
      </c>
      <c r="E314">
        <v>1</v>
      </c>
      <c r="F314">
        <v>1</v>
      </c>
      <c r="G314">
        <v>1</v>
      </c>
      <c r="H314">
        <v>3</v>
      </c>
      <c r="I314" t="s">
        <v>32</v>
      </c>
      <c r="J314" t="s">
        <v>491</v>
      </c>
      <c r="K314" t="s">
        <v>490</v>
      </c>
      <c r="L314">
        <v>1339</v>
      </c>
      <c r="N314">
        <v>1007</v>
      </c>
      <c r="O314" t="s">
        <v>34</v>
      </c>
      <c r="P314" t="s">
        <v>34</v>
      </c>
      <c r="Q314">
        <v>1</v>
      </c>
      <c r="W314">
        <v>0</v>
      </c>
      <c r="X314">
        <v>-1765545528</v>
      </c>
      <c r="Y314">
        <f>(AT314*ROUND(0.9,7))</f>
        <v>2.0699999999999998</v>
      </c>
      <c r="AA314">
        <v>4508.2</v>
      </c>
      <c r="AB314">
        <v>0</v>
      </c>
      <c r="AC314">
        <v>0</v>
      </c>
      <c r="AD314">
        <v>0</v>
      </c>
      <c r="AE314">
        <v>4598.3599999999997</v>
      </c>
      <c r="AF314">
        <v>0</v>
      </c>
      <c r="AG314">
        <v>0</v>
      </c>
      <c r="AH314">
        <v>0</v>
      </c>
      <c r="AI314">
        <v>9.92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6</v>
      </c>
      <c r="AT314">
        <v>2.2999999999999998</v>
      </c>
      <c r="AU314" t="s">
        <v>162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ROUND(Y314*Source!I170,7)</f>
        <v>0.26289000000000001</v>
      </c>
      <c r="CY314">
        <f t="shared" si="162"/>
        <v>4508.2</v>
      </c>
      <c r="CZ314">
        <f t="shared" si="163"/>
        <v>4598.3599999999997</v>
      </c>
      <c r="DA314">
        <f t="shared" si="164"/>
        <v>9.92</v>
      </c>
      <c r="DB314">
        <f>ROUND((ROUND(AT314*CZ314,2)*ROUND(0.9,7)),2)</f>
        <v>9518.61</v>
      </c>
      <c r="DC314">
        <f>ROUND((ROUND(AT314*AG314,2)*ROUND(0.9,7)),2)</f>
        <v>0</v>
      </c>
      <c r="DD314" t="s">
        <v>6</v>
      </c>
      <c r="DE314" t="s">
        <v>6</v>
      </c>
      <c r="DF314">
        <f t="shared" si="165"/>
        <v>11992</v>
      </c>
      <c r="DG314">
        <f t="shared" si="166"/>
        <v>0</v>
      </c>
      <c r="DH314">
        <f t="shared" si="167"/>
        <v>0</v>
      </c>
      <c r="DI314">
        <f t="shared" si="161"/>
        <v>0</v>
      </c>
      <c r="DJ314">
        <f t="shared" si="168"/>
        <v>11992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ROW(Source!A175)</f>
        <v>175</v>
      </c>
      <c r="B315">
        <v>92806356</v>
      </c>
      <c r="C315">
        <v>92807379</v>
      </c>
      <c r="D315">
        <v>49510749</v>
      </c>
      <c r="E315">
        <v>70</v>
      </c>
      <c r="F315">
        <v>1</v>
      </c>
      <c r="G315">
        <v>1</v>
      </c>
      <c r="H315">
        <v>1</v>
      </c>
      <c r="I315" t="s">
        <v>902</v>
      </c>
      <c r="J315" t="s">
        <v>6</v>
      </c>
      <c r="K315" t="s">
        <v>903</v>
      </c>
      <c r="L315">
        <v>1191</v>
      </c>
      <c r="N315">
        <v>1013</v>
      </c>
      <c r="O315" t="s">
        <v>755</v>
      </c>
      <c r="P315" t="s">
        <v>755</v>
      </c>
      <c r="Q315">
        <v>1</v>
      </c>
      <c r="W315">
        <v>0</v>
      </c>
      <c r="X315">
        <v>-2012709214</v>
      </c>
      <c r="Y315">
        <f t="shared" ref="Y315:Y325" si="169">AT315</f>
        <v>9.4700000000000006</v>
      </c>
      <c r="AA315">
        <v>0</v>
      </c>
      <c r="AB315">
        <v>0</v>
      </c>
      <c r="AC315">
        <v>0</v>
      </c>
      <c r="AD315">
        <v>421.59</v>
      </c>
      <c r="AE315">
        <v>0</v>
      </c>
      <c r="AF315">
        <v>0</v>
      </c>
      <c r="AG315">
        <v>0</v>
      </c>
      <c r="AH315">
        <v>9.4</v>
      </c>
      <c r="AI315">
        <v>1</v>
      </c>
      <c r="AJ315">
        <v>1</v>
      </c>
      <c r="AK315">
        <v>1</v>
      </c>
      <c r="AL315">
        <v>44.85</v>
      </c>
      <c r="AM315">
        <v>4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6</v>
      </c>
      <c r="AT315">
        <v>9.4700000000000006</v>
      </c>
      <c r="AU315" t="s">
        <v>6</v>
      </c>
      <c r="AV315">
        <v>1</v>
      </c>
      <c r="AW315">
        <v>2</v>
      </c>
      <c r="AX315">
        <v>92807385</v>
      </c>
      <c r="AY315">
        <v>1</v>
      </c>
      <c r="AZ315">
        <v>0</v>
      </c>
      <c r="BA315">
        <v>304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ROUND(AT315*Source!I175*AH315*AL315,0)</f>
        <v>25552</v>
      </c>
      <c r="CV315">
        <f>ROUND(Y315*Source!I175,7)</f>
        <v>60.607999999999997</v>
      </c>
      <c r="CW315">
        <v>0</v>
      </c>
      <c r="CX315">
        <f>ROUND(Y315*Source!I175,7)</f>
        <v>60.607999999999997</v>
      </c>
      <c r="CY315">
        <f>AD315</f>
        <v>421.59</v>
      </c>
      <c r="CZ315">
        <f>AH315</f>
        <v>9.4</v>
      </c>
      <c r="DA315">
        <f>AL315</f>
        <v>44.85</v>
      </c>
      <c r="DB315">
        <f t="shared" ref="DB315:DB325" si="170">ROUND(ROUND(AT315*CZ315,2),2)</f>
        <v>89.02</v>
      </c>
      <c r="DC315">
        <f t="shared" ref="DC315:DC325" si="171">ROUND(ROUND(AT315*AG315,2),2)</f>
        <v>0</v>
      </c>
      <c r="DD315" t="s">
        <v>6</v>
      </c>
      <c r="DE315" t="s">
        <v>6</v>
      </c>
      <c r="DF315">
        <f>ROUND(ROUND(AE315,0)*CX315,0)</f>
        <v>0</v>
      </c>
      <c r="DG315">
        <f t="shared" si="166"/>
        <v>0</v>
      </c>
      <c r="DH315">
        <f t="shared" si="167"/>
        <v>0</v>
      </c>
      <c r="DI315">
        <f>ROUND(ROUND(AH315*AL315,0)*CX315,0)</f>
        <v>25577</v>
      </c>
      <c r="DJ315">
        <f>DI315</f>
        <v>25577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ROW(Source!A175)</f>
        <v>175</v>
      </c>
      <c r="B316">
        <v>92806356</v>
      </c>
      <c r="C316">
        <v>92807379</v>
      </c>
      <c r="D316">
        <v>49510905</v>
      </c>
      <c r="E316">
        <v>70</v>
      </c>
      <c r="F316">
        <v>1</v>
      </c>
      <c r="G316">
        <v>1</v>
      </c>
      <c r="H316">
        <v>1</v>
      </c>
      <c r="I316" t="s">
        <v>756</v>
      </c>
      <c r="J316" t="s">
        <v>6</v>
      </c>
      <c r="K316" t="s">
        <v>757</v>
      </c>
      <c r="L316">
        <v>1191</v>
      </c>
      <c r="N316">
        <v>1013</v>
      </c>
      <c r="O316" t="s">
        <v>755</v>
      </c>
      <c r="P316" t="s">
        <v>755</v>
      </c>
      <c r="Q316">
        <v>1</v>
      </c>
      <c r="W316">
        <v>0</v>
      </c>
      <c r="X316">
        <v>-1417349443</v>
      </c>
      <c r="Y316">
        <f t="shared" si="169"/>
        <v>0.31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44.85</v>
      </c>
      <c r="AL316">
        <v>1</v>
      </c>
      <c r="AM316">
        <v>4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6</v>
      </c>
      <c r="AT316">
        <v>0.31</v>
      </c>
      <c r="AU316" t="s">
        <v>6</v>
      </c>
      <c r="AV316">
        <v>2</v>
      </c>
      <c r="AW316">
        <v>2</v>
      </c>
      <c r="AX316">
        <v>92807386</v>
      </c>
      <c r="AY316">
        <v>1</v>
      </c>
      <c r="AZ316">
        <v>0</v>
      </c>
      <c r="BA316">
        <v>305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ROUND(Y316*Source!I175,7)</f>
        <v>1.984</v>
      </c>
      <c r="CY316">
        <f>AD316</f>
        <v>0</v>
      </c>
      <c r="CZ316">
        <f>AH316</f>
        <v>0</v>
      </c>
      <c r="DA316">
        <f>AL316</f>
        <v>1</v>
      </c>
      <c r="DB316">
        <f t="shared" si="170"/>
        <v>0</v>
      </c>
      <c r="DC316">
        <f t="shared" si="171"/>
        <v>0</v>
      </c>
      <c r="DD316" t="s">
        <v>6</v>
      </c>
      <c r="DE316" t="s">
        <v>6</v>
      </c>
      <c r="DF316">
        <f>ROUND(ROUND(AE316,0)*CX316,0)</f>
        <v>0</v>
      </c>
      <c r="DG316">
        <f t="shared" si="166"/>
        <v>0</v>
      </c>
      <c r="DH316">
        <f>ROUND(ROUND(AG316*AK316,0)*CX316,0)</f>
        <v>0</v>
      </c>
      <c r="DI316">
        <f>ROUND(ROUND(AH316,0)*CX316,0)</f>
        <v>0</v>
      </c>
      <c r="DJ316">
        <f>DI316</f>
        <v>0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ROW(Source!A175)</f>
        <v>175</v>
      </c>
      <c r="B317">
        <v>92806356</v>
      </c>
      <c r="C317">
        <v>92807379</v>
      </c>
      <c r="D317">
        <v>49672703</v>
      </c>
      <c r="E317">
        <v>1</v>
      </c>
      <c r="F317">
        <v>1</v>
      </c>
      <c r="G317">
        <v>1</v>
      </c>
      <c r="H317">
        <v>2</v>
      </c>
      <c r="I317" t="s">
        <v>904</v>
      </c>
      <c r="J317" t="s">
        <v>905</v>
      </c>
      <c r="K317" t="s">
        <v>906</v>
      </c>
      <c r="L317">
        <v>1367</v>
      </c>
      <c r="N317">
        <v>1011</v>
      </c>
      <c r="O317" t="s">
        <v>761</v>
      </c>
      <c r="P317" t="s">
        <v>761</v>
      </c>
      <c r="Q317">
        <v>1</v>
      </c>
      <c r="W317">
        <v>0</v>
      </c>
      <c r="X317">
        <v>-1424865896</v>
      </c>
      <c r="Y317">
        <f t="shared" si="169"/>
        <v>0.45</v>
      </c>
      <c r="AA317">
        <v>0</v>
      </c>
      <c r="AB317">
        <v>104.7</v>
      </c>
      <c r="AC317">
        <v>0</v>
      </c>
      <c r="AD317">
        <v>0</v>
      </c>
      <c r="AE317">
        <v>0</v>
      </c>
      <c r="AF317">
        <v>6.66</v>
      </c>
      <c r="AG317">
        <v>0</v>
      </c>
      <c r="AH317">
        <v>0</v>
      </c>
      <c r="AI317">
        <v>1</v>
      </c>
      <c r="AJ317">
        <v>15.72</v>
      </c>
      <c r="AK317">
        <v>44.85</v>
      </c>
      <c r="AL317">
        <v>1</v>
      </c>
      <c r="AM317">
        <v>4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6</v>
      </c>
      <c r="AT317">
        <v>0.45</v>
      </c>
      <c r="AU317" t="s">
        <v>6</v>
      </c>
      <c r="AV317">
        <v>0</v>
      </c>
      <c r="AW317">
        <v>2</v>
      </c>
      <c r="AX317">
        <v>92807387</v>
      </c>
      <c r="AY317">
        <v>1</v>
      </c>
      <c r="AZ317">
        <v>0</v>
      </c>
      <c r="BA317">
        <v>306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ROUND(Y317*Source!I175*DO317,7)</f>
        <v>0</v>
      </c>
      <c r="CX317">
        <f>ROUND(Y317*Source!I175,7)</f>
        <v>2.88</v>
      </c>
      <c r="CY317">
        <f>AB317</f>
        <v>104.7</v>
      </c>
      <c r="CZ317">
        <f>AF317</f>
        <v>6.66</v>
      </c>
      <c r="DA317">
        <f>AJ317</f>
        <v>15.72</v>
      </c>
      <c r="DB317">
        <f t="shared" si="170"/>
        <v>3</v>
      </c>
      <c r="DC317">
        <f t="shared" si="171"/>
        <v>0</v>
      </c>
      <c r="DD317" t="s">
        <v>6</v>
      </c>
      <c r="DE317" t="s">
        <v>6</v>
      </c>
      <c r="DF317">
        <f>ROUND(ROUND(AE317,0)*CX317,0)</f>
        <v>0</v>
      </c>
      <c r="DG317">
        <f>ROUND(ROUND(AF317*AJ317,0)*CX317,0)</f>
        <v>302</v>
      </c>
      <c r="DH317">
        <f>ROUND(ROUND(AG317*AK317,0)*CX317,0)</f>
        <v>0</v>
      </c>
      <c r="DI317">
        <f>ROUND(ROUND(AH317,0)*CX317,0)</f>
        <v>0</v>
      </c>
      <c r="DJ317">
        <f>DG317</f>
        <v>302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ROW(Source!A175)</f>
        <v>175</v>
      </c>
      <c r="B318">
        <v>92806356</v>
      </c>
      <c r="C318">
        <v>92807379</v>
      </c>
      <c r="D318">
        <v>49673503</v>
      </c>
      <c r="E318">
        <v>1</v>
      </c>
      <c r="F318">
        <v>1</v>
      </c>
      <c r="G318">
        <v>1</v>
      </c>
      <c r="H318">
        <v>2</v>
      </c>
      <c r="I318" t="s">
        <v>765</v>
      </c>
      <c r="J318" t="s">
        <v>766</v>
      </c>
      <c r="K318" t="s">
        <v>767</v>
      </c>
      <c r="L318">
        <v>1367</v>
      </c>
      <c r="N318">
        <v>1011</v>
      </c>
      <c r="O318" t="s">
        <v>761</v>
      </c>
      <c r="P318" t="s">
        <v>761</v>
      </c>
      <c r="Q318">
        <v>1</v>
      </c>
      <c r="W318">
        <v>0</v>
      </c>
      <c r="X318">
        <v>509054691</v>
      </c>
      <c r="Y318">
        <f t="shared" si="169"/>
        <v>0.31</v>
      </c>
      <c r="AA318">
        <v>0</v>
      </c>
      <c r="AB318">
        <v>1032.96</v>
      </c>
      <c r="AC318">
        <v>520.26</v>
      </c>
      <c r="AD318">
        <v>0</v>
      </c>
      <c r="AE318">
        <v>0</v>
      </c>
      <c r="AF318">
        <v>65.709999999999994</v>
      </c>
      <c r="AG318">
        <v>11.6</v>
      </c>
      <c r="AH318">
        <v>0</v>
      </c>
      <c r="AI318">
        <v>1</v>
      </c>
      <c r="AJ318">
        <v>15.72</v>
      </c>
      <c r="AK318">
        <v>44.85</v>
      </c>
      <c r="AL318">
        <v>1</v>
      </c>
      <c r="AM318">
        <v>4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6</v>
      </c>
      <c r="AT318">
        <v>0.31</v>
      </c>
      <c r="AU318" t="s">
        <v>6</v>
      </c>
      <c r="AV318">
        <v>0</v>
      </c>
      <c r="AW318">
        <v>2</v>
      </c>
      <c r="AX318">
        <v>92807388</v>
      </c>
      <c r="AY318">
        <v>1</v>
      </c>
      <c r="AZ318">
        <v>0</v>
      </c>
      <c r="BA318">
        <v>307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ROUND(Y318*Source!I175*DO318,7)</f>
        <v>0</v>
      </c>
      <c r="CX318">
        <f>ROUND(Y318*Source!I175,7)</f>
        <v>1.984</v>
      </c>
      <c r="CY318">
        <f>AB318</f>
        <v>1032.96</v>
      </c>
      <c r="CZ318">
        <f>AF318</f>
        <v>65.709999999999994</v>
      </c>
      <c r="DA318">
        <f>AJ318</f>
        <v>15.72</v>
      </c>
      <c r="DB318">
        <f t="shared" si="170"/>
        <v>20.37</v>
      </c>
      <c r="DC318">
        <f t="shared" si="171"/>
        <v>3.6</v>
      </c>
      <c r="DD318" t="s">
        <v>6</v>
      </c>
      <c r="DE318" t="s">
        <v>6</v>
      </c>
      <c r="DF318">
        <f>ROUND(ROUND(AE318,0)*CX318,0)</f>
        <v>0</v>
      </c>
      <c r="DG318">
        <f>ROUND(ROUND(AF318*AJ318,0)*CX318,0)</f>
        <v>2049</v>
      </c>
      <c r="DH318">
        <f>ROUND(ROUND(AG318*AK318,0)*CX318,0)</f>
        <v>1032</v>
      </c>
      <c r="DI318">
        <f>ROUND(ROUND(AH318,0)*CX318,0)</f>
        <v>0</v>
      </c>
      <c r="DJ318">
        <f>DG318</f>
        <v>2049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ROW(Source!A175)</f>
        <v>175</v>
      </c>
      <c r="B319">
        <v>92806356</v>
      </c>
      <c r="C319">
        <v>92807379</v>
      </c>
      <c r="D319">
        <v>49550271</v>
      </c>
      <c r="E319">
        <v>1</v>
      </c>
      <c r="F319">
        <v>1</v>
      </c>
      <c r="G319">
        <v>1</v>
      </c>
      <c r="H319">
        <v>3</v>
      </c>
      <c r="I319" t="s">
        <v>510</v>
      </c>
      <c r="J319" t="s">
        <v>512</v>
      </c>
      <c r="K319" t="s">
        <v>511</v>
      </c>
      <c r="L319">
        <v>1339</v>
      </c>
      <c r="N319">
        <v>1007</v>
      </c>
      <c r="O319" t="s">
        <v>34</v>
      </c>
      <c r="P319" t="s">
        <v>34</v>
      </c>
      <c r="Q319">
        <v>1</v>
      </c>
      <c r="W319">
        <v>0</v>
      </c>
      <c r="X319">
        <v>-1637094044</v>
      </c>
      <c r="Y319">
        <f t="shared" si="169"/>
        <v>1.02</v>
      </c>
      <c r="AA319">
        <v>4680.95</v>
      </c>
      <c r="AB319">
        <v>0</v>
      </c>
      <c r="AC319">
        <v>0</v>
      </c>
      <c r="AD319">
        <v>0</v>
      </c>
      <c r="AE319">
        <v>471.87</v>
      </c>
      <c r="AF319">
        <v>0</v>
      </c>
      <c r="AG319">
        <v>0</v>
      </c>
      <c r="AH319">
        <v>0</v>
      </c>
      <c r="AI319">
        <v>9.92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6</v>
      </c>
      <c r="AT319">
        <v>1.02</v>
      </c>
      <c r="AU319" t="s">
        <v>6</v>
      </c>
      <c r="AV319">
        <v>0</v>
      </c>
      <c r="AW319">
        <v>1</v>
      </c>
      <c r="AX319">
        <v>-1</v>
      </c>
      <c r="AY319">
        <v>0</v>
      </c>
      <c r="AZ319">
        <v>0</v>
      </c>
      <c r="BA319" t="s">
        <v>6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ROUND(Y319*Source!I175,7)</f>
        <v>6.5279999999999996</v>
      </c>
      <c r="CY319">
        <f>AA319</f>
        <v>4680.95</v>
      </c>
      <c r="CZ319">
        <f>AE319</f>
        <v>471.87</v>
      </c>
      <c r="DA319">
        <f>AI319</f>
        <v>9.92</v>
      </c>
      <c r="DB319">
        <f t="shared" si="170"/>
        <v>481.31</v>
      </c>
      <c r="DC319">
        <f t="shared" si="171"/>
        <v>0</v>
      </c>
      <c r="DD319" t="s">
        <v>6</v>
      </c>
      <c r="DE319" t="s">
        <v>6</v>
      </c>
      <c r="DF319">
        <f>ROUND(ROUND(AE319*AI319,0)*CX319,0)</f>
        <v>30558</v>
      </c>
      <c r="DG319">
        <f>ROUND(ROUND(AF319,0)*CX319,0)</f>
        <v>0</v>
      </c>
      <c r="DH319">
        <f>ROUND(ROUND(AG319,0)*CX319,0)</f>
        <v>0</v>
      </c>
      <c r="DI319">
        <f>ROUND(ROUND(AH319,0)*CX319,0)</f>
        <v>0</v>
      </c>
      <c r="DJ319">
        <f>DF319</f>
        <v>30558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ROW(Source!A177)</f>
        <v>177</v>
      </c>
      <c r="B320">
        <v>92806356</v>
      </c>
      <c r="C320">
        <v>92807391</v>
      </c>
      <c r="D320">
        <v>49510693</v>
      </c>
      <c r="E320">
        <v>70</v>
      </c>
      <c r="F320">
        <v>1</v>
      </c>
      <c r="G320">
        <v>1</v>
      </c>
      <c r="H320">
        <v>1</v>
      </c>
      <c r="I320" t="s">
        <v>907</v>
      </c>
      <c r="J320" t="s">
        <v>6</v>
      </c>
      <c r="K320" t="s">
        <v>908</v>
      </c>
      <c r="L320">
        <v>1191</v>
      </c>
      <c r="N320">
        <v>1013</v>
      </c>
      <c r="O320" t="s">
        <v>755</v>
      </c>
      <c r="P320" t="s">
        <v>755</v>
      </c>
      <c r="Q320">
        <v>1</v>
      </c>
      <c r="W320">
        <v>0</v>
      </c>
      <c r="X320">
        <v>1903864200</v>
      </c>
      <c r="Y320">
        <f t="shared" si="169"/>
        <v>45</v>
      </c>
      <c r="AA320">
        <v>0</v>
      </c>
      <c r="AB320">
        <v>0</v>
      </c>
      <c r="AC320">
        <v>0</v>
      </c>
      <c r="AD320">
        <v>359.7</v>
      </c>
      <c r="AE320">
        <v>0</v>
      </c>
      <c r="AF320">
        <v>0</v>
      </c>
      <c r="AG320">
        <v>0</v>
      </c>
      <c r="AH320">
        <v>8.02</v>
      </c>
      <c r="AI320">
        <v>1</v>
      </c>
      <c r="AJ320">
        <v>1</v>
      </c>
      <c r="AK320">
        <v>1</v>
      </c>
      <c r="AL320">
        <v>44.85</v>
      </c>
      <c r="AM320">
        <v>4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45</v>
      </c>
      <c r="AU320" t="s">
        <v>6</v>
      </c>
      <c r="AV320">
        <v>1</v>
      </c>
      <c r="AW320">
        <v>2</v>
      </c>
      <c r="AX320">
        <v>92807398</v>
      </c>
      <c r="AY320">
        <v>1</v>
      </c>
      <c r="AZ320">
        <v>0</v>
      </c>
      <c r="BA320">
        <v>309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ROUND(AT320*Source!I177*AH320*AL320,0)</f>
        <v>10359</v>
      </c>
      <c r="CV320">
        <f>ROUND(Y320*Source!I177,7)</f>
        <v>28.8</v>
      </c>
      <c r="CW320">
        <v>0</v>
      </c>
      <c r="CX320">
        <f>ROUND(Y320*Source!I177,7)</f>
        <v>28.8</v>
      </c>
      <c r="CY320">
        <f>AD320</f>
        <v>359.7</v>
      </c>
      <c r="CZ320">
        <f>AH320</f>
        <v>8.02</v>
      </c>
      <c r="DA320">
        <f>AL320</f>
        <v>44.85</v>
      </c>
      <c r="DB320">
        <f t="shared" si="170"/>
        <v>360.9</v>
      </c>
      <c r="DC320">
        <f t="shared" si="171"/>
        <v>0</v>
      </c>
      <c r="DD320" t="s">
        <v>6</v>
      </c>
      <c r="DE320" t="s">
        <v>6</v>
      </c>
      <c r="DF320">
        <f>ROUND(ROUND(AE320,0)*CX320,0)</f>
        <v>0</v>
      </c>
      <c r="DG320">
        <f>ROUND(ROUND(AF320,0)*CX320,0)</f>
        <v>0</v>
      </c>
      <c r="DH320">
        <f>ROUND(ROUND(AG320,0)*CX320,0)</f>
        <v>0</v>
      </c>
      <c r="DI320">
        <f>ROUND(ROUND(AH320*AL320,0)*CX320,0)</f>
        <v>10368</v>
      </c>
      <c r="DJ320">
        <f>DI320</f>
        <v>10368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ROW(Source!A177)</f>
        <v>177</v>
      </c>
      <c r="B321">
        <v>92806356</v>
      </c>
      <c r="C321">
        <v>92807391</v>
      </c>
      <c r="D321">
        <v>49510905</v>
      </c>
      <c r="E321">
        <v>70</v>
      </c>
      <c r="F321">
        <v>1</v>
      </c>
      <c r="G321">
        <v>1</v>
      </c>
      <c r="H321">
        <v>1</v>
      </c>
      <c r="I321" t="s">
        <v>756</v>
      </c>
      <c r="J321" t="s">
        <v>6</v>
      </c>
      <c r="K321" t="s">
        <v>757</v>
      </c>
      <c r="L321">
        <v>1191</v>
      </c>
      <c r="N321">
        <v>1013</v>
      </c>
      <c r="O321" t="s">
        <v>755</v>
      </c>
      <c r="P321" t="s">
        <v>755</v>
      </c>
      <c r="Q321">
        <v>1</v>
      </c>
      <c r="W321">
        <v>0</v>
      </c>
      <c r="X321">
        <v>-1417349443</v>
      </c>
      <c r="Y321">
        <f t="shared" si="169"/>
        <v>1.27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44.85</v>
      </c>
      <c r="AL321">
        <v>1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1.27</v>
      </c>
      <c r="AU321" t="s">
        <v>6</v>
      </c>
      <c r="AV321">
        <v>2</v>
      </c>
      <c r="AW321">
        <v>2</v>
      </c>
      <c r="AX321">
        <v>92807399</v>
      </c>
      <c r="AY321">
        <v>1</v>
      </c>
      <c r="AZ321">
        <v>0</v>
      </c>
      <c r="BA321">
        <v>310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ROUND(Y321*Source!I177,7)</f>
        <v>0.81279999999999997</v>
      </c>
      <c r="CY321">
        <f>AD321</f>
        <v>0</v>
      </c>
      <c r="CZ321">
        <f>AH321</f>
        <v>0</v>
      </c>
      <c r="DA321">
        <f>AL321</f>
        <v>1</v>
      </c>
      <c r="DB321">
        <f t="shared" si="170"/>
        <v>0</v>
      </c>
      <c r="DC321">
        <f t="shared" si="171"/>
        <v>0</v>
      </c>
      <c r="DD321" t="s">
        <v>6</v>
      </c>
      <c r="DE321" t="s">
        <v>6</v>
      </c>
      <c r="DF321">
        <f>ROUND(ROUND(AE321,0)*CX321,0)</f>
        <v>0</v>
      </c>
      <c r="DG321">
        <f>ROUND(ROUND(AF321,0)*CX321,0)</f>
        <v>0</v>
      </c>
      <c r="DH321">
        <f>ROUND(ROUND(AG321*AK321,0)*CX321,0)</f>
        <v>0</v>
      </c>
      <c r="DI321">
        <f>ROUND(ROUND(AH321,0)*CX321,0)</f>
        <v>0</v>
      </c>
      <c r="DJ321">
        <f>DI321</f>
        <v>0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ROW(Source!A177)</f>
        <v>177</v>
      </c>
      <c r="B322">
        <v>92806356</v>
      </c>
      <c r="C322">
        <v>92807391</v>
      </c>
      <c r="D322">
        <v>49672767</v>
      </c>
      <c r="E322">
        <v>1</v>
      </c>
      <c r="F322">
        <v>1</v>
      </c>
      <c r="G322">
        <v>1</v>
      </c>
      <c r="H322">
        <v>2</v>
      </c>
      <c r="I322" t="s">
        <v>806</v>
      </c>
      <c r="J322" t="s">
        <v>807</v>
      </c>
      <c r="K322" t="s">
        <v>808</v>
      </c>
      <c r="L322">
        <v>1367</v>
      </c>
      <c r="N322">
        <v>1011</v>
      </c>
      <c r="O322" t="s">
        <v>761</v>
      </c>
      <c r="P322" t="s">
        <v>761</v>
      </c>
      <c r="Q322">
        <v>1</v>
      </c>
      <c r="W322">
        <v>0</v>
      </c>
      <c r="X322">
        <v>1232162608</v>
      </c>
      <c r="Y322">
        <f t="shared" si="169"/>
        <v>1.27</v>
      </c>
      <c r="AA322">
        <v>0</v>
      </c>
      <c r="AB322">
        <v>491.41</v>
      </c>
      <c r="AC322">
        <v>605.48</v>
      </c>
      <c r="AD322">
        <v>0</v>
      </c>
      <c r="AE322">
        <v>0</v>
      </c>
      <c r="AF322">
        <v>31.26</v>
      </c>
      <c r="AG322">
        <v>13.5</v>
      </c>
      <c r="AH322">
        <v>0</v>
      </c>
      <c r="AI322">
        <v>1</v>
      </c>
      <c r="AJ322">
        <v>15.72</v>
      </c>
      <c r="AK322">
        <v>44.85</v>
      </c>
      <c r="AL322">
        <v>1</v>
      </c>
      <c r="AM322">
        <v>4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6</v>
      </c>
      <c r="AT322">
        <v>1.27</v>
      </c>
      <c r="AU322" t="s">
        <v>6</v>
      </c>
      <c r="AV322">
        <v>0</v>
      </c>
      <c r="AW322">
        <v>2</v>
      </c>
      <c r="AX322">
        <v>92807400</v>
      </c>
      <c r="AY322">
        <v>1</v>
      </c>
      <c r="AZ322">
        <v>0</v>
      </c>
      <c r="BA322">
        <v>311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ROUND(Y322*Source!I177*DO322,7)</f>
        <v>0</v>
      </c>
      <c r="CX322">
        <f>ROUND(Y322*Source!I177,7)</f>
        <v>0.81279999999999997</v>
      </c>
      <c r="CY322">
        <f>AB322</f>
        <v>491.41</v>
      </c>
      <c r="CZ322">
        <f>AF322</f>
        <v>31.26</v>
      </c>
      <c r="DA322">
        <f>AJ322</f>
        <v>15.72</v>
      </c>
      <c r="DB322">
        <f t="shared" si="170"/>
        <v>39.700000000000003</v>
      </c>
      <c r="DC322">
        <f t="shared" si="171"/>
        <v>17.149999999999999</v>
      </c>
      <c r="DD322" t="s">
        <v>6</v>
      </c>
      <c r="DE322" t="s">
        <v>6</v>
      </c>
      <c r="DF322">
        <f>ROUND(ROUND(AE322,0)*CX322,0)</f>
        <v>0</v>
      </c>
      <c r="DG322">
        <f>ROUND(ROUND(AF322*AJ322,0)*CX322,0)</f>
        <v>399</v>
      </c>
      <c r="DH322">
        <f>ROUND(ROUND(AG322*AK322,0)*CX322,0)</f>
        <v>492</v>
      </c>
      <c r="DI322">
        <f>ROUND(ROUND(AH322,0)*CX322,0)</f>
        <v>0</v>
      </c>
      <c r="DJ322">
        <f>DG322</f>
        <v>399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ROW(Source!A177)</f>
        <v>177</v>
      </c>
      <c r="B323">
        <v>92806356</v>
      </c>
      <c r="C323">
        <v>92807391</v>
      </c>
      <c r="D323">
        <v>49672851</v>
      </c>
      <c r="E323">
        <v>1</v>
      </c>
      <c r="F323">
        <v>1</v>
      </c>
      <c r="G323">
        <v>1</v>
      </c>
      <c r="H323">
        <v>2</v>
      </c>
      <c r="I323" t="s">
        <v>809</v>
      </c>
      <c r="J323" t="s">
        <v>810</v>
      </c>
      <c r="K323" t="s">
        <v>811</v>
      </c>
      <c r="L323">
        <v>1367</v>
      </c>
      <c r="N323">
        <v>1011</v>
      </c>
      <c r="O323" t="s">
        <v>761</v>
      </c>
      <c r="P323" t="s">
        <v>761</v>
      </c>
      <c r="Q323">
        <v>1</v>
      </c>
      <c r="W323">
        <v>0</v>
      </c>
      <c r="X323">
        <v>-1322498708</v>
      </c>
      <c r="Y323">
        <f t="shared" si="169"/>
        <v>8.1300000000000008</v>
      </c>
      <c r="AA323">
        <v>0</v>
      </c>
      <c r="AB323">
        <v>7.86</v>
      </c>
      <c r="AC323">
        <v>0</v>
      </c>
      <c r="AD323">
        <v>0</v>
      </c>
      <c r="AE323">
        <v>0</v>
      </c>
      <c r="AF323">
        <v>0.5</v>
      </c>
      <c r="AG323">
        <v>0</v>
      </c>
      <c r="AH323">
        <v>0</v>
      </c>
      <c r="AI323">
        <v>1</v>
      </c>
      <c r="AJ323">
        <v>15.72</v>
      </c>
      <c r="AK323">
        <v>44.85</v>
      </c>
      <c r="AL323">
        <v>1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8.1300000000000008</v>
      </c>
      <c r="AU323" t="s">
        <v>6</v>
      </c>
      <c r="AV323">
        <v>0</v>
      </c>
      <c r="AW323">
        <v>2</v>
      </c>
      <c r="AX323">
        <v>92807401</v>
      </c>
      <c r="AY323">
        <v>1</v>
      </c>
      <c r="AZ323">
        <v>0</v>
      </c>
      <c r="BA323">
        <v>312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ROUND(Y323*Source!I177*DO323,7)</f>
        <v>0</v>
      </c>
      <c r="CX323">
        <f>ROUND(Y323*Source!I177,7)</f>
        <v>5.2031999999999998</v>
      </c>
      <c r="CY323">
        <f>AB323</f>
        <v>7.86</v>
      </c>
      <c r="CZ323">
        <f>AF323</f>
        <v>0.5</v>
      </c>
      <c r="DA323">
        <f>AJ323</f>
        <v>15.72</v>
      </c>
      <c r="DB323">
        <f t="shared" si="170"/>
        <v>4.07</v>
      </c>
      <c r="DC323">
        <f t="shared" si="171"/>
        <v>0</v>
      </c>
      <c r="DD323" t="s">
        <v>6</v>
      </c>
      <c r="DE323" t="s">
        <v>6</v>
      </c>
      <c r="DF323">
        <f>ROUND(ROUND(AE323,0)*CX323,0)</f>
        <v>0</v>
      </c>
      <c r="DG323">
        <f>ROUND(ROUND(AF323*AJ323,0)*CX323,0)</f>
        <v>42</v>
      </c>
      <c r="DH323">
        <f>ROUND(ROUND(AG323*AK323,0)*CX323,0)</f>
        <v>0</v>
      </c>
      <c r="DI323">
        <f>ROUND(ROUND(AH323,0)*CX323,0)</f>
        <v>0</v>
      </c>
      <c r="DJ323">
        <f>DG323</f>
        <v>42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ROW(Source!A177)</f>
        <v>177</v>
      </c>
      <c r="B324">
        <v>92806356</v>
      </c>
      <c r="C324">
        <v>92807391</v>
      </c>
      <c r="D324">
        <v>49523203</v>
      </c>
      <c r="E324">
        <v>1</v>
      </c>
      <c r="F324">
        <v>1</v>
      </c>
      <c r="G324">
        <v>1</v>
      </c>
      <c r="H324">
        <v>3</v>
      </c>
      <c r="I324" t="s">
        <v>781</v>
      </c>
      <c r="J324" t="s">
        <v>782</v>
      </c>
      <c r="K324" t="s">
        <v>783</v>
      </c>
      <c r="L324">
        <v>1339</v>
      </c>
      <c r="N324">
        <v>1007</v>
      </c>
      <c r="O324" t="s">
        <v>34</v>
      </c>
      <c r="P324" t="s">
        <v>34</v>
      </c>
      <c r="Q324">
        <v>1</v>
      </c>
      <c r="W324">
        <v>0</v>
      </c>
      <c r="X324">
        <v>-143474561</v>
      </c>
      <c r="Y324">
        <f t="shared" si="169"/>
        <v>3.5</v>
      </c>
      <c r="AA324">
        <v>24.2</v>
      </c>
      <c r="AB324">
        <v>0</v>
      </c>
      <c r="AC324">
        <v>0</v>
      </c>
      <c r="AD324">
        <v>0</v>
      </c>
      <c r="AE324">
        <v>2.44</v>
      </c>
      <c r="AF324">
        <v>0</v>
      </c>
      <c r="AG324">
        <v>0</v>
      </c>
      <c r="AH324">
        <v>0</v>
      </c>
      <c r="AI324">
        <v>9.92</v>
      </c>
      <c r="AJ324">
        <v>1</v>
      </c>
      <c r="AK324">
        <v>1</v>
      </c>
      <c r="AL324">
        <v>1</v>
      </c>
      <c r="AM324">
        <v>4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6</v>
      </c>
      <c r="AT324">
        <v>3.5</v>
      </c>
      <c r="AU324" t="s">
        <v>6</v>
      </c>
      <c r="AV324">
        <v>0</v>
      </c>
      <c r="AW324">
        <v>2</v>
      </c>
      <c r="AX324">
        <v>92807402</v>
      </c>
      <c r="AY324">
        <v>1</v>
      </c>
      <c r="AZ324">
        <v>0</v>
      </c>
      <c r="BA324">
        <v>313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ROUND(Y324*Source!I177,7)</f>
        <v>2.2400000000000002</v>
      </c>
      <c r="CY324">
        <f>AA324</f>
        <v>24.2</v>
      </c>
      <c r="CZ324">
        <f>AE324</f>
        <v>2.44</v>
      </c>
      <c r="DA324">
        <f>AI324</f>
        <v>9.92</v>
      </c>
      <c r="DB324">
        <f t="shared" si="170"/>
        <v>8.5399999999999991</v>
      </c>
      <c r="DC324">
        <f t="shared" si="171"/>
        <v>0</v>
      </c>
      <c r="DD324" t="s">
        <v>6</v>
      </c>
      <c r="DE324" t="s">
        <v>6</v>
      </c>
      <c r="DF324">
        <f>ROUND(ROUND(AE324*AI324,0)*CX324,0)</f>
        <v>54</v>
      </c>
      <c r="DG324">
        <f>ROUND(ROUND(AF324,0)*CX324,0)</f>
        <v>0</v>
      </c>
      <c r="DH324">
        <f>ROUND(ROUND(AG324,0)*CX324,0)</f>
        <v>0</v>
      </c>
      <c r="DI324">
        <f>ROUND(ROUND(AH324,0)*CX324,0)</f>
        <v>0</v>
      </c>
      <c r="DJ324">
        <f>DF324</f>
        <v>54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ROW(Source!A177)</f>
        <v>177</v>
      </c>
      <c r="B325">
        <v>92806356</v>
      </c>
      <c r="C325">
        <v>92807391</v>
      </c>
      <c r="D325">
        <v>49528663</v>
      </c>
      <c r="E325">
        <v>1</v>
      </c>
      <c r="F325">
        <v>1</v>
      </c>
      <c r="G325">
        <v>1</v>
      </c>
      <c r="H325">
        <v>3</v>
      </c>
      <c r="I325" t="s">
        <v>518</v>
      </c>
      <c r="J325" t="s">
        <v>520</v>
      </c>
      <c r="K325" t="s">
        <v>519</v>
      </c>
      <c r="L325">
        <v>1348</v>
      </c>
      <c r="N325">
        <v>1009</v>
      </c>
      <c r="O325" t="s">
        <v>95</v>
      </c>
      <c r="P325" t="s">
        <v>95</v>
      </c>
      <c r="Q325">
        <v>1000</v>
      </c>
      <c r="W325">
        <v>0</v>
      </c>
      <c r="X325">
        <v>543019371</v>
      </c>
      <c r="Y325">
        <f t="shared" si="169"/>
        <v>1.8409091</v>
      </c>
      <c r="AA325">
        <v>7057.98</v>
      </c>
      <c r="AB325">
        <v>0</v>
      </c>
      <c r="AC325">
        <v>0</v>
      </c>
      <c r="AD325">
        <v>0</v>
      </c>
      <c r="AE325">
        <v>711.49</v>
      </c>
      <c r="AF325">
        <v>0</v>
      </c>
      <c r="AG325">
        <v>0</v>
      </c>
      <c r="AH325">
        <v>0</v>
      </c>
      <c r="AI325">
        <v>9.92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6</v>
      </c>
      <c r="AT325">
        <v>1.8409091</v>
      </c>
      <c r="AU325" t="s">
        <v>6</v>
      </c>
      <c r="AV325">
        <v>0</v>
      </c>
      <c r="AW325">
        <v>1</v>
      </c>
      <c r="AX325">
        <v>-1</v>
      </c>
      <c r="AY325">
        <v>0</v>
      </c>
      <c r="AZ325">
        <v>0</v>
      </c>
      <c r="BA325" t="s">
        <v>6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ROUND(Y325*Source!I177,7)</f>
        <v>1.1781817999999999</v>
      </c>
      <c r="CY325">
        <f>AA325</f>
        <v>7057.98</v>
      </c>
      <c r="CZ325">
        <f>AE325</f>
        <v>711.49</v>
      </c>
      <c r="DA325">
        <f>AI325</f>
        <v>9.92</v>
      </c>
      <c r="DB325">
        <f t="shared" si="170"/>
        <v>1309.79</v>
      </c>
      <c r="DC325">
        <f t="shared" si="171"/>
        <v>0</v>
      </c>
      <c r="DD325" t="s">
        <v>6</v>
      </c>
      <c r="DE325" t="s">
        <v>6</v>
      </c>
      <c r="DF325">
        <f>ROUND(ROUND(AE325*AI325,0)*CX325,0)</f>
        <v>8316</v>
      </c>
      <c r="DG325">
        <f>ROUND(ROUND(AF325,0)*CX325,0)</f>
        <v>0</v>
      </c>
      <c r="DH325">
        <f>ROUND(ROUND(AG325,0)*CX325,0)</f>
        <v>0</v>
      </c>
      <c r="DI325">
        <f>ROUND(ROUND(AH325,0)*CX325,0)</f>
        <v>0</v>
      </c>
      <c r="DJ325">
        <f>DF325</f>
        <v>8316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ROW(Source!A179)</f>
        <v>179</v>
      </c>
      <c r="B326">
        <v>92806356</v>
      </c>
      <c r="C326">
        <v>92807405</v>
      </c>
      <c r="D326">
        <v>49510689</v>
      </c>
      <c r="E326">
        <v>70</v>
      </c>
      <c r="F326">
        <v>1</v>
      </c>
      <c r="G326">
        <v>1</v>
      </c>
      <c r="H326">
        <v>1</v>
      </c>
      <c r="I326" t="s">
        <v>804</v>
      </c>
      <c r="J326" t="s">
        <v>6</v>
      </c>
      <c r="K326" t="s">
        <v>805</v>
      </c>
      <c r="L326">
        <v>1191</v>
      </c>
      <c r="N326">
        <v>1013</v>
      </c>
      <c r="O326" t="s">
        <v>755</v>
      </c>
      <c r="P326" t="s">
        <v>755</v>
      </c>
      <c r="Q326">
        <v>1</v>
      </c>
      <c r="W326">
        <v>0</v>
      </c>
      <c r="X326">
        <v>-366857280</v>
      </c>
      <c r="Y326">
        <f>(AT326*ROUND(13.5,7))</f>
        <v>14.040000000000001</v>
      </c>
      <c r="AA326">
        <v>0</v>
      </c>
      <c r="AB326">
        <v>0</v>
      </c>
      <c r="AC326">
        <v>0</v>
      </c>
      <c r="AD326">
        <v>356.11</v>
      </c>
      <c r="AE326">
        <v>0</v>
      </c>
      <c r="AF326">
        <v>0</v>
      </c>
      <c r="AG326">
        <v>0</v>
      </c>
      <c r="AH326">
        <v>7.94</v>
      </c>
      <c r="AI326">
        <v>1</v>
      </c>
      <c r="AJ326">
        <v>1</v>
      </c>
      <c r="AK326">
        <v>1</v>
      </c>
      <c r="AL326">
        <v>44.85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1.04</v>
      </c>
      <c r="AU326" t="s">
        <v>522</v>
      </c>
      <c r="AV326">
        <v>1</v>
      </c>
      <c r="AW326">
        <v>2</v>
      </c>
      <c r="AX326">
        <v>92807411</v>
      </c>
      <c r="AY326">
        <v>1</v>
      </c>
      <c r="AZ326">
        <v>0</v>
      </c>
      <c r="BA326">
        <v>315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ROUND(AT326*Source!I179*AH326*AL326,0)</f>
        <v>237</v>
      </c>
      <c r="CV326">
        <f>ROUND(Y326*Source!I179,7)</f>
        <v>8.9855999999999998</v>
      </c>
      <c r="CW326">
        <v>0</v>
      </c>
      <c r="CX326">
        <f>ROUND(Y326*Source!I179,7)</f>
        <v>8.9855999999999998</v>
      </c>
      <c r="CY326">
        <f>AD326</f>
        <v>356.11</v>
      </c>
      <c r="CZ326">
        <f>AH326</f>
        <v>7.94</v>
      </c>
      <c r="DA326">
        <f>AL326</f>
        <v>44.85</v>
      </c>
      <c r="DB326">
        <f>ROUND((ROUND(AT326*CZ326,2)*ROUND(13.5,7)),2)</f>
        <v>111.51</v>
      </c>
      <c r="DC326">
        <f>ROUND((ROUND(AT326*AG326,2)*ROUND(13.5,7)),2)</f>
        <v>0</v>
      </c>
      <c r="DD326" t="s">
        <v>6</v>
      </c>
      <c r="DE326" t="s">
        <v>6</v>
      </c>
      <c r="DF326">
        <f>ROUND(ROUND(AE326,0)*CX326,0)</f>
        <v>0</v>
      </c>
      <c r="DG326">
        <f>ROUND(ROUND(AF326,0)*CX326,0)</f>
        <v>0</v>
      </c>
      <c r="DH326">
        <f>ROUND(ROUND(AG326,0)*CX326,0)</f>
        <v>0</v>
      </c>
      <c r="DI326">
        <f>ROUND(ROUND(AH326*AL326,0)*CX326,0)</f>
        <v>3199</v>
      </c>
      <c r="DJ326">
        <f>DI326</f>
        <v>3199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ROW(Source!A179)</f>
        <v>179</v>
      </c>
      <c r="B327">
        <v>92806356</v>
      </c>
      <c r="C327">
        <v>92807405</v>
      </c>
      <c r="D327">
        <v>49510905</v>
      </c>
      <c r="E327">
        <v>70</v>
      </c>
      <c r="F327">
        <v>1</v>
      </c>
      <c r="G327">
        <v>1</v>
      </c>
      <c r="H327">
        <v>1</v>
      </c>
      <c r="I327" t="s">
        <v>756</v>
      </c>
      <c r="J327" t="s">
        <v>6</v>
      </c>
      <c r="K327" t="s">
        <v>757</v>
      </c>
      <c r="L327">
        <v>1191</v>
      </c>
      <c r="N327">
        <v>1013</v>
      </c>
      <c r="O327" t="s">
        <v>755</v>
      </c>
      <c r="P327" t="s">
        <v>755</v>
      </c>
      <c r="Q327">
        <v>1</v>
      </c>
      <c r="W327">
        <v>0</v>
      </c>
      <c r="X327">
        <v>-1417349443</v>
      </c>
      <c r="Y327">
        <f>(AT327*ROUND(13.5,7))</f>
        <v>2.5649999999999999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44.85</v>
      </c>
      <c r="AL327">
        <v>1</v>
      </c>
      <c r="AM327">
        <v>4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6</v>
      </c>
      <c r="AT327">
        <v>0.19</v>
      </c>
      <c r="AU327" t="s">
        <v>522</v>
      </c>
      <c r="AV327">
        <v>2</v>
      </c>
      <c r="AW327">
        <v>2</v>
      </c>
      <c r="AX327">
        <v>92807412</v>
      </c>
      <c r="AY327">
        <v>1</v>
      </c>
      <c r="AZ327">
        <v>0</v>
      </c>
      <c r="BA327">
        <v>316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ROUND(Y327*Source!I179,7)</f>
        <v>1.6415999999999999</v>
      </c>
      <c r="CY327">
        <f>AD327</f>
        <v>0</v>
      </c>
      <c r="CZ327">
        <f>AH327</f>
        <v>0</v>
      </c>
      <c r="DA327">
        <f>AL327</f>
        <v>1</v>
      </c>
      <c r="DB327">
        <f>ROUND((ROUND(AT327*CZ327,2)*ROUND(13.5,7)),2)</f>
        <v>0</v>
      </c>
      <c r="DC327">
        <f>ROUND((ROUND(AT327*AG327,2)*ROUND(13.5,7)),2)</f>
        <v>0</v>
      </c>
      <c r="DD327" t="s">
        <v>6</v>
      </c>
      <c r="DE327" t="s">
        <v>6</v>
      </c>
      <c r="DF327">
        <f>ROUND(ROUND(AE327,0)*CX327,0)</f>
        <v>0</v>
      </c>
      <c r="DG327">
        <f>ROUND(ROUND(AF327,0)*CX327,0)</f>
        <v>0</v>
      </c>
      <c r="DH327">
        <f>ROUND(ROUND(AG327*AK327,0)*CX327,0)</f>
        <v>0</v>
      </c>
      <c r="DI327">
        <f>ROUND(ROUND(AH327,0)*CX327,0)</f>
        <v>0</v>
      </c>
      <c r="DJ327">
        <f>DI327</f>
        <v>0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ROW(Source!A179)</f>
        <v>179</v>
      </c>
      <c r="B328">
        <v>92806356</v>
      </c>
      <c r="C328">
        <v>92807405</v>
      </c>
      <c r="D328">
        <v>49672767</v>
      </c>
      <c r="E328">
        <v>1</v>
      </c>
      <c r="F328">
        <v>1</v>
      </c>
      <c r="G328">
        <v>1</v>
      </c>
      <c r="H328">
        <v>2</v>
      </c>
      <c r="I328" t="s">
        <v>806</v>
      </c>
      <c r="J328" t="s">
        <v>807</v>
      </c>
      <c r="K328" t="s">
        <v>808</v>
      </c>
      <c r="L328">
        <v>1367</v>
      </c>
      <c r="N328">
        <v>1011</v>
      </c>
      <c r="O328" t="s">
        <v>761</v>
      </c>
      <c r="P328" t="s">
        <v>761</v>
      </c>
      <c r="Q328">
        <v>1</v>
      </c>
      <c r="W328">
        <v>0</v>
      </c>
      <c r="X328">
        <v>1232162608</v>
      </c>
      <c r="Y328">
        <f>(AT328*ROUND(13.5,7))</f>
        <v>2.5649999999999999</v>
      </c>
      <c r="AA328">
        <v>0</v>
      </c>
      <c r="AB328">
        <v>491.41</v>
      </c>
      <c r="AC328">
        <v>605.48</v>
      </c>
      <c r="AD328">
        <v>0</v>
      </c>
      <c r="AE328">
        <v>0</v>
      </c>
      <c r="AF328">
        <v>31.26</v>
      </c>
      <c r="AG328">
        <v>13.5</v>
      </c>
      <c r="AH328">
        <v>0</v>
      </c>
      <c r="AI328">
        <v>1</v>
      </c>
      <c r="AJ328">
        <v>15.72</v>
      </c>
      <c r="AK328">
        <v>44.85</v>
      </c>
      <c r="AL328">
        <v>1</v>
      </c>
      <c r="AM328">
        <v>4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6</v>
      </c>
      <c r="AT328">
        <v>0.19</v>
      </c>
      <c r="AU328" t="s">
        <v>522</v>
      </c>
      <c r="AV328">
        <v>0</v>
      </c>
      <c r="AW328">
        <v>2</v>
      </c>
      <c r="AX328">
        <v>92807413</v>
      </c>
      <c r="AY328">
        <v>1</v>
      </c>
      <c r="AZ328">
        <v>0</v>
      </c>
      <c r="BA328">
        <v>317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ROUND(Y328*Source!I179*DO328,7)</f>
        <v>0</v>
      </c>
      <c r="CX328">
        <f>ROUND(Y328*Source!I179,7)</f>
        <v>1.6415999999999999</v>
      </c>
      <c r="CY328">
        <f>AB328</f>
        <v>491.41</v>
      </c>
      <c r="CZ328">
        <f>AF328</f>
        <v>31.26</v>
      </c>
      <c r="DA328">
        <f>AJ328</f>
        <v>15.72</v>
      </c>
      <c r="DB328">
        <f>ROUND((ROUND(AT328*CZ328,2)*ROUND(13.5,7)),2)</f>
        <v>80.19</v>
      </c>
      <c r="DC328">
        <f>ROUND((ROUND(AT328*AG328,2)*ROUND(13.5,7)),2)</f>
        <v>34.700000000000003</v>
      </c>
      <c r="DD328" t="s">
        <v>6</v>
      </c>
      <c r="DE328" t="s">
        <v>6</v>
      </c>
      <c r="DF328">
        <f>ROUND(ROUND(AE328,0)*CX328,0)</f>
        <v>0</v>
      </c>
      <c r="DG328">
        <f>ROUND(ROUND(AF328*AJ328,0)*CX328,0)</f>
        <v>806</v>
      </c>
      <c r="DH328">
        <f>ROUND(ROUND(AG328*AK328,0)*CX328,0)</f>
        <v>993</v>
      </c>
      <c r="DI328">
        <f>ROUND(ROUND(AH328,0)*CX328,0)</f>
        <v>0</v>
      </c>
      <c r="DJ328">
        <f>DG328</f>
        <v>806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ROW(Source!A179)</f>
        <v>179</v>
      </c>
      <c r="B329">
        <v>92806356</v>
      </c>
      <c r="C329">
        <v>92807405</v>
      </c>
      <c r="D329">
        <v>49672851</v>
      </c>
      <c r="E329">
        <v>1</v>
      </c>
      <c r="F329">
        <v>1</v>
      </c>
      <c r="G329">
        <v>1</v>
      </c>
      <c r="H329">
        <v>2</v>
      </c>
      <c r="I329" t="s">
        <v>809</v>
      </c>
      <c r="J329" t="s">
        <v>810</v>
      </c>
      <c r="K329" t="s">
        <v>811</v>
      </c>
      <c r="L329">
        <v>1367</v>
      </c>
      <c r="N329">
        <v>1011</v>
      </c>
      <c r="O329" t="s">
        <v>761</v>
      </c>
      <c r="P329" t="s">
        <v>761</v>
      </c>
      <c r="Q329">
        <v>1</v>
      </c>
      <c r="W329">
        <v>0</v>
      </c>
      <c r="X329">
        <v>-1322498708</v>
      </c>
      <c r="Y329">
        <f>(AT329*ROUND(13.5,7))</f>
        <v>9.4499999999999993</v>
      </c>
      <c r="AA329">
        <v>0</v>
      </c>
      <c r="AB329">
        <v>7.86</v>
      </c>
      <c r="AC329">
        <v>0</v>
      </c>
      <c r="AD329">
        <v>0</v>
      </c>
      <c r="AE329">
        <v>0</v>
      </c>
      <c r="AF329">
        <v>0.5</v>
      </c>
      <c r="AG329">
        <v>0</v>
      </c>
      <c r="AH329">
        <v>0</v>
      </c>
      <c r="AI329">
        <v>1</v>
      </c>
      <c r="AJ329">
        <v>15.72</v>
      </c>
      <c r="AK329">
        <v>44.85</v>
      </c>
      <c r="AL329">
        <v>1</v>
      </c>
      <c r="AM329">
        <v>4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6</v>
      </c>
      <c r="AT329">
        <v>0.7</v>
      </c>
      <c r="AU329" t="s">
        <v>522</v>
      </c>
      <c r="AV329">
        <v>0</v>
      </c>
      <c r="AW329">
        <v>2</v>
      </c>
      <c r="AX329">
        <v>92807414</v>
      </c>
      <c r="AY329">
        <v>1</v>
      </c>
      <c r="AZ329">
        <v>0</v>
      </c>
      <c r="BA329">
        <v>318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ROUND(Y329*Source!I179*DO329,7)</f>
        <v>0</v>
      </c>
      <c r="CX329">
        <f>ROUND(Y329*Source!I179,7)</f>
        <v>6.048</v>
      </c>
      <c r="CY329">
        <f>AB329</f>
        <v>7.86</v>
      </c>
      <c r="CZ329">
        <f>AF329</f>
        <v>0.5</v>
      </c>
      <c r="DA329">
        <f>AJ329</f>
        <v>15.72</v>
      </c>
      <c r="DB329">
        <f>ROUND((ROUND(AT329*CZ329,2)*ROUND(13.5,7)),2)</f>
        <v>4.7300000000000004</v>
      </c>
      <c r="DC329">
        <f>ROUND((ROUND(AT329*AG329,2)*ROUND(13.5,7)),2)</f>
        <v>0</v>
      </c>
      <c r="DD329" t="s">
        <v>6</v>
      </c>
      <c r="DE329" t="s">
        <v>6</v>
      </c>
      <c r="DF329">
        <f>ROUND(ROUND(AE329,0)*CX329,0)</f>
        <v>0</v>
      </c>
      <c r="DG329">
        <f>ROUND(ROUND(AF329*AJ329,0)*CX329,0)</f>
        <v>48</v>
      </c>
      <c r="DH329">
        <f>ROUND(ROUND(AG329*AK329,0)*CX329,0)</f>
        <v>0</v>
      </c>
      <c r="DI329">
        <f>ROUND(ROUND(AH329,0)*CX329,0)</f>
        <v>0</v>
      </c>
      <c r="DJ329">
        <f>DG329</f>
        <v>48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ROW(Source!A179)</f>
        <v>179</v>
      </c>
      <c r="B330">
        <v>92806356</v>
      </c>
      <c r="C330">
        <v>92807405</v>
      </c>
      <c r="D330">
        <v>49528663</v>
      </c>
      <c r="E330">
        <v>1</v>
      </c>
      <c r="F330">
        <v>1</v>
      </c>
      <c r="G330">
        <v>1</v>
      </c>
      <c r="H330">
        <v>3</v>
      </c>
      <c r="I330" t="s">
        <v>518</v>
      </c>
      <c r="J330" t="s">
        <v>520</v>
      </c>
      <c r="K330" t="s">
        <v>519</v>
      </c>
      <c r="L330">
        <v>1348</v>
      </c>
      <c r="N330">
        <v>1009</v>
      </c>
      <c r="O330" t="s">
        <v>95</v>
      </c>
      <c r="P330" t="s">
        <v>95</v>
      </c>
      <c r="Q330">
        <v>1000</v>
      </c>
      <c r="W330">
        <v>0</v>
      </c>
      <c r="X330">
        <v>543019371</v>
      </c>
      <c r="Y330">
        <f>(AT330*ROUND(13.5,7))</f>
        <v>7.2900000000000009</v>
      </c>
      <c r="AA330">
        <v>7057.98</v>
      </c>
      <c r="AB330">
        <v>0</v>
      </c>
      <c r="AC330">
        <v>0</v>
      </c>
      <c r="AD330">
        <v>0</v>
      </c>
      <c r="AE330">
        <v>711.49</v>
      </c>
      <c r="AF330">
        <v>0</v>
      </c>
      <c r="AG330">
        <v>0</v>
      </c>
      <c r="AH330">
        <v>0</v>
      </c>
      <c r="AI330">
        <v>9.92</v>
      </c>
      <c r="AJ330">
        <v>1</v>
      </c>
      <c r="AK330">
        <v>1</v>
      </c>
      <c r="AL330">
        <v>1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 t="s">
        <v>6</v>
      </c>
      <c r="AT330">
        <v>0.54</v>
      </c>
      <c r="AU330" t="s">
        <v>522</v>
      </c>
      <c r="AV330">
        <v>0</v>
      </c>
      <c r="AW330">
        <v>1</v>
      </c>
      <c r="AX330">
        <v>-1</v>
      </c>
      <c r="AY330">
        <v>0</v>
      </c>
      <c r="AZ330">
        <v>0</v>
      </c>
      <c r="BA330" t="s">
        <v>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ROUND(Y330*Source!I179,7)</f>
        <v>4.6656000000000004</v>
      </c>
      <c r="CY330">
        <f>AA330</f>
        <v>7057.98</v>
      </c>
      <c r="CZ330">
        <f>AE330</f>
        <v>711.49</v>
      </c>
      <c r="DA330">
        <f>AI330</f>
        <v>9.92</v>
      </c>
      <c r="DB330">
        <f>ROUND((ROUND(AT330*CZ330,2)*ROUND(13.5,7)),2)</f>
        <v>5186.7</v>
      </c>
      <c r="DC330">
        <f>ROUND((ROUND(AT330*AG330,2)*ROUND(13.5,7)),2)</f>
        <v>0</v>
      </c>
      <c r="DD330" t="s">
        <v>6</v>
      </c>
      <c r="DE330" t="s">
        <v>6</v>
      </c>
      <c r="DF330">
        <f>ROUND(ROUND(AE330*AI330,0)*CX330,0)</f>
        <v>32930</v>
      </c>
      <c r="DG330">
        <f>ROUND(ROUND(AF330,0)*CX330,0)</f>
        <v>0</v>
      </c>
      <c r="DH330">
        <f>ROUND(ROUND(AG330,0)*CX330,0)</f>
        <v>0</v>
      </c>
      <c r="DI330">
        <f>ROUND(ROUND(AH330,0)*CX330,0)</f>
        <v>0</v>
      </c>
      <c r="DJ330">
        <f>DF330</f>
        <v>32930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ROW(Source!A181)</f>
        <v>181</v>
      </c>
      <c r="B331">
        <v>92806356</v>
      </c>
      <c r="C331">
        <v>92807417</v>
      </c>
      <c r="D331">
        <v>49510719</v>
      </c>
      <c r="E331">
        <v>70</v>
      </c>
      <c r="F331">
        <v>1</v>
      </c>
      <c r="G331">
        <v>1</v>
      </c>
      <c r="H331">
        <v>1</v>
      </c>
      <c r="I331" t="s">
        <v>753</v>
      </c>
      <c r="J331" t="s">
        <v>6</v>
      </c>
      <c r="K331" t="s">
        <v>754</v>
      </c>
      <c r="L331">
        <v>1191</v>
      </c>
      <c r="N331">
        <v>1013</v>
      </c>
      <c r="O331" t="s">
        <v>755</v>
      </c>
      <c r="P331" t="s">
        <v>755</v>
      </c>
      <c r="Q331">
        <v>1</v>
      </c>
      <c r="W331">
        <v>0</v>
      </c>
      <c r="X331">
        <v>784619160</v>
      </c>
      <c r="Y331">
        <f t="shared" ref="Y331:Y394" si="172">AT331</f>
        <v>2.8</v>
      </c>
      <c r="AA331">
        <v>0</v>
      </c>
      <c r="AB331">
        <v>0</v>
      </c>
      <c r="AC331">
        <v>0</v>
      </c>
      <c r="AD331">
        <v>391.99</v>
      </c>
      <c r="AE331">
        <v>0</v>
      </c>
      <c r="AF331">
        <v>0</v>
      </c>
      <c r="AG331">
        <v>0</v>
      </c>
      <c r="AH331">
        <v>8.74</v>
      </c>
      <c r="AI331">
        <v>1</v>
      </c>
      <c r="AJ331">
        <v>1</v>
      </c>
      <c r="AK331">
        <v>1</v>
      </c>
      <c r="AL331">
        <v>44.85</v>
      </c>
      <c r="AM331">
        <v>4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6</v>
      </c>
      <c r="AT331">
        <v>2.8</v>
      </c>
      <c r="AU331" t="s">
        <v>6</v>
      </c>
      <c r="AV331">
        <v>1</v>
      </c>
      <c r="AW331">
        <v>2</v>
      </c>
      <c r="AX331">
        <v>92807423</v>
      </c>
      <c r="AY331">
        <v>1</v>
      </c>
      <c r="AZ331">
        <v>0</v>
      </c>
      <c r="BA331">
        <v>320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ROUND(AT331*Source!I181*AH331*AL331,0)</f>
        <v>702</v>
      </c>
      <c r="CV331">
        <f>ROUND(Y331*Source!I181,7)</f>
        <v>1.792</v>
      </c>
      <c r="CW331">
        <v>0</v>
      </c>
      <c r="CX331">
        <f>ROUND(Y331*Source!I181,7)</f>
        <v>1.792</v>
      </c>
      <c r="CY331">
        <f>AD331</f>
        <v>391.99</v>
      </c>
      <c r="CZ331">
        <f>AH331</f>
        <v>8.74</v>
      </c>
      <c r="DA331">
        <f>AL331</f>
        <v>44.85</v>
      </c>
      <c r="DB331">
        <f t="shared" ref="DB331:DB394" si="173">ROUND(ROUND(AT331*CZ331,2),2)</f>
        <v>24.47</v>
      </c>
      <c r="DC331">
        <f t="shared" ref="DC331:DC394" si="174">ROUND(ROUND(AT331*AG331,2),2)</f>
        <v>0</v>
      </c>
      <c r="DD331" t="s">
        <v>6</v>
      </c>
      <c r="DE331" t="s">
        <v>6</v>
      </c>
      <c r="DF331">
        <f>ROUND(ROUND(AE331,0)*CX331,0)</f>
        <v>0</v>
      </c>
      <c r="DG331">
        <f>ROUND(ROUND(AF331,0)*CX331,0)</f>
        <v>0</v>
      </c>
      <c r="DH331">
        <f>ROUND(ROUND(AG331,0)*CX331,0)</f>
        <v>0</v>
      </c>
      <c r="DI331">
        <f>ROUND(ROUND(AH331*AL331,0)*CX331,0)</f>
        <v>702</v>
      </c>
      <c r="DJ331">
        <f>DI331</f>
        <v>702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ROW(Source!A181)</f>
        <v>181</v>
      </c>
      <c r="B332">
        <v>92806356</v>
      </c>
      <c r="C332">
        <v>92807417</v>
      </c>
      <c r="D332">
        <v>49510905</v>
      </c>
      <c r="E332">
        <v>70</v>
      </c>
      <c r="F332">
        <v>1</v>
      </c>
      <c r="G332">
        <v>1</v>
      </c>
      <c r="H332">
        <v>1</v>
      </c>
      <c r="I332" t="s">
        <v>756</v>
      </c>
      <c r="J332" t="s">
        <v>6</v>
      </c>
      <c r="K332" t="s">
        <v>757</v>
      </c>
      <c r="L332">
        <v>1191</v>
      </c>
      <c r="N332">
        <v>1013</v>
      </c>
      <c r="O332" t="s">
        <v>755</v>
      </c>
      <c r="P332" t="s">
        <v>755</v>
      </c>
      <c r="Q332">
        <v>1</v>
      </c>
      <c r="W332">
        <v>0</v>
      </c>
      <c r="X332">
        <v>-1417349443</v>
      </c>
      <c r="Y332">
        <f t="shared" si="172"/>
        <v>0.04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44.85</v>
      </c>
      <c r="AL332">
        <v>1</v>
      </c>
      <c r="AM332">
        <v>4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6</v>
      </c>
      <c r="AT332">
        <v>0.04</v>
      </c>
      <c r="AU332" t="s">
        <v>6</v>
      </c>
      <c r="AV332">
        <v>2</v>
      </c>
      <c r="AW332">
        <v>2</v>
      </c>
      <c r="AX332">
        <v>92807424</v>
      </c>
      <c r="AY332">
        <v>1</v>
      </c>
      <c r="AZ332">
        <v>0</v>
      </c>
      <c r="BA332">
        <v>321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ROUND(Y332*Source!I181,7)</f>
        <v>2.5600000000000001E-2</v>
      </c>
      <c r="CY332">
        <f>AD332</f>
        <v>0</v>
      </c>
      <c r="CZ332">
        <f>AH332</f>
        <v>0</v>
      </c>
      <c r="DA332">
        <f>AL332</f>
        <v>1</v>
      </c>
      <c r="DB332">
        <f t="shared" si="173"/>
        <v>0</v>
      </c>
      <c r="DC332">
        <f t="shared" si="174"/>
        <v>0</v>
      </c>
      <c r="DD332" t="s">
        <v>6</v>
      </c>
      <c r="DE332" t="s">
        <v>6</v>
      </c>
      <c r="DF332">
        <f>ROUND(ROUND(AE332,0)*CX332,0)</f>
        <v>0</v>
      </c>
      <c r="DG332">
        <f>ROUND(ROUND(AF332,0)*CX332,0)</f>
        <v>0</v>
      </c>
      <c r="DH332">
        <f>ROUND(ROUND(AG332*AK332,0)*CX332,0)</f>
        <v>0</v>
      </c>
      <c r="DI332">
        <f>ROUND(ROUND(AH332,0)*CX332,0)</f>
        <v>0</v>
      </c>
      <c r="DJ332">
        <f>DI332</f>
        <v>0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ROW(Source!A181)</f>
        <v>181</v>
      </c>
      <c r="B333">
        <v>92806356</v>
      </c>
      <c r="C333">
        <v>92807417</v>
      </c>
      <c r="D333">
        <v>49673503</v>
      </c>
      <c r="E333">
        <v>1</v>
      </c>
      <c r="F333">
        <v>1</v>
      </c>
      <c r="G333">
        <v>1</v>
      </c>
      <c r="H333">
        <v>2</v>
      </c>
      <c r="I333" t="s">
        <v>765</v>
      </c>
      <c r="J333" t="s">
        <v>766</v>
      </c>
      <c r="K333" t="s">
        <v>767</v>
      </c>
      <c r="L333">
        <v>1367</v>
      </c>
      <c r="N333">
        <v>1011</v>
      </c>
      <c r="O333" t="s">
        <v>761</v>
      </c>
      <c r="P333" t="s">
        <v>761</v>
      </c>
      <c r="Q333">
        <v>1</v>
      </c>
      <c r="W333">
        <v>0</v>
      </c>
      <c r="X333">
        <v>509054691</v>
      </c>
      <c r="Y333">
        <f t="shared" si="172"/>
        <v>0.04</v>
      </c>
      <c r="AA333">
        <v>0</v>
      </c>
      <c r="AB333">
        <v>1032.96</v>
      </c>
      <c r="AC333">
        <v>520.26</v>
      </c>
      <c r="AD333">
        <v>0</v>
      </c>
      <c r="AE333">
        <v>0</v>
      </c>
      <c r="AF333">
        <v>65.709999999999994</v>
      </c>
      <c r="AG333">
        <v>11.6</v>
      </c>
      <c r="AH333">
        <v>0</v>
      </c>
      <c r="AI333">
        <v>1</v>
      </c>
      <c r="AJ333">
        <v>15.72</v>
      </c>
      <c r="AK333">
        <v>44.85</v>
      </c>
      <c r="AL333">
        <v>1</v>
      </c>
      <c r="AM333">
        <v>4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6</v>
      </c>
      <c r="AT333">
        <v>0.04</v>
      </c>
      <c r="AU333" t="s">
        <v>6</v>
      </c>
      <c r="AV333">
        <v>0</v>
      </c>
      <c r="AW333">
        <v>2</v>
      </c>
      <c r="AX333">
        <v>92807425</v>
      </c>
      <c r="AY333">
        <v>1</v>
      </c>
      <c r="AZ333">
        <v>0</v>
      </c>
      <c r="BA333">
        <v>322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ROUND(Y333*Source!I181*DO333,7)</f>
        <v>0</v>
      </c>
      <c r="CX333">
        <f>ROUND(Y333*Source!I181,7)</f>
        <v>2.5600000000000001E-2</v>
      </c>
      <c r="CY333">
        <f>AB333</f>
        <v>1032.96</v>
      </c>
      <c r="CZ333">
        <f>AF333</f>
        <v>65.709999999999994</v>
      </c>
      <c r="DA333">
        <f>AJ333</f>
        <v>15.72</v>
      </c>
      <c r="DB333">
        <f t="shared" si="173"/>
        <v>2.63</v>
      </c>
      <c r="DC333">
        <f t="shared" si="174"/>
        <v>0.46</v>
      </c>
      <c r="DD333" t="s">
        <v>6</v>
      </c>
      <c r="DE333" t="s">
        <v>6</v>
      </c>
      <c r="DF333">
        <f>ROUND(ROUND(AE333,0)*CX333,0)</f>
        <v>0</v>
      </c>
      <c r="DG333">
        <f>ROUND(ROUND(AF333*AJ333,0)*CX333,0)</f>
        <v>26</v>
      </c>
      <c r="DH333">
        <f>ROUND(ROUND(AG333*AK333,0)*CX333,0)</f>
        <v>13</v>
      </c>
      <c r="DI333">
        <f>ROUND(ROUND(AH333,0)*CX333,0)</f>
        <v>0</v>
      </c>
      <c r="DJ333">
        <f>DG333</f>
        <v>26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ROW(Source!A181)</f>
        <v>181</v>
      </c>
      <c r="B334">
        <v>92806356</v>
      </c>
      <c r="C334">
        <v>92807417</v>
      </c>
      <c r="D334">
        <v>49521450</v>
      </c>
      <c r="E334">
        <v>1</v>
      </c>
      <c r="F334">
        <v>1</v>
      </c>
      <c r="G334">
        <v>1</v>
      </c>
      <c r="H334">
        <v>3</v>
      </c>
      <c r="I334" t="s">
        <v>533</v>
      </c>
      <c r="J334" t="s">
        <v>535</v>
      </c>
      <c r="K334" t="s">
        <v>534</v>
      </c>
      <c r="L334">
        <v>1348</v>
      </c>
      <c r="N334">
        <v>1009</v>
      </c>
      <c r="O334" t="s">
        <v>95</v>
      </c>
      <c r="P334" t="s">
        <v>95</v>
      </c>
      <c r="Q334">
        <v>1000</v>
      </c>
      <c r="W334">
        <v>0</v>
      </c>
      <c r="X334">
        <v>2115805149</v>
      </c>
      <c r="Y334">
        <f t="shared" si="172"/>
        <v>4.4999999999999998E-2</v>
      </c>
      <c r="AA334">
        <v>117903.86</v>
      </c>
      <c r="AB334">
        <v>0</v>
      </c>
      <c r="AC334">
        <v>0</v>
      </c>
      <c r="AD334">
        <v>0</v>
      </c>
      <c r="AE334">
        <v>11885.47</v>
      </c>
      <c r="AF334">
        <v>0</v>
      </c>
      <c r="AG334">
        <v>0</v>
      </c>
      <c r="AH334">
        <v>0</v>
      </c>
      <c r="AI334">
        <v>9.92</v>
      </c>
      <c r="AJ334">
        <v>1</v>
      </c>
      <c r="AK334">
        <v>1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 t="s">
        <v>6</v>
      </c>
      <c r="AT334">
        <v>4.4999999999999998E-2</v>
      </c>
      <c r="AU334" t="s">
        <v>6</v>
      </c>
      <c r="AV334">
        <v>0</v>
      </c>
      <c r="AW334">
        <v>1</v>
      </c>
      <c r="AX334">
        <v>-1</v>
      </c>
      <c r="AY334">
        <v>0</v>
      </c>
      <c r="AZ334">
        <v>0</v>
      </c>
      <c r="BA334" t="s">
        <v>6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ROUND(Y334*Source!I181,7)</f>
        <v>2.8799999999999999E-2</v>
      </c>
      <c r="CY334">
        <f>AA334</f>
        <v>117903.86</v>
      </c>
      <c r="CZ334">
        <f>AE334</f>
        <v>11885.47</v>
      </c>
      <c r="DA334">
        <f>AI334</f>
        <v>9.92</v>
      </c>
      <c r="DB334">
        <f t="shared" si="173"/>
        <v>534.85</v>
      </c>
      <c r="DC334">
        <f t="shared" si="174"/>
        <v>0</v>
      </c>
      <c r="DD334" t="s">
        <v>6</v>
      </c>
      <c r="DE334" t="s">
        <v>6</v>
      </c>
      <c r="DF334">
        <f>ROUND(ROUND(AE334*AI334,0)*CX334,0)</f>
        <v>3396</v>
      </c>
      <c r="DG334">
        <f>ROUND(ROUND(AF334,0)*CX334,0)</f>
        <v>0</v>
      </c>
      <c r="DH334">
        <f>ROUND(ROUND(AG334,0)*CX334,0)</f>
        <v>0</v>
      </c>
      <c r="DI334">
        <f>ROUND(ROUND(AH334,0)*CX334,0)</f>
        <v>0</v>
      </c>
      <c r="DJ334">
        <f>DF334</f>
        <v>3396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ROW(Source!A181)</f>
        <v>181</v>
      </c>
      <c r="B335">
        <v>92806356</v>
      </c>
      <c r="C335">
        <v>92807417</v>
      </c>
      <c r="D335">
        <v>49521459</v>
      </c>
      <c r="E335">
        <v>1</v>
      </c>
      <c r="F335">
        <v>1</v>
      </c>
      <c r="G335">
        <v>1</v>
      </c>
      <c r="H335">
        <v>3</v>
      </c>
      <c r="I335" t="s">
        <v>537</v>
      </c>
      <c r="J335" t="s">
        <v>539</v>
      </c>
      <c r="K335" t="s">
        <v>538</v>
      </c>
      <c r="L335">
        <v>1348</v>
      </c>
      <c r="N335">
        <v>1009</v>
      </c>
      <c r="O335" t="s">
        <v>95</v>
      </c>
      <c r="P335" t="s">
        <v>95</v>
      </c>
      <c r="Q335">
        <v>1000</v>
      </c>
      <c r="W335">
        <v>1</v>
      </c>
      <c r="X335">
        <v>-2105186236</v>
      </c>
      <c r="Y335">
        <f t="shared" si="172"/>
        <v>-4.4999999999999998E-2</v>
      </c>
      <c r="AA335">
        <v>19840</v>
      </c>
      <c r="AB335">
        <v>0</v>
      </c>
      <c r="AC335">
        <v>0</v>
      </c>
      <c r="AD335">
        <v>0</v>
      </c>
      <c r="AE335">
        <v>2000</v>
      </c>
      <c r="AF335">
        <v>0</v>
      </c>
      <c r="AG335">
        <v>0</v>
      </c>
      <c r="AH335">
        <v>0</v>
      </c>
      <c r="AI335">
        <v>9.92</v>
      </c>
      <c r="AJ335">
        <v>1</v>
      </c>
      <c r="AK335">
        <v>1</v>
      </c>
      <c r="AL335">
        <v>1</v>
      </c>
      <c r="AM335">
        <v>4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6</v>
      </c>
      <c r="AT335">
        <v>-4.4999999999999998E-2</v>
      </c>
      <c r="AU335" t="s">
        <v>6</v>
      </c>
      <c r="AV335">
        <v>0</v>
      </c>
      <c r="AW335">
        <v>2</v>
      </c>
      <c r="AX335">
        <v>92807426</v>
      </c>
      <c r="AY335">
        <v>1</v>
      </c>
      <c r="AZ335">
        <v>6144</v>
      </c>
      <c r="BA335">
        <v>323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ROUND(Y335*Source!I181,7)</f>
        <v>-2.8799999999999999E-2</v>
      </c>
      <c r="CY335">
        <f>AA335</f>
        <v>19840</v>
      </c>
      <c r="CZ335">
        <f>AE335</f>
        <v>2000</v>
      </c>
      <c r="DA335">
        <f>AI335</f>
        <v>9.92</v>
      </c>
      <c r="DB335">
        <f t="shared" si="173"/>
        <v>-90</v>
      </c>
      <c r="DC335">
        <f t="shared" si="174"/>
        <v>0</v>
      </c>
      <c r="DD335" t="s">
        <v>6</v>
      </c>
      <c r="DE335" t="s">
        <v>6</v>
      </c>
      <c r="DF335">
        <f>ROUND(ROUND(AE335*AI335,0)*CX335,0)</f>
        <v>-571</v>
      </c>
      <c r="DG335">
        <f>ROUND(ROUND(AF335,0)*CX335,0)</f>
        <v>0</v>
      </c>
      <c r="DH335">
        <f>ROUND(ROUND(AG335,0)*CX335,0)</f>
        <v>0</v>
      </c>
      <c r="DI335">
        <f>ROUND(ROUND(AH335,0)*CX335,0)</f>
        <v>0</v>
      </c>
      <c r="DJ335">
        <f>DF335</f>
        <v>-571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ROW(Source!A184)</f>
        <v>184</v>
      </c>
      <c r="B336">
        <v>92806356</v>
      </c>
      <c r="C336">
        <v>92807429</v>
      </c>
      <c r="D336">
        <v>49510749</v>
      </c>
      <c r="E336">
        <v>70</v>
      </c>
      <c r="F336">
        <v>1</v>
      </c>
      <c r="G336">
        <v>1</v>
      </c>
      <c r="H336">
        <v>1</v>
      </c>
      <c r="I336" t="s">
        <v>902</v>
      </c>
      <c r="J336" t="s">
        <v>6</v>
      </c>
      <c r="K336" t="s">
        <v>903</v>
      </c>
      <c r="L336">
        <v>1191</v>
      </c>
      <c r="N336">
        <v>1013</v>
      </c>
      <c r="O336" t="s">
        <v>755</v>
      </c>
      <c r="P336" t="s">
        <v>755</v>
      </c>
      <c r="Q336">
        <v>1</v>
      </c>
      <c r="W336">
        <v>0</v>
      </c>
      <c r="X336">
        <v>-2012709214</v>
      </c>
      <c r="Y336">
        <f t="shared" si="172"/>
        <v>14.36</v>
      </c>
      <c r="AA336">
        <v>0</v>
      </c>
      <c r="AB336">
        <v>0</v>
      </c>
      <c r="AC336">
        <v>0</v>
      </c>
      <c r="AD336">
        <v>421.59</v>
      </c>
      <c r="AE336">
        <v>0</v>
      </c>
      <c r="AF336">
        <v>0</v>
      </c>
      <c r="AG336">
        <v>0</v>
      </c>
      <c r="AH336">
        <v>9.4</v>
      </c>
      <c r="AI336">
        <v>1</v>
      </c>
      <c r="AJ336">
        <v>1</v>
      </c>
      <c r="AK336">
        <v>1</v>
      </c>
      <c r="AL336">
        <v>44.85</v>
      </c>
      <c r="AM336">
        <v>4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6</v>
      </c>
      <c r="AT336">
        <v>14.36</v>
      </c>
      <c r="AU336" t="s">
        <v>6</v>
      </c>
      <c r="AV336">
        <v>1</v>
      </c>
      <c r="AW336">
        <v>2</v>
      </c>
      <c r="AX336">
        <v>92807438</v>
      </c>
      <c r="AY336">
        <v>1</v>
      </c>
      <c r="AZ336">
        <v>0</v>
      </c>
      <c r="BA336">
        <v>324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U336">
        <f>ROUND(AT336*Source!I184*AH336*AL336,0)</f>
        <v>4238</v>
      </c>
      <c r="CV336">
        <f>ROUND(Y336*Source!I184,7)</f>
        <v>10.052</v>
      </c>
      <c r="CW336">
        <v>0</v>
      </c>
      <c r="CX336">
        <f>ROUND(Y336*Source!I184,7)</f>
        <v>10.052</v>
      </c>
      <c r="CY336">
        <f>AD336</f>
        <v>421.59</v>
      </c>
      <c r="CZ336">
        <f>AH336</f>
        <v>9.4</v>
      </c>
      <c r="DA336">
        <f>AL336</f>
        <v>44.85</v>
      </c>
      <c r="DB336">
        <f t="shared" si="173"/>
        <v>134.97999999999999</v>
      </c>
      <c r="DC336">
        <f t="shared" si="174"/>
        <v>0</v>
      </c>
      <c r="DD336" t="s">
        <v>6</v>
      </c>
      <c r="DE336" t="s">
        <v>6</v>
      </c>
      <c r="DF336">
        <f>ROUND(ROUND(AE336,0)*CX336,0)</f>
        <v>0</v>
      </c>
      <c r="DG336">
        <f>ROUND(ROUND(AF336,0)*CX336,0)</f>
        <v>0</v>
      </c>
      <c r="DH336">
        <f>ROUND(ROUND(AG336,0)*CX336,0)</f>
        <v>0</v>
      </c>
      <c r="DI336">
        <f>ROUND(ROUND(AH336*AL336,0)*CX336,0)</f>
        <v>4242</v>
      </c>
      <c r="DJ336">
        <f>DI336</f>
        <v>4242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ROW(Source!A184)</f>
        <v>184</v>
      </c>
      <c r="B337">
        <v>92806356</v>
      </c>
      <c r="C337">
        <v>92807429</v>
      </c>
      <c r="D337">
        <v>49510905</v>
      </c>
      <c r="E337">
        <v>70</v>
      </c>
      <c r="F337">
        <v>1</v>
      </c>
      <c r="G337">
        <v>1</v>
      </c>
      <c r="H337">
        <v>1</v>
      </c>
      <c r="I337" t="s">
        <v>756</v>
      </c>
      <c r="J337" t="s">
        <v>6</v>
      </c>
      <c r="K337" t="s">
        <v>757</v>
      </c>
      <c r="L337">
        <v>1191</v>
      </c>
      <c r="N337">
        <v>1013</v>
      </c>
      <c r="O337" t="s">
        <v>755</v>
      </c>
      <c r="P337" t="s">
        <v>755</v>
      </c>
      <c r="Q337">
        <v>1</v>
      </c>
      <c r="W337">
        <v>0</v>
      </c>
      <c r="X337">
        <v>-1417349443</v>
      </c>
      <c r="Y337">
        <f t="shared" si="172"/>
        <v>0.28999999999999998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44.85</v>
      </c>
      <c r="AL337">
        <v>1</v>
      </c>
      <c r="AM337">
        <v>4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6</v>
      </c>
      <c r="AT337">
        <v>0.28999999999999998</v>
      </c>
      <c r="AU337" t="s">
        <v>6</v>
      </c>
      <c r="AV337">
        <v>2</v>
      </c>
      <c r="AW337">
        <v>2</v>
      </c>
      <c r="AX337">
        <v>92807439</v>
      </c>
      <c r="AY337">
        <v>1</v>
      </c>
      <c r="AZ337">
        <v>0</v>
      </c>
      <c r="BA337">
        <v>325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ROUND(Y337*Source!I184,7)</f>
        <v>0.20300000000000001</v>
      </c>
      <c r="CY337">
        <f>AD337</f>
        <v>0</v>
      </c>
      <c r="CZ337">
        <f>AH337</f>
        <v>0</v>
      </c>
      <c r="DA337">
        <f>AL337</f>
        <v>1</v>
      </c>
      <c r="DB337">
        <f t="shared" si="173"/>
        <v>0</v>
      </c>
      <c r="DC337">
        <f t="shared" si="174"/>
        <v>0</v>
      </c>
      <c r="DD337" t="s">
        <v>6</v>
      </c>
      <c r="DE337" t="s">
        <v>6</v>
      </c>
      <c r="DF337">
        <f>ROUND(ROUND(AE337,0)*CX337,0)</f>
        <v>0</v>
      </c>
      <c r="DG337">
        <f>ROUND(ROUND(AF337,0)*CX337,0)</f>
        <v>0</v>
      </c>
      <c r="DH337">
        <f>ROUND(ROUND(AG337*AK337,0)*CX337,0)</f>
        <v>0</v>
      </c>
      <c r="DI337">
        <f t="shared" ref="DI337:DI343" si="175">ROUND(ROUND(AH337,0)*CX337,0)</f>
        <v>0</v>
      </c>
      <c r="DJ337">
        <f>DI337</f>
        <v>0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ROW(Source!A184)</f>
        <v>184</v>
      </c>
      <c r="B338">
        <v>92806356</v>
      </c>
      <c r="C338">
        <v>92807429</v>
      </c>
      <c r="D338">
        <v>49672515</v>
      </c>
      <c r="E338">
        <v>1</v>
      </c>
      <c r="F338">
        <v>1</v>
      </c>
      <c r="G338">
        <v>1</v>
      </c>
      <c r="H338">
        <v>2</v>
      </c>
      <c r="I338" t="s">
        <v>772</v>
      </c>
      <c r="J338" t="s">
        <v>773</v>
      </c>
      <c r="K338" t="s">
        <v>774</v>
      </c>
      <c r="L338">
        <v>1367</v>
      </c>
      <c r="N338">
        <v>1011</v>
      </c>
      <c r="O338" t="s">
        <v>761</v>
      </c>
      <c r="P338" t="s">
        <v>761</v>
      </c>
      <c r="Q338">
        <v>1</v>
      </c>
      <c r="W338">
        <v>0</v>
      </c>
      <c r="X338">
        <v>-130837057</v>
      </c>
      <c r="Y338">
        <f t="shared" si="172"/>
        <v>0.15</v>
      </c>
      <c r="AA338">
        <v>0</v>
      </c>
      <c r="AB338">
        <v>1358.21</v>
      </c>
      <c r="AC338">
        <v>605.48</v>
      </c>
      <c r="AD338">
        <v>0</v>
      </c>
      <c r="AE338">
        <v>0</v>
      </c>
      <c r="AF338">
        <v>86.4</v>
      </c>
      <c r="AG338">
        <v>13.5</v>
      </c>
      <c r="AH338">
        <v>0</v>
      </c>
      <c r="AI338">
        <v>1</v>
      </c>
      <c r="AJ338">
        <v>15.72</v>
      </c>
      <c r="AK338">
        <v>44.85</v>
      </c>
      <c r="AL338">
        <v>1</v>
      </c>
      <c r="AM338">
        <v>4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6</v>
      </c>
      <c r="AT338">
        <v>0.15</v>
      </c>
      <c r="AU338" t="s">
        <v>6</v>
      </c>
      <c r="AV338">
        <v>0</v>
      </c>
      <c r="AW338">
        <v>2</v>
      </c>
      <c r="AX338">
        <v>92807440</v>
      </c>
      <c r="AY338">
        <v>1</v>
      </c>
      <c r="AZ338">
        <v>0</v>
      </c>
      <c r="BA338">
        <v>326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ROUND(Y338*Source!I184*DO338,7)</f>
        <v>0</v>
      </c>
      <c r="CX338">
        <f>ROUND(Y338*Source!I184,7)</f>
        <v>0.105</v>
      </c>
      <c r="CY338">
        <f>AB338</f>
        <v>1358.21</v>
      </c>
      <c r="CZ338">
        <f>AF338</f>
        <v>86.4</v>
      </c>
      <c r="DA338">
        <f>AJ338</f>
        <v>15.72</v>
      </c>
      <c r="DB338">
        <f t="shared" si="173"/>
        <v>12.96</v>
      </c>
      <c r="DC338">
        <f t="shared" si="174"/>
        <v>2.0299999999999998</v>
      </c>
      <c r="DD338" t="s">
        <v>6</v>
      </c>
      <c r="DE338" t="s">
        <v>6</v>
      </c>
      <c r="DF338">
        <f>ROUND(ROUND(AE338,0)*CX338,0)</f>
        <v>0</v>
      </c>
      <c r="DG338">
        <f>ROUND(ROUND(AF338*AJ338,0)*CX338,0)</f>
        <v>143</v>
      </c>
      <c r="DH338">
        <f>ROUND(ROUND(AG338*AK338,0)*CX338,0)</f>
        <v>64</v>
      </c>
      <c r="DI338">
        <f t="shared" si="175"/>
        <v>0</v>
      </c>
      <c r="DJ338">
        <f>DG338</f>
        <v>143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ROW(Source!A184)</f>
        <v>184</v>
      </c>
      <c r="B339">
        <v>92806356</v>
      </c>
      <c r="C339">
        <v>92807429</v>
      </c>
      <c r="D339">
        <v>49672573</v>
      </c>
      <c r="E339">
        <v>1</v>
      </c>
      <c r="F339">
        <v>1</v>
      </c>
      <c r="G339">
        <v>1</v>
      </c>
      <c r="H339">
        <v>2</v>
      </c>
      <c r="I339" t="s">
        <v>758</v>
      </c>
      <c r="J339" t="s">
        <v>759</v>
      </c>
      <c r="K339" t="s">
        <v>760</v>
      </c>
      <c r="L339">
        <v>1367</v>
      </c>
      <c r="N339">
        <v>1011</v>
      </c>
      <c r="O339" t="s">
        <v>761</v>
      </c>
      <c r="P339" t="s">
        <v>761</v>
      </c>
      <c r="Q339">
        <v>1</v>
      </c>
      <c r="W339">
        <v>0</v>
      </c>
      <c r="X339">
        <v>-430484415</v>
      </c>
      <c r="Y339">
        <f t="shared" si="172"/>
        <v>0.05</v>
      </c>
      <c r="AA339">
        <v>0</v>
      </c>
      <c r="AB339">
        <v>1814.09</v>
      </c>
      <c r="AC339">
        <v>605.48</v>
      </c>
      <c r="AD339">
        <v>0</v>
      </c>
      <c r="AE339">
        <v>0</v>
      </c>
      <c r="AF339">
        <v>115.4</v>
      </c>
      <c r="AG339">
        <v>13.5</v>
      </c>
      <c r="AH339">
        <v>0</v>
      </c>
      <c r="AI339">
        <v>1</v>
      </c>
      <c r="AJ339">
        <v>15.72</v>
      </c>
      <c r="AK339">
        <v>44.85</v>
      </c>
      <c r="AL339">
        <v>1</v>
      </c>
      <c r="AM339">
        <v>4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6</v>
      </c>
      <c r="AT339">
        <v>0.05</v>
      </c>
      <c r="AU339" t="s">
        <v>6</v>
      </c>
      <c r="AV339">
        <v>0</v>
      </c>
      <c r="AW339">
        <v>2</v>
      </c>
      <c r="AX339">
        <v>92807441</v>
      </c>
      <c r="AY339">
        <v>1</v>
      </c>
      <c r="AZ339">
        <v>0</v>
      </c>
      <c r="BA339">
        <v>327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ROUND(Y339*Source!I184*DO339,7)</f>
        <v>0</v>
      </c>
      <c r="CX339">
        <f>ROUND(Y339*Source!I184,7)</f>
        <v>3.5000000000000003E-2</v>
      </c>
      <c r="CY339">
        <f>AB339</f>
        <v>1814.09</v>
      </c>
      <c r="CZ339">
        <f>AF339</f>
        <v>115.4</v>
      </c>
      <c r="DA339">
        <f>AJ339</f>
        <v>15.72</v>
      </c>
      <c r="DB339">
        <f t="shared" si="173"/>
        <v>5.77</v>
      </c>
      <c r="DC339">
        <f t="shared" si="174"/>
        <v>0.68</v>
      </c>
      <c r="DD339" t="s">
        <v>6</v>
      </c>
      <c r="DE339" t="s">
        <v>6</v>
      </c>
      <c r="DF339">
        <f>ROUND(ROUND(AE339,0)*CX339,0)</f>
        <v>0</v>
      </c>
      <c r="DG339">
        <f>ROUND(ROUND(AF339*AJ339,0)*CX339,0)</f>
        <v>63</v>
      </c>
      <c r="DH339">
        <f>ROUND(ROUND(AG339*AK339,0)*CX339,0)</f>
        <v>21</v>
      </c>
      <c r="DI339">
        <f t="shared" si="175"/>
        <v>0</v>
      </c>
      <c r="DJ339">
        <f>DG339</f>
        <v>63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ROW(Source!A184)</f>
        <v>184</v>
      </c>
      <c r="B340">
        <v>92806356</v>
      </c>
      <c r="C340">
        <v>92807429</v>
      </c>
      <c r="D340">
        <v>49673503</v>
      </c>
      <c r="E340">
        <v>1</v>
      </c>
      <c r="F340">
        <v>1</v>
      </c>
      <c r="G340">
        <v>1</v>
      </c>
      <c r="H340">
        <v>2</v>
      </c>
      <c r="I340" t="s">
        <v>765</v>
      </c>
      <c r="J340" t="s">
        <v>766</v>
      </c>
      <c r="K340" t="s">
        <v>767</v>
      </c>
      <c r="L340">
        <v>1367</v>
      </c>
      <c r="N340">
        <v>1011</v>
      </c>
      <c r="O340" t="s">
        <v>761</v>
      </c>
      <c r="P340" t="s">
        <v>761</v>
      </c>
      <c r="Q340">
        <v>1</v>
      </c>
      <c r="W340">
        <v>0</v>
      </c>
      <c r="X340">
        <v>509054691</v>
      </c>
      <c r="Y340">
        <f t="shared" si="172"/>
        <v>0.09</v>
      </c>
      <c r="AA340">
        <v>0</v>
      </c>
      <c r="AB340">
        <v>1032.96</v>
      </c>
      <c r="AC340">
        <v>520.26</v>
      </c>
      <c r="AD340">
        <v>0</v>
      </c>
      <c r="AE340">
        <v>0</v>
      </c>
      <c r="AF340">
        <v>65.709999999999994</v>
      </c>
      <c r="AG340">
        <v>11.6</v>
      </c>
      <c r="AH340">
        <v>0</v>
      </c>
      <c r="AI340">
        <v>1</v>
      </c>
      <c r="AJ340">
        <v>15.72</v>
      </c>
      <c r="AK340">
        <v>44.85</v>
      </c>
      <c r="AL340">
        <v>1</v>
      </c>
      <c r="AM340">
        <v>4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6</v>
      </c>
      <c r="AT340">
        <v>0.09</v>
      </c>
      <c r="AU340" t="s">
        <v>6</v>
      </c>
      <c r="AV340">
        <v>0</v>
      </c>
      <c r="AW340">
        <v>2</v>
      </c>
      <c r="AX340">
        <v>92807442</v>
      </c>
      <c r="AY340">
        <v>1</v>
      </c>
      <c r="AZ340">
        <v>0</v>
      </c>
      <c r="BA340">
        <v>328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ROUND(Y340*Source!I184*DO340,7)</f>
        <v>0</v>
      </c>
      <c r="CX340">
        <f>ROUND(Y340*Source!I184,7)</f>
        <v>6.3E-2</v>
      </c>
      <c r="CY340">
        <f>AB340</f>
        <v>1032.96</v>
      </c>
      <c r="CZ340">
        <f>AF340</f>
        <v>65.709999999999994</v>
      </c>
      <c r="DA340">
        <f>AJ340</f>
        <v>15.72</v>
      </c>
      <c r="DB340">
        <f t="shared" si="173"/>
        <v>5.91</v>
      </c>
      <c r="DC340">
        <f t="shared" si="174"/>
        <v>1.04</v>
      </c>
      <c r="DD340" t="s">
        <v>6</v>
      </c>
      <c r="DE340" t="s">
        <v>6</v>
      </c>
      <c r="DF340">
        <f>ROUND(ROUND(AE340,0)*CX340,0)</f>
        <v>0</v>
      </c>
      <c r="DG340">
        <f>ROUND(ROUND(AF340*AJ340,0)*CX340,0)</f>
        <v>65</v>
      </c>
      <c r="DH340">
        <f>ROUND(ROUND(AG340*AK340,0)*CX340,0)</f>
        <v>33</v>
      </c>
      <c r="DI340">
        <f t="shared" si="175"/>
        <v>0</v>
      </c>
      <c r="DJ340">
        <f>DG340</f>
        <v>65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ROW(Source!A184)</f>
        <v>184</v>
      </c>
      <c r="B341">
        <v>92806356</v>
      </c>
      <c r="C341">
        <v>92807429</v>
      </c>
      <c r="D341">
        <v>49521608</v>
      </c>
      <c r="E341">
        <v>1</v>
      </c>
      <c r="F341">
        <v>1</v>
      </c>
      <c r="G341">
        <v>1</v>
      </c>
      <c r="H341">
        <v>3</v>
      </c>
      <c r="I341" t="s">
        <v>909</v>
      </c>
      <c r="J341" t="s">
        <v>910</v>
      </c>
      <c r="K341" t="s">
        <v>911</v>
      </c>
      <c r="L341">
        <v>1346</v>
      </c>
      <c r="N341">
        <v>1009</v>
      </c>
      <c r="O341" t="s">
        <v>220</v>
      </c>
      <c r="P341" t="s">
        <v>220</v>
      </c>
      <c r="Q341">
        <v>1</v>
      </c>
      <c r="W341">
        <v>0</v>
      </c>
      <c r="X341">
        <v>-2118006079</v>
      </c>
      <c r="Y341">
        <f t="shared" si="172"/>
        <v>29.94</v>
      </c>
      <c r="AA341">
        <v>60.41</v>
      </c>
      <c r="AB341">
        <v>0</v>
      </c>
      <c r="AC341">
        <v>0</v>
      </c>
      <c r="AD341">
        <v>0</v>
      </c>
      <c r="AE341">
        <v>6.09</v>
      </c>
      <c r="AF341">
        <v>0</v>
      </c>
      <c r="AG341">
        <v>0</v>
      </c>
      <c r="AH341">
        <v>0</v>
      </c>
      <c r="AI341">
        <v>9.92</v>
      </c>
      <c r="AJ341">
        <v>1</v>
      </c>
      <c r="AK341">
        <v>1</v>
      </c>
      <c r="AL341">
        <v>1</v>
      </c>
      <c r="AM341">
        <v>4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6</v>
      </c>
      <c r="AT341">
        <v>29.94</v>
      </c>
      <c r="AU341" t="s">
        <v>6</v>
      </c>
      <c r="AV341">
        <v>0</v>
      </c>
      <c r="AW341">
        <v>2</v>
      </c>
      <c r="AX341">
        <v>92807443</v>
      </c>
      <c r="AY341">
        <v>1</v>
      </c>
      <c r="AZ341">
        <v>0</v>
      </c>
      <c r="BA341">
        <v>329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ROUND(Y341*Source!I184,7)</f>
        <v>20.957999999999998</v>
      </c>
      <c r="CY341">
        <f>AA341</f>
        <v>60.41</v>
      </c>
      <c r="CZ341">
        <f>AE341</f>
        <v>6.09</v>
      </c>
      <c r="DA341">
        <f>AI341</f>
        <v>9.92</v>
      </c>
      <c r="DB341">
        <f t="shared" si="173"/>
        <v>182.33</v>
      </c>
      <c r="DC341">
        <f t="shared" si="174"/>
        <v>0</v>
      </c>
      <c r="DD341" t="s">
        <v>6</v>
      </c>
      <c r="DE341" t="s">
        <v>6</v>
      </c>
      <c r="DF341">
        <f>ROUND(ROUND(AE341*AI341,0)*CX341,0)</f>
        <v>1257</v>
      </c>
      <c r="DG341">
        <f>ROUND(ROUND(AF341,0)*CX341,0)</f>
        <v>0</v>
      </c>
      <c r="DH341">
        <f>ROUND(ROUND(AG341,0)*CX341,0)</f>
        <v>0</v>
      </c>
      <c r="DI341">
        <f t="shared" si="175"/>
        <v>0</v>
      </c>
      <c r="DJ341">
        <f>DF341</f>
        <v>1257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ROW(Source!A184)</f>
        <v>184</v>
      </c>
      <c r="B342">
        <v>92806356</v>
      </c>
      <c r="C342">
        <v>92807429</v>
      </c>
      <c r="D342">
        <v>49549093</v>
      </c>
      <c r="E342">
        <v>1</v>
      </c>
      <c r="F342">
        <v>1</v>
      </c>
      <c r="G342">
        <v>1</v>
      </c>
      <c r="H342">
        <v>3</v>
      </c>
      <c r="I342" t="s">
        <v>545</v>
      </c>
      <c r="J342" t="s">
        <v>547</v>
      </c>
      <c r="K342" t="s">
        <v>546</v>
      </c>
      <c r="L342">
        <v>1327</v>
      </c>
      <c r="N342">
        <v>1005</v>
      </c>
      <c r="O342" t="s">
        <v>332</v>
      </c>
      <c r="P342" t="s">
        <v>332</v>
      </c>
      <c r="Q342">
        <v>1</v>
      </c>
      <c r="W342">
        <v>0</v>
      </c>
      <c r="X342">
        <v>1385919969</v>
      </c>
      <c r="Y342">
        <f t="shared" si="172"/>
        <v>114</v>
      </c>
      <c r="AA342">
        <v>308.70999999999998</v>
      </c>
      <c r="AB342">
        <v>0</v>
      </c>
      <c r="AC342">
        <v>0</v>
      </c>
      <c r="AD342">
        <v>0</v>
      </c>
      <c r="AE342">
        <v>31.12</v>
      </c>
      <c r="AF342">
        <v>0</v>
      </c>
      <c r="AG342">
        <v>0</v>
      </c>
      <c r="AH342">
        <v>0</v>
      </c>
      <c r="AI342">
        <v>9.92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 t="s">
        <v>6</v>
      </c>
      <c r="AT342">
        <v>114</v>
      </c>
      <c r="AU342" t="s">
        <v>6</v>
      </c>
      <c r="AV342">
        <v>0</v>
      </c>
      <c r="AW342">
        <v>1</v>
      </c>
      <c r="AX342">
        <v>-1</v>
      </c>
      <c r="AY342">
        <v>0</v>
      </c>
      <c r="AZ342">
        <v>0</v>
      </c>
      <c r="BA342" t="s">
        <v>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ROUND(Y342*Source!I184,7)</f>
        <v>79.8</v>
      </c>
      <c r="CY342">
        <f>AA342</f>
        <v>308.70999999999998</v>
      </c>
      <c r="CZ342">
        <f>AE342</f>
        <v>31.12</v>
      </c>
      <c r="DA342">
        <f>AI342</f>
        <v>9.92</v>
      </c>
      <c r="DB342">
        <f t="shared" si="173"/>
        <v>3547.68</v>
      </c>
      <c r="DC342">
        <f t="shared" si="174"/>
        <v>0</v>
      </c>
      <c r="DD342" t="s">
        <v>6</v>
      </c>
      <c r="DE342" t="s">
        <v>6</v>
      </c>
      <c r="DF342">
        <f>ROUND(ROUND(AE342*AI342,0)*CX342,0)</f>
        <v>24658</v>
      </c>
      <c r="DG342">
        <f>ROUND(ROUND(AF342,0)*CX342,0)</f>
        <v>0</v>
      </c>
      <c r="DH342">
        <f>ROUND(ROUND(AG342,0)*CX342,0)</f>
        <v>0</v>
      </c>
      <c r="DI342">
        <f t="shared" si="175"/>
        <v>0</v>
      </c>
      <c r="DJ342">
        <f>DF342</f>
        <v>24658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ROW(Source!A184)</f>
        <v>184</v>
      </c>
      <c r="B343">
        <v>92806356</v>
      </c>
      <c r="C343">
        <v>92807429</v>
      </c>
      <c r="D343">
        <v>49549115</v>
      </c>
      <c r="E343">
        <v>1</v>
      </c>
      <c r="F343">
        <v>1</v>
      </c>
      <c r="G343">
        <v>1</v>
      </c>
      <c r="H343">
        <v>3</v>
      </c>
      <c r="I343" t="s">
        <v>549</v>
      </c>
      <c r="J343" t="s">
        <v>551</v>
      </c>
      <c r="K343" t="s">
        <v>550</v>
      </c>
      <c r="L343">
        <v>1327</v>
      </c>
      <c r="N343">
        <v>1005</v>
      </c>
      <c r="O343" t="s">
        <v>332</v>
      </c>
      <c r="P343" t="s">
        <v>332</v>
      </c>
      <c r="Q343">
        <v>1</v>
      </c>
      <c r="W343">
        <v>0</v>
      </c>
      <c r="X343">
        <v>-1752916200</v>
      </c>
      <c r="Y343">
        <f t="shared" si="172"/>
        <v>116</v>
      </c>
      <c r="AA343">
        <v>250.48</v>
      </c>
      <c r="AB343">
        <v>0</v>
      </c>
      <c r="AC343">
        <v>0</v>
      </c>
      <c r="AD343">
        <v>0</v>
      </c>
      <c r="AE343">
        <v>25.25</v>
      </c>
      <c r="AF343">
        <v>0</v>
      </c>
      <c r="AG343">
        <v>0</v>
      </c>
      <c r="AH343">
        <v>0</v>
      </c>
      <c r="AI343">
        <v>9.92</v>
      </c>
      <c r="AJ343">
        <v>1</v>
      </c>
      <c r="AK343">
        <v>1</v>
      </c>
      <c r="AL343">
        <v>1</v>
      </c>
      <c r="AM343">
        <v>0</v>
      </c>
      <c r="AN343">
        <v>0</v>
      </c>
      <c r="AO343">
        <v>0</v>
      </c>
      <c r="AP343">
        <v>1</v>
      </c>
      <c r="AQ343">
        <v>0</v>
      </c>
      <c r="AR343">
        <v>0</v>
      </c>
      <c r="AS343" t="s">
        <v>6</v>
      </c>
      <c r="AT343">
        <v>116</v>
      </c>
      <c r="AU343" t="s">
        <v>6</v>
      </c>
      <c r="AV343">
        <v>0</v>
      </c>
      <c r="AW343">
        <v>1</v>
      </c>
      <c r="AX343">
        <v>-1</v>
      </c>
      <c r="AY343">
        <v>0</v>
      </c>
      <c r="AZ343">
        <v>0</v>
      </c>
      <c r="BA343" t="s">
        <v>6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ROUND(Y343*Source!I184,7)</f>
        <v>81.2</v>
      </c>
      <c r="CY343">
        <f>AA343</f>
        <v>250.48</v>
      </c>
      <c r="CZ343">
        <f>AE343</f>
        <v>25.25</v>
      </c>
      <c r="DA343">
        <f>AI343</f>
        <v>9.92</v>
      </c>
      <c r="DB343">
        <f t="shared" si="173"/>
        <v>2929</v>
      </c>
      <c r="DC343">
        <f t="shared" si="174"/>
        <v>0</v>
      </c>
      <c r="DD343" t="s">
        <v>6</v>
      </c>
      <c r="DE343" t="s">
        <v>6</v>
      </c>
      <c r="DF343">
        <f>ROUND(ROUND(AE343*AI343,0)*CX343,0)</f>
        <v>20300</v>
      </c>
      <c r="DG343">
        <f>ROUND(ROUND(AF343,0)*CX343,0)</f>
        <v>0</v>
      </c>
      <c r="DH343">
        <f>ROUND(ROUND(AG343,0)*CX343,0)</f>
        <v>0</v>
      </c>
      <c r="DI343">
        <f t="shared" si="175"/>
        <v>0</v>
      </c>
      <c r="DJ343">
        <f>DF343</f>
        <v>20300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ROW(Source!A187)</f>
        <v>187</v>
      </c>
      <c r="B344">
        <v>92806356</v>
      </c>
      <c r="C344">
        <v>92807448</v>
      </c>
      <c r="D344">
        <v>49510705</v>
      </c>
      <c r="E344">
        <v>70</v>
      </c>
      <c r="F344">
        <v>1</v>
      </c>
      <c r="G344">
        <v>1</v>
      </c>
      <c r="H344">
        <v>1</v>
      </c>
      <c r="I344" t="s">
        <v>825</v>
      </c>
      <c r="J344" t="s">
        <v>6</v>
      </c>
      <c r="K344" t="s">
        <v>826</v>
      </c>
      <c r="L344">
        <v>1191</v>
      </c>
      <c r="N344">
        <v>1013</v>
      </c>
      <c r="O344" t="s">
        <v>755</v>
      </c>
      <c r="P344" t="s">
        <v>755</v>
      </c>
      <c r="Q344">
        <v>1</v>
      </c>
      <c r="W344">
        <v>0</v>
      </c>
      <c r="X344">
        <v>229328897</v>
      </c>
      <c r="Y344">
        <f t="shared" si="172"/>
        <v>72.599999999999994</v>
      </c>
      <c r="AA344">
        <v>0</v>
      </c>
      <c r="AB344">
        <v>0</v>
      </c>
      <c r="AC344">
        <v>0</v>
      </c>
      <c r="AD344">
        <v>372.7</v>
      </c>
      <c r="AE344">
        <v>0</v>
      </c>
      <c r="AF344">
        <v>0</v>
      </c>
      <c r="AG344">
        <v>0</v>
      </c>
      <c r="AH344">
        <v>8.31</v>
      </c>
      <c r="AI344">
        <v>1</v>
      </c>
      <c r="AJ344">
        <v>1</v>
      </c>
      <c r="AK344">
        <v>1</v>
      </c>
      <c r="AL344">
        <v>44.85</v>
      </c>
      <c r="AM344">
        <v>4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6</v>
      </c>
      <c r="AT344">
        <v>72.599999999999994</v>
      </c>
      <c r="AU344" t="s">
        <v>6</v>
      </c>
      <c r="AV344">
        <v>1</v>
      </c>
      <c r="AW344">
        <v>2</v>
      </c>
      <c r="AX344">
        <v>92807459</v>
      </c>
      <c r="AY344">
        <v>1</v>
      </c>
      <c r="AZ344">
        <v>0</v>
      </c>
      <c r="BA344">
        <v>332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U344">
        <f>ROUND(AT344*Source!I187*AH344*AL344,0)</f>
        <v>17317</v>
      </c>
      <c r="CV344">
        <f>ROUND(Y344*Source!I187,7)</f>
        <v>46.463999999999999</v>
      </c>
      <c r="CW344">
        <v>0</v>
      </c>
      <c r="CX344">
        <f>ROUND(Y344*Source!I187,7)</f>
        <v>46.463999999999999</v>
      </c>
      <c r="CY344">
        <f>AD344</f>
        <v>372.7</v>
      </c>
      <c r="CZ344">
        <f>AH344</f>
        <v>8.31</v>
      </c>
      <c r="DA344">
        <f>AL344</f>
        <v>44.85</v>
      </c>
      <c r="DB344">
        <f t="shared" si="173"/>
        <v>603.30999999999995</v>
      </c>
      <c r="DC344">
        <f t="shared" si="174"/>
        <v>0</v>
      </c>
      <c r="DD344" t="s">
        <v>6</v>
      </c>
      <c r="DE344" t="s">
        <v>6</v>
      </c>
      <c r="DF344">
        <f>ROUND(ROUND(AE344,0)*CX344,0)</f>
        <v>0</v>
      </c>
      <c r="DG344">
        <f>ROUND(ROUND(AF344,0)*CX344,0)</f>
        <v>0</v>
      </c>
      <c r="DH344">
        <f>ROUND(ROUND(AG344,0)*CX344,0)</f>
        <v>0</v>
      </c>
      <c r="DI344">
        <f>ROUND(ROUND(AH344*AL344,0)*CX344,0)</f>
        <v>17331</v>
      </c>
      <c r="DJ344">
        <f>DI344</f>
        <v>17331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ROW(Source!A187)</f>
        <v>187</v>
      </c>
      <c r="B345">
        <v>92806356</v>
      </c>
      <c r="C345">
        <v>92807448</v>
      </c>
      <c r="D345">
        <v>49510905</v>
      </c>
      <c r="E345">
        <v>70</v>
      </c>
      <c r="F345">
        <v>1</v>
      </c>
      <c r="G345">
        <v>1</v>
      </c>
      <c r="H345">
        <v>1</v>
      </c>
      <c r="I345" t="s">
        <v>756</v>
      </c>
      <c r="J345" t="s">
        <v>6</v>
      </c>
      <c r="K345" t="s">
        <v>757</v>
      </c>
      <c r="L345">
        <v>1191</v>
      </c>
      <c r="N345">
        <v>1013</v>
      </c>
      <c r="O345" t="s">
        <v>755</v>
      </c>
      <c r="P345" t="s">
        <v>755</v>
      </c>
      <c r="Q345">
        <v>1</v>
      </c>
      <c r="W345">
        <v>0</v>
      </c>
      <c r="X345">
        <v>-1417349443</v>
      </c>
      <c r="Y345">
        <f t="shared" si="172"/>
        <v>3.77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44.85</v>
      </c>
      <c r="AL345">
        <v>1</v>
      </c>
      <c r="AM345">
        <v>4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6</v>
      </c>
      <c r="AT345">
        <v>3.77</v>
      </c>
      <c r="AU345" t="s">
        <v>6</v>
      </c>
      <c r="AV345">
        <v>2</v>
      </c>
      <c r="AW345">
        <v>2</v>
      </c>
      <c r="AX345">
        <v>92807460</v>
      </c>
      <c r="AY345">
        <v>1</v>
      </c>
      <c r="AZ345">
        <v>0</v>
      </c>
      <c r="BA345">
        <v>333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ROUND(Y345*Source!I187,7)</f>
        <v>2.4127999999999998</v>
      </c>
      <c r="CY345">
        <f>AD345</f>
        <v>0</v>
      </c>
      <c r="CZ345">
        <f>AH345</f>
        <v>0</v>
      </c>
      <c r="DA345">
        <f>AL345</f>
        <v>1</v>
      </c>
      <c r="DB345">
        <f t="shared" si="173"/>
        <v>0</v>
      </c>
      <c r="DC345">
        <f t="shared" si="174"/>
        <v>0</v>
      </c>
      <c r="DD345" t="s">
        <v>6</v>
      </c>
      <c r="DE345" t="s">
        <v>6</v>
      </c>
      <c r="DF345">
        <f>ROUND(ROUND(AE345,0)*CX345,0)</f>
        <v>0</v>
      </c>
      <c r="DG345">
        <f>ROUND(ROUND(AF345,0)*CX345,0)</f>
        <v>0</v>
      </c>
      <c r="DH345">
        <f>ROUND(ROUND(AG345*AK345,0)*CX345,0)</f>
        <v>0</v>
      </c>
      <c r="DI345">
        <f t="shared" ref="DI345:DI353" si="176">ROUND(ROUND(AH345,0)*CX345,0)</f>
        <v>0</v>
      </c>
      <c r="DJ345">
        <f>DI345</f>
        <v>0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ROW(Source!A187)</f>
        <v>187</v>
      </c>
      <c r="B346">
        <v>92806356</v>
      </c>
      <c r="C346">
        <v>92807448</v>
      </c>
      <c r="D346">
        <v>49672727</v>
      </c>
      <c r="E346">
        <v>1</v>
      </c>
      <c r="F346">
        <v>1</v>
      </c>
      <c r="G346">
        <v>1</v>
      </c>
      <c r="H346">
        <v>2</v>
      </c>
      <c r="I346" t="s">
        <v>775</v>
      </c>
      <c r="J346" t="s">
        <v>776</v>
      </c>
      <c r="K346" t="s">
        <v>777</v>
      </c>
      <c r="L346">
        <v>1367</v>
      </c>
      <c r="N346">
        <v>1011</v>
      </c>
      <c r="O346" t="s">
        <v>761</v>
      </c>
      <c r="P346" t="s">
        <v>761</v>
      </c>
      <c r="Q346">
        <v>1</v>
      </c>
      <c r="W346">
        <v>0</v>
      </c>
      <c r="X346">
        <v>-896236776</v>
      </c>
      <c r="Y346">
        <f t="shared" si="172"/>
        <v>0.36</v>
      </c>
      <c r="AA346">
        <v>0</v>
      </c>
      <c r="AB346">
        <v>1414.64</v>
      </c>
      <c r="AC346">
        <v>451.19</v>
      </c>
      <c r="AD346">
        <v>0</v>
      </c>
      <c r="AE346">
        <v>0</v>
      </c>
      <c r="AF346">
        <v>89.99</v>
      </c>
      <c r="AG346">
        <v>10.06</v>
      </c>
      <c r="AH346">
        <v>0</v>
      </c>
      <c r="AI346">
        <v>1</v>
      </c>
      <c r="AJ346">
        <v>15.72</v>
      </c>
      <c r="AK346">
        <v>44.85</v>
      </c>
      <c r="AL346">
        <v>1</v>
      </c>
      <c r="AM346">
        <v>4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6</v>
      </c>
      <c r="AT346">
        <v>0.36</v>
      </c>
      <c r="AU346" t="s">
        <v>6</v>
      </c>
      <c r="AV346">
        <v>0</v>
      </c>
      <c r="AW346">
        <v>2</v>
      </c>
      <c r="AX346">
        <v>92807461</v>
      </c>
      <c r="AY346">
        <v>1</v>
      </c>
      <c r="AZ346">
        <v>0</v>
      </c>
      <c r="BA346">
        <v>334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ROUND(Y346*Source!I187*DO346,7)</f>
        <v>0</v>
      </c>
      <c r="CX346">
        <f>ROUND(Y346*Source!I187,7)</f>
        <v>0.23039999999999999</v>
      </c>
      <c r="CY346">
        <f>AB346</f>
        <v>1414.64</v>
      </c>
      <c r="CZ346">
        <f>AF346</f>
        <v>89.99</v>
      </c>
      <c r="DA346">
        <f>AJ346</f>
        <v>15.72</v>
      </c>
      <c r="DB346">
        <f t="shared" si="173"/>
        <v>32.4</v>
      </c>
      <c r="DC346">
        <f t="shared" si="174"/>
        <v>3.62</v>
      </c>
      <c r="DD346" t="s">
        <v>6</v>
      </c>
      <c r="DE346" t="s">
        <v>6</v>
      </c>
      <c r="DF346">
        <f>ROUND(ROUND(AE346,0)*CX346,0)</f>
        <v>0</v>
      </c>
      <c r="DG346">
        <f>ROUND(ROUND(AF346*AJ346,0)*CX346,0)</f>
        <v>326</v>
      </c>
      <c r="DH346">
        <f>ROUND(ROUND(AG346*AK346,0)*CX346,0)</f>
        <v>104</v>
      </c>
      <c r="DI346">
        <f t="shared" si="176"/>
        <v>0</v>
      </c>
      <c r="DJ346">
        <f>DG346</f>
        <v>326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ROW(Source!A187)</f>
        <v>187</v>
      </c>
      <c r="B347">
        <v>92806356</v>
      </c>
      <c r="C347">
        <v>92807448</v>
      </c>
      <c r="D347">
        <v>49672767</v>
      </c>
      <c r="E347">
        <v>1</v>
      </c>
      <c r="F347">
        <v>1</v>
      </c>
      <c r="G347">
        <v>1</v>
      </c>
      <c r="H347">
        <v>2</v>
      </c>
      <c r="I347" t="s">
        <v>806</v>
      </c>
      <c r="J347" t="s">
        <v>807</v>
      </c>
      <c r="K347" t="s">
        <v>808</v>
      </c>
      <c r="L347">
        <v>1367</v>
      </c>
      <c r="N347">
        <v>1011</v>
      </c>
      <c r="O347" t="s">
        <v>761</v>
      </c>
      <c r="P347" t="s">
        <v>761</v>
      </c>
      <c r="Q347">
        <v>1</v>
      </c>
      <c r="W347">
        <v>0</v>
      </c>
      <c r="X347">
        <v>1232162608</v>
      </c>
      <c r="Y347">
        <f t="shared" si="172"/>
        <v>2.57</v>
      </c>
      <c r="AA347">
        <v>0</v>
      </c>
      <c r="AB347">
        <v>491.41</v>
      </c>
      <c r="AC347">
        <v>605.48</v>
      </c>
      <c r="AD347">
        <v>0</v>
      </c>
      <c r="AE347">
        <v>0</v>
      </c>
      <c r="AF347">
        <v>31.26</v>
      </c>
      <c r="AG347">
        <v>13.5</v>
      </c>
      <c r="AH347">
        <v>0</v>
      </c>
      <c r="AI347">
        <v>1</v>
      </c>
      <c r="AJ347">
        <v>15.72</v>
      </c>
      <c r="AK347">
        <v>44.85</v>
      </c>
      <c r="AL347">
        <v>1</v>
      </c>
      <c r="AM347">
        <v>4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6</v>
      </c>
      <c r="AT347">
        <v>2.57</v>
      </c>
      <c r="AU347" t="s">
        <v>6</v>
      </c>
      <c r="AV347">
        <v>0</v>
      </c>
      <c r="AW347">
        <v>2</v>
      </c>
      <c r="AX347">
        <v>92807462</v>
      </c>
      <c r="AY347">
        <v>1</v>
      </c>
      <c r="AZ347">
        <v>0</v>
      </c>
      <c r="BA347">
        <v>335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ROUND(Y347*Source!I187*DO347,7)</f>
        <v>0</v>
      </c>
      <c r="CX347">
        <f>ROUND(Y347*Source!I187,7)</f>
        <v>1.6448</v>
      </c>
      <c r="CY347">
        <f>AB347</f>
        <v>491.41</v>
      </c>
      <c r="CZ347">
        <f>AF347</f>
        <v>31.26</v>
      </c>
      <c r="DA347">
        <f>AJ347</f>
        <v>15.72</v>
      </c>
      <c r="DB347">
        <f t="shared" si="173"/>
        <v>80.34</v>
      </c>
      <c r="DC347">
        <f t="shared" si="174"/>
        <v>34.700000000000003</v>
      </c>
      <c r="DD347" t="s">
        <v>6</v>
      </c>
      <c r="DE347" t="s">
        <v>6</v>
      </c>
      <c r="DF347">
        <f>ROUND(ROUND(AE347,0)*CX347,0)</f>
        <v>0</v>
      </c>
      <c r="DG347">
        <f>ROUND(ROUND(AF347*AJ347,0)*CX347,0)</f>
        <v>808</v>
      </c>
      <c r="DH347">
        <f>ROUND(ROUND(AG347*AK347,0)*CX347,0)</f>
        <v>995</v>
      </c>
      <c r="DI347">
        <f t="shared" si="176"/>
        <v>0</v>
      </c>
      <c r="DJ347">
        <f>DG347</f>
        <v>808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ROW(Source!A187)</f>
        <v>187</v>
      </c>
      <c r="B348">
        <v>92806356</v>
      </c>
      <c r="C348">
        <v>92807448</v>
      </c>
      <c r="D348">
        <v>49673503</v>
      </c>
      <c r="E348">
        <v>1</v>
      </c>
      <c r="F348">
        <v>1</v>
      </c>
      <c r="G348">
        <v>1</v>
      </c>
      <c r="H348">
        <v>2</v>
      </c>
      <c r="I348" t="s">
        <v>765</v>
      </c>
      <c r="J348" t="s">
        <v>766</v>
      </c>
      <c r="K348" t="s">
        <v>767</v>
      </c>
      <c r="L348">
        <v>1367</v>
      </c>
      <c r="N348">
        <v>1011</v>
      </c>
      <c r="O348" t="s">
        <v>761</v>
      </c>
      <c r="P348" t="s">
        <v>761</v>
      </c>
      <c r="Q348">
        <v>1</v>
      </c>
      <c r="W348">
        <v>0</v>
      </c>
      <c r="X348">
        <v>509054691</v>
      </c>
      <c r="Y348">
        <f t="shared" si="172"/>
        <v>0.84</v>
      </c>
      <c r="AA348">
        <v>0</v>
      </c>
      <c r="AB348">
        <v>1032.96</v>
      </c>
      <c r="AC348">
        <v>520.26</v>
      </c>
      <c r="AD348">
        <v>0</v>
      </c>
      <c r="AE348">
        <v>0</v>
      </c>
      <c r="AF348">
        <v>65.709999999999994</v>
      </c>
      <c r="AG348">
        <v>11.6</v>
      </c>
      <c r="AH348">
        <v>0</v>
      </c>
      <c r="AI348">
        <v>1</v>
      </c>
      <c r="AJ348">
        <v>15.72</v>
      </c>
      <c r="AK348">
        <v>44.85</v>
      </c>
      <c r="AL348">
        <v>1</v>
      </c>
      <c r="AM348">
        <v>4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6</v>
      </c>
      <c r="AT348">
        <v>0.84</v>
      </c>
      <c r="AU348" t="s">
        <v>6</v>
      </c>
      <c r="AV348">
        <v>0</v>
      </c>
      <c r="AW348">
        <v>2</v>
      </c>
      <c r="AX348">
        <v>92807463</v>
      </c>
      <c r="AY348">
        <v>1</v>
      </c>
      <c r="AZ348">
        <v>0</v>
      </c>
      <c r="BA348">
        <v>336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ROUND(Y348*Source!I187*DO348,7)</f>
        <v>0</v>
      </c>
      <c r="CX348">
        <f>ROUND(Y348*Source!I187,7)</f>
        <v>0.53759999999999997</v>
      </c>
      <c r="CY348">
        <f>AB348</f>
        <v>1032.96</v>
      </c>
      <c r="CZ348">
        <f>AF348</f>
        <v>65.709999999999994</v>
      </c>
      <c r="DA348">
        <f>AJ348</f>
        <v>15.72</v>
      </c>
      <c r="DB348">
        <f t="shared" si="173"/>
        <v>55.2</v>
      </c>
      <c r="DC348">
        <f t="shared" si="174"/>
        <v>9.74</v>
      </c>
      <c r="DD348" t="s">
        <v>6</v>
      </c>
      <c r="DE348" t="s">
        <v>6</v>
      </c>
      <c r="DF348">
        <f>ROUND(ROUND(AE348,0)*CX348,0)</f>
        <v>0</v>
      </c>
      <c r="DG348">
        <f>ROUND(ROUND(AF348*AJ348,0)*CX348,0)</f>
        <v>555</v>
      </c>
      <c r="DH348">
        <f>ROUND(ROUND(AG348*AK348,0)*CX348,0)</f>
        <v>280</v>
      </c>
      <c r="DI348">
        <f t="shared" si="176"/>
        <v>0</v>
      </c>
      <c r="DJ348">
        <f>DG348</f>
        <v>555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ROW(Source!A187)</f>
        <v>187</v>
      </c>
      <c r="B349">
        <v>92806356</v>
      </c>
      <c r="C349">
        <v>92807448</v>
      </c>
      <c r="D349">
        <v>49523203</v>
      </c>
      <c r="E349">
        <v>1</v>
      </c>
      <c r="F349">
        <v>1</v>
      </c>
      <c r="G349">
        <v>1</v>
      </c>
      <c r="H349">
        <v>3</v>
      </c>
      <c r="I349" t="s">
        <v>781</v>
      </c>
      <c r="J349" t="s">
        <v>782</v>
      </c>
      <c r="K349" t="s">
        <v>783</v>
      </c>
      <c r="L349">
        <v>1339</v>
      </c>
      <c r="N349">
        <v>1007</v>
      </c>
      <c r="O349" t="s">
        <v>34</v>
      </c>
      <c r="P349" t="s">
        <v>34</v>
      </c>
      <c r="Q349">
        <v>1</v>
      </c>
      <c r="W349">
        <v>0</v>
      </c>
      <c r="X349">
        <v>-143474561</v>
      </c>
      <c r="Y349">
        <f t="shared" si="172"/>
        <v>3.85</v>
      </c>
      <c r="AA349">
        <v>24.2</v>
      </c>
      <c r="AB349">
        <v>0</v>
      </c>
      <c r="AC349">
        <v>0</v>
      </c>
      <c r="AD349">
        <v>0</v>
      </c>
      <c r="AE349">
        <v>2.44</v>
      </c>
      <c r="AF349">
        <v>0</v>
      </c>
      <c r="AG349">
        <v>0</v>
      </c>
      <c r="AH349">
        <v>0</v>
      </c>
      <c r="AI349">
        <v>9.92</v>
      </c>
      <c r="AJ349">
        <v>1</v>
      </c>
      <c r="AK349">
        <v>1</v>
      </c>
      <c r="AL349">
        <v>1</v>
      </c>
      <c r="AM349">
        <v>4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6</v>
      </c>
      <c r="AT349">
        <v>3.85</v>
      </c>
      <c r="AU349" t="s">
        <v>6</v>
      </c>
      <c r="AV349">
        <v>0</v>
      </c>
      <c r="AW349">
        <v>2</v>
      </c>
      <c r="AX349">
        <v>92807464</v>
      </c>
      <c r="AY349">
        <v>1</v>
      </c>
      <c r="AZ349">
        <v>0</v>
      </c>
      <c r="BA349">
        <v>337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ROUND(Y349*Source!I187,7)</f>
        <v>2.464</v>
      </c>
      <c r="CY349">
        <f>AA349</f>
        <v>24.2</v>
      </c>
      <c r="CZ349">
        <f>AE349</f>
        <v>2.44</v>
      </c>
      <c r="DA349">
        <f>AI349</f>
        <v>9.92</v>
      </c>
      <c r="DB349">
        <f t="shared" si="173"/>
        <v>9.39</v>
      </c>
      <c r="DC349">
        <f t="shared" si="174"/>
        <v>0</v>
      </c>
      <c r="DD349" t="s">
        <v>6</v>
      </c>
      <c r="DE349" t="s">
        <v>6</v>
      </c>
      <c r="DF349">
        <f>ROUND(ROUND(AE349*AI349,0)*CX349,0)</f>
        <v>59</v>
      </c>
      <c r="DG349">
        <f t="shared" ref="DG349:DG355" si="177">ROUND(ROUND(AF349,0)*CX349,0)</f>
        <v>0</v>
      </c>
      <c r="DH349">
        <f t="shared" ref="DH349:DH354" si="178">ROUND(ROUND(AG349,0)*CX349,0)</f>
        <v>0</v>
      </c>
      <c r="DI349">
        <f t="shared" si="176"/>
        <v>0</v>
      </c>
      <c r="DJ349">
        <f>DF349</f>
        <v>59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ROW(Source!A187)</f>
        <v>187</v>
      </c>
      <c r="B350">
        <v>92806356</v>
      </c>
      <c r="C350">
        <v>92807448</v>
      </c>
      <c r="D350">
        <v>49523850</v>
      </c>
      <c r="E350">
        <v>1</v>
      </c>
      <c r="F350">
        <v>1</v>
      </c>
      <c r="G350">
        <v>1</v>
      </c>
      <c r="H350">
        <v>3</v>
      </c>
      <c r="I350" t="s">
        <v>563</v>
      </c>
      <c r="J350" t="s">
        <v>565</v>
      </c>
      <c r="K350" t="s">
        <v>564</v>
      </c>
      <c r="L350">
        <v>1339</v>
      </c>
      <c r="N350">
        <v>1007</v>
      </c>
      <c r="O350" t="s">
        <v>34</v>
      </c>
      <c r="P350" t="s">
        <v>34</v>
      </c>
      <c r="Q350">
        <v>1</v>
      </c>
      <c r="W350">
        <v>1</v>
      </c>
      <c r="X350">
        <v>-1053408311</v>
      </c>
      <c r="Y350">
        <f t="shared" si="172"/>
        <v>-3.06</v>
      </c>
      <c r="AA350">
        <v>346.41</v>
      </c>
      <c r="AB350">
        <v>0</v>
      </c>
      <c r="AC350">
        <v>0</v>
      </c>
      <c r="AD350">
        <v>0</v>
      </c>
      <c r="AE350">
        <v>34.92</v>
      </c>
      <c r="AF350">
        <v>0</v>
      </c>
      <c r="AG350">
        <v>0</v>
      </c>
      <c r="AH350">
        <v>0</v>
      </c>
      <c r="AI350">
        <v>9.92</v>
      </c>
      <c r="AJ350">
        <v>1</v>
      </c>
      <c r="AK350">
        <v>1</v>
      </c>
      <c r="AL350">
        <v>1</v>
      </c>
      <c r="AM350">
        <v>4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6</v>
      </c>
      <c r="AT350">
        <v>-3.06</v>
      </c>
      <c r="AU350" t="s">
        <v>6</v>
      </c>
      <c r="AV350">
        <v>0</v>
      </c>
      <c r="AW350">
        <v>2</v>
      </c>
      <c r="AX350">
        <v>92807465</v>
      </c>
      <c r="AY350">
        <v>1</v>
      </c>
      <c r="AZ350">
        <v>6144</v>
      </c>
      <c r="BA350">
        <v>338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ROUND(Y350*Source!I187,7)</f>
        <v>-1.9583999999999999</v>
      </c>
      <c r="CY350">
        <f>AA350</f>
        <v>346.41</v>
      </c>
      <c r="CZ350">
        <f>AE350</f>
        <v>34.92</v>
      </c>
      <c r="DA350">
        <f>AI350</f>
        <v>9.92</v>
      </c>
      <c r="DB350">
        <f t="shared" si="173"/>
        <v>-106.86</v>
      </c>
      <c r="DC350">
        <f t="shared" si="174"/>
        <v>0</v>
      </c>
      <c r="DD350" t="s">
        <v>6</v>
      </c>
      <c r="DE350" t="s">
        <v>6</v>
      </c>
      <c r="DF350">
        <f>ROUND(ROUND(AE350*AI350,0)*CX350,0)</f>
        <v>-678</v>
      </c>
      <c r="DG350">
        <f t="shared" si="177"/>
        <v>0</v>
      </c>
      <c r="DH350">
        <f t="shared" si="178"/>
        <v>0</v>
      </c>
      <c r="DI350">
        <f t="shared" si="176"/>
        <v>0</v>
      </c>
      <c r="DJ350">
        <f>DF350</f>
        <v>-678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ROW(Source!A187)</f>
        <v>187</v>
      </c>
      <c r="B351">
        <v>92806356</v>
      </c>
      <c r="C351">
        <v>92807448</v>
      </c>
      <c r="D351">
        <v>49528529</v>
      </c>
      <c r="E351">
        <v>1</v>
      </c>
      <c r="F351">
        <v>1</v>
      </c>
      <c r="G351">
        <v>1</v>
      </c>
      <c r="H351">
        <v>3</v>
      </c>
      <c r="I351" t="s">
        <v>558</v>
      </c>
      <c r="J351" t="s">
        <v>560</v>
      </c>
      <c r="K351" t="s">
        <v>559</v>
      </c>
      <c r="L351">
        <v>1339</v>
      </c>
      <c r="N351">
        <v>1007</v>
      </c>
      <c r="O351" t="s">
        <v>34</v>
      </c>
      <c r="P351" t="s">
        <v>34</v>
      </c>
      <c r="Q351">
        <v>1</v>
      </c>
      <c r="W351">
        <v>1</v>
      </c>
      <c r="X351">
        <v>1129920326</v>
      </c>
      <c r="Y351">
        <f t="shared" si="172"/>
        <v>-1.3</v>
      </c>
      <c r="AA351">
        <v>5952</v>
      </c>
      <c r="AB351">
        <v>0</v>
      </c>
      <c r="AC351">
        <v>0</v>
      </c>
      <c r="AD351">
        <v>0</v>
      </c>
      <c r="AE351">
        <v>600</v>
      </c>
      <c r="AF351">
        <v>0</v>
      </c>
      <c r="AG351">
        <v>0</v>
      </c>
      <c r="AH351">
        <v>0</v>
      </c>
      <c r="AI351">
        <v>9.92</v>
      </c>
      <c r="AJ351">
        <v>1</v>
      </c>
      <c r="AK351">
        <v>1</v>
      </c>
      <c r="AL351">
        <v>1</v>
      </c>
      <c r="AM351">
        <v>4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6</v>
      </c>
      <c r="AT351">
        <v>-1.3</v>
      </c>
      <c r="AU351" t="s">
        <v>6</v>
      </c>
      <c r="AV351">
        <v>0</v>
      </c>
      <c r="AW351">
        <v>2</v>
      </c>
      <c r="AX351">
        <v>92807466</v>
      </c>
      <c r="AY351">
        <v>1</v>
      </c>
      <c r="AZ351">
        <v>6144</v>
      </c>
      <c r="BA351">
        <v>339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ROUND(Y351*Source!I187,7)</f>
        <v>-0.83199999999999996</v>
      </c>
      <c r="CY351">
        <f>AA351</f>
        <v>5952</v>
      </c>
      <c r="CZ351">
        <f>AE351</f>
        <v>600</v>
      </c>
      <c r="DA351">
        <f>AI351</f>
        <v>9.92</v>
      </c>
      <c r="DB351">
        <f t="shared" si="173"/>
        <v>-780</v>
      </c>
      <c r="DC351">
        <f t="shared" si="174"/>
        <v>0</v>
      </c>
      <c r="DD351" t="s">
        <v>6</v>
      </c>
      <c r="DE351" t="s">
        <v>6</v>
      </c>
      <c r="DF351">
        <f>ROUND(ROUND(AE351*AI351,0)*CX351,0)</f>
        <v>-4952</v>
      </c>
      <c r="DG351">
        <f t="shared" si="177"/>
        <v>0</v>
      </c>
      <c r="DH351">
        <f t="shared" si="178"/>
        <v>0</v>
      </c>
      <c r="DI351">
        <f t="shared" si="176"/>
        <v>0</v>
      </c>
      <c r="DJ351">
        <f>DF351</f>
        <v>-4952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ROW(Source!A187)</f>
        <v>187</v>
      </c>
      <c r="B352">
        <v>92806356</v>
      </c>
      <c r="C352">
        <v>92807448</v>
      </c>
      <c r="D352">
        <v>49537733</v>
      </c>
      <c r="E352">
        <v>1</v>
      </c>
      <c r="F352">
        <v>1</v>
      </c>
      <c r="G352">
        <v>1</v>
      </c>
      <c r="H352">
        <v>3</v>
      </c>
      <c r="I352" t="s">
        <v>330</v>
      </c>
      <c r="J352" t="s">
        <v>333</v>
      </c>
      <c r="K352" t="s">
        <v>331</v>
      </c>
      <c r="L352">
        <v>1327</v>
      </c>
      <c r="N352">
        <v>1005</v>
      </c>
      <c r="O352" t="s">
        <v>332</v>
      </c>
      <c r="P352" t="s">
        <v>332</v>
      </c>
      <c r="Q352">
        <v>1</v>
      </c>
      <c r="W352">
        <v>0</v>
      </c>
      <c r="X352">
        <v>-1463692759</v>
      </c>
      <c r="Y352">
        <f t="shared" si="172"/>
        <v>102</v>
      </c>
      <c r="AA352">
        <v>730.21</v>
      </c>
      <c r="AB352">
        <v>0</v>
      </c>
      <c r="AC352">
        <v>0</v>
      </c>
      <c r="AD352">
        <v>0</v>
      </c>
      <c r="AE352">
        <v>73.61</v>
      </c>
      <c r="AF352">
        <v>0</v>
      </c>
      <c r="AG352">
        <v>0</v>
      </c>
      <c r="AH352">
        <v>0</v>
      </c>
      <c r="AI352">
        <v>9.92</v>
      </c>
      <c r="AJ352">
        <v>1</v>
      </c>
      <c r="AK352">
        <v>1</v>
      </c>
      <c r="AL352">
        <v>1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 t="s">
        <v>6</v>
      </c>
      <c r="AT352">
        <v>102</v>
      </c>
      <c r="AU352" t="s">
        <v>6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6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ROUND(Y352*Source!I187,7)</f>
        <v>65.28</v>
      </c>
      <c r="CY352">
        <f>AA352</f>
        <v>730.21</v>
      </c>
      <c r="CZ352">
        <f>AE352</f>
        <v>73.61</v>
      </c>
      <c r="DA352">
        <f>AI352</f>
        <v>9.92</v>
      </c>
      <c r="DB352">
        <f t="shared" si="173"/>
        <v>7508.22</v>
      </c>
      <c r="DC352">
        <f t="shared" si="174"/>
        <v>0</v>
      </c>
      <c r="DD352" t="s">
        <v>6</v>
      </c>
      <c r="DE352" t="s">
        <v>6</v>
      </c>
      <c r="DF352">
        <f>ROUND(ROUND(AE352*AI352,0)*CX352,0)</f>
        <v>47654</v>
      </c>
      <c r="DG352">
        <f t="shared" si="177"/>
        <v>0</v>
      </c>
      <c r="DH352">
        <f t="shared" si="178"/>
        <v>0</v>
      </c>
      <c r="DI352">
        <f t="shared" si="176"/>
        <v>0</v>
      </c>
      <c r="DJ352">
        <f>DF352</f>
        <v>47654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ROW(Source!A187)</f>
        <v>187</v>
      </c>
      <c r="B353">
        <v>92806356</v>
      </c>
      <c r="C353">
        <v>92807448</v>
      </c>
      <c r="D353">
        <v>0</v>
      </c>
      <c r="E353">
        <v>1</v>
      </c>
      <c r="F353">
        <v>1</v>
      </c>
      <c r="G353">
        <v>1</v>
      </c>
      <c r="H353">
        <v>3</v>
      </c>
      <c r="I353" t="s">
        <v>32</v>
      </c>
      <c r="J353" t="s">
        <v>6</v>
      </c>
      <c r="K353" t="s">
        <v>367</v>
      </c>
      <c r="L353">
        <v>1339</v>
      </c>
      <c r="N353">
        <v>1007</v>
      </c>
      <c r="O353" t="s">
        <v>34</v>
      </c>
      <c r="P353" t="s">
        <v>34</v>
      </c>
      <c r="Q353">
        <v>1</v>
      </c>
      <c r="W353">
        <v>0</v>
      </c>
      <c r="X353">
        <v>217050278</v>
      </c>
      <c r="Y353">
        <f t="shared" si="172"/>
        <v>1.3</v>
      </c>
      <c r="AA353">
        <v>5245.9</v>
      </c>
      <c r="AB353">
        <v>0</v>
      </c>
      <c r="AC353">
        <v>0</v>
      </c>
      <c r="AD353">
        <v>0</v>
      </c>
      <c r="AE353">
        <v>5350.82</v>
      </c>
      <c r="AF353">
        <v>0</v>
      </c>
      <c r="AG353">
        <v>0</v>
      </c>
      <c r="AH353">
        <v>0</v>
      </c>
      <c r="AI353">
        <v>9.92</v>
      </c>
      <c r="AJ353">
        <v>1</v>
      </c>
      <c r="AK353">
        <v>1</v>
      </c>
      <c r="AL353">
        <v>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 t="s">
        <v>6</v>
      </c>
      <c r="AT353">
        <v>1.3</v>
      </c>
      <c r="AU353" t="s">
        <v>6</v>
      </c>
      <c r="AV353">
        <v>0</v>
      </c>
      <c r="AW353">
        <v>1</v>
      </c>
      <c r="AX353">
        <v>-1</v>
      </c>
      <c r="AY353">
        <v>0</v>
      </c>
      <c r="AZ353">
        <v>0</v>
      </c>
      <c r="BA353" t="s">
        <v>6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ROUND(Y353*Source!I187,7)</f>
        <v>0.83199999999999996</v>
      </c>
      <c r="CY353">
        <f>AA353</f>
        <v>5245.9</v>
      </c>
      <c r="CZ353">
        <f>AE353</f>
        <v>5350.82</v>
      </c>
      <c r="DA353">
        <f>AI353</f>
        <v>9.92</v>
      </c>
      <c r="DB353">
        <f t="shared" si="173"/>
        <v>6956.07</v>
      </c>
      <c r="DC353">
        <f t="shared" si="174"/>
        <v>0</v>
      </c>
      <c r="DD353" t="s">
        <v>6</v>
      </c>
      <c r="DE353" t="s">
        <v>6</v>
      </c>
      <c r="DF353">
        <f>ROUND(ROUND(AE353*AI353,0)*CX353,0)</f>
        <v>44163</v>
      </c>
      <c r="DG353">
        <f t="shared" si="177"/>
        <v>0</v>
      </c>
      <c r="DH353">
        <f t="shared" si="178"/>
        <v>0</v>
      </c>
      <c r="DI353">
        <f t="shared" si="176"/>
        <v>0</v>
      </c>
      <c r="DJ353">
        <f>DF353</f>
        <v>44163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ROW(Source!A227)</f>
        <v>227</v>
      </c>
      <c r="B354">
        <v>92806356</v>
      </c>
      <c r="C354">
        <v>92807472</v>
      </c>
      <c r="D354">
        <v>49510717</v>
      </c>
      <c r="E354">
        <v>70</v>
      </c>
      <c r="F354">
        <v>1</v>
      </c>
      <c r="G354">
        <v>1</v>
      </c>
      <c r="H354">
        <v>1</v>
      </c>
      <c r="I354" t="s">
        <v>770</v>
      </c>
      <c r="J354" t="s">
        <v>6</v>
      </c>
      <c r="K354" t="s">
        <v>771</v>
      </c>
      <c r="L354">
        <v>1191</v>
      </c>
      <c r="N354">
        <v>1013</v>
      </c>
      <c r="O354" t="s">
        <v>755</v>
      </c>
      <c r="P354" t="s">
        <v>755</v>
      </c>
      <c r="Q354">
        <v>1</v>
      </c>
      <c r="W354">
        <v>0</v>
      </c>
      <c r="X354">
        <v>-983457869</v>
      </c>
      <c r="Y354">
        <f t="shared" si="172"/>
        <v>2.99</v>
      </c>
      <c r="AA354">
        <v>0</v>
      </c>
      <c r="AB354">
        <v>0</v>
      </c>
      <c r="AC354">
        <v>0</v>
      </c>
      <c r="AD354">
        <v>387.5</v>
      </c>
      <c r="AE354">
        <v>0</v>
      </c>
      <c r="AF354">
        <v>0</v>
      </c>
      <c r="AG354">
        <v>0</v>
      </c>
      <c r="AH354">
        <v>8.64</v>
      </c>
      <c r="AI354">
        <v>1</v>
      </c>
      <c r="AJ354">
        <v>1</v>
      </c>
      <c r="AK354">
        <v>1</v>
      </c>
      <c r="AL354">
        <v>44.85</v>
      </c>
      <c r="AM354">
        <v>4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6</v>
      </c>
      <c r="AT354">
        <v>2.99</v>
      </c>
      <c r="AU354" t="s">
        <v>6</v>
      </c>
      <c r="AV354">
        <v>1</v>
      </c>
      <c r="AW354">
        <v>2</v>
      </c>
      <c r="AX354">
        <v>92807480</v>
      </c>
      <c r="AY354">
        <v>1</v>
      </c>
      <c r="AZ354">
        <v>0</v>
      </c>
      <c r="BA354">
        <v>341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U354">
        <f>ROUND(AT354*Source!I227*AH354*AL354,0)</f>
        <v>782</v>
      </c>
      <c r="CV354">
        <f>ROUND(Y354*Source!I227,7)</f>
        <v>2.0182500000000001</v>
      </c>
      <c r="CW354">
        <v>0</v>
      </c>
      <c r="CX354">
        <f>ROUND(Y354*Source!I227,7)</f>
        <v>2.0182500000000001</v>
      </c>
      <c r="CY354">
        <f>AD354</f>
        <v>387.5</v>
      </c>
      <c r="CZ354">
        <f>AH354</f>
        <v>8.64</v>
      </c>
      <c r="DA354">
        <f>AL354</f>
        <v>44.85</v>
      </c>
      <c r="DB354">
        <f t="shared" si="173"/>
        <v>25.83</v>
      </c>
      <c r="DC354">
        <f t="shared" si="174"/>
        <v>0</v>
      </c>
      <c r="DD354" t="s">
        <v>6</v>
      </c>
      <c r="DE354" t="s">
        <v>6</v>
      </c>
      <c r="DF354">
        <f>ROUND(ROUND(AE354,0)*CX354,0)</f>
        <v>0</v>
      </c>
      <c r="DG354">
        <f t="shared" si="177"/>
        <v>0</v>
      </c>
      <c r="DH354">
        <f t="shared" si="178"/>
        <v>0</v>
      </c>
      <c r="DI354">
        <f>ROUND(ROUND(AH354*AL354,0)*CX354,0)</f>
        <v>783</v>
      </c>
      <c r="DJ354">
        <f>DI354</f>
        <v>783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ROW(Source!A227)</f>
        <v>227</v>
      </c>
      <c r="B355">
        <v>92806356</v>
      </c>
      <c r="C355">
        <v>92807472</v>
      </c>
      <c r="D355">
        <v>49510905</v>
      </c>
      <c r="E355">
        <v>70</v>
      </c>
      <c r="F355">
        <v>1</v>
      </c>
      <c r="G355">
        <v>1</v>
      </c>
      <c r="H355">
        <v>1</v>
      </c>
      <c r="I355" t="s">
        <v>756</v>
      </c>
      <c r="J355" t="s">
        <v>6</v>
      </c>
      <c r="K355" t="s">
        <v>757</v>
      </c>
      <c r="L355">
        <v>1191</v>
      </c>
      <c r="N355">
        <v>1013</v>
      </c>
      <c r="O355" t="s">
        <v>755</v>
      </c>
      <c r="P355" t="s">
        <v>755</v>
      </c>
      <c r="Q355">
        <v>1</v>
      </c>
      <c r="W355">
        <v>0</v>
      </c>
      <c r="X355">
        <v>-1417349443</v>
      </c>
      <c r="Y355">
        <f t="shared" si="172"/>
        <v>0.3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44.85</v>
      </c>
      <c r="AL355">
        <v>1</v>
      </c>
      <c r="AM355">
        <v>4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6</v>
      </c>
      <c r="AT355">
        <v>0.3</v>
      </c>
      <c r="AU355" t="s">
        <v>6</v>
      </c>
      <c r="AV355">
        <v>2</v>
      </c>
      <c r="AW355">
        <v>2</v>
      </c>
      <c r="AX355">
        <v>92807481</v>
      </c>
      <c r="AY355">
        <v>1</v>
      </c>
      <c r="AZ355">
        <v>0</v>
      </c>
      <c r="BA355">
        <v>342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ROUND(Y355*Source!I227,7)</f>
        <v>0.20250000000000001</v>
      </c>
      <c r="CY355">
        <f>AD355</f>
        <v>0</v>
      </c>
      <c r="CZ355">
        <f>AH355</f>
        <v>0</v>
      </c>
      <c r="DA355">
        <f>AL355</f>
        <v>1</v>
      </c>
      <c r="DB355">
        <f t="shared" si="173"/>
        <v>0</v>
      </c>
      <c r="DC355">
        <f t="shared" si="174"/>
        <v>0</v>
      </c>
      <c r="DD355" t="s">
        <v>6</v>
      </c>
      <c r="DE355" t="s">
        <v>6</v>
      </c>
      <c r="DF355">
        <f>ROUND(ROUND(AE355,0)*CX355,0)</f>
        <v>0</v>
      </c>
      <c r="DG355">
        <f t="shared" si="177"/>
        <v>0</v>
      </c>
      <c r="DH355">
        <f>ROUND(ROUND(AG355*AK355,0)*CX355,0)</f>
        <v>0</v>
      </c>
      <c r="DI355">
        <f t="shared" ref="DI355:DI360" si="179">ROUND(ROUND(AH355,0)*CX355,0)</f>
        <v>0</v>
      </c>
      <c r="DJ355">
        <f>DI355</f>
        <v>0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ROW(Source!A227)</f>
        <v>227</v>
      </c>
      <c r="B356">
        <v>92806356</v>
      </c>
      <c r="C356">
        <v>92807472</v>
      </c>
      <c r="D356">
        <v>49672727</v>
      </c>
      <c r="E356">
        <v>1</v>
      </c>
      <c r="F356">
        <v>1</v>
      </c>
      <c r="G356">
        <v>1</v>
      </c>
      <c r="H356">
        <v>2</v>
      </c>
      <c r="I356" t="s">
        <v>775</v>
      </c>
      <c r="J356" t="s">
        <v>776</v>
      </c>
      <c r="K356" t="s">
        <v>777</v>
      </c>
      <c r="L356">
        <v>1367</v>
      </c>
      <c r="N356">
        <v>1011</v>
      </c>
      <c r="O356" t="s">
        <v>761</v>
      </c>
      <c r="P356" t="s">
        <v>761</v>
      </c>
      <c r="Q356">
        <v>1</v>
      </c>
      <c r="W356">
        <v>0</v>
      </c>
      <c r="X356">
        <v>-896236776</v>
      </c>
      <c r="Y356">
        <f t="shared" si="172"/>
        <v>0.08</v>
      </c>
      <c r="AA356">
        <v>0</v>
      </c>
      <c r="AB356">
        <v>1414.64</v>
      </c>
      <c r="AC356">
        <v>451.19</v>
      </c>
      <c r="AD356">
        <v>0</v>
      </c>
      <c r="AE356">
        <v>0</v>
      </c>
      <c r="AF356">
        <v>89.99</v>
      </c>
      <c r="AG356">
        <v>10.06</v>
      </c>
      <c r="AH356">
        <v>0</v>
      </c>
      <c r="AI356">
        <v>1</v>
      </c>
      <c r="AJ356">
        <v>15.72</v>
      </c>
      <c r="AK356">
        <v>44.85</v>
      </c>
      <c r="AL356">
        <v>1</v>
      </c>
      <c r="AM356">
        <v>4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6</v>
      </c>
      <c r="AT356">
        <v>0.08</v>
      </c>
      <c r="AU356" t="s">
        <v>6</v>
      </c>
      <c r="AV356">
        <v>0</v>
      </c>
      <c r="AW356">
        <v>2</v>
      </c>
      <c r="AX356">
        <v>92807482</v>
      </c>
      <c r="AY356">
        <v>1</v>
      </c>
      <c r="AZ356">
        <v>0</v>
      </c>
      <c r="BA356">
        <v>343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ROUND(Y356*Source!I227*DO356,7)</f>
        <v>0</v>
      </c>
      <c r="CX356">
        <f>ROUND(Y356*Source!I227,7)</f>
        <v>5.3999999999999999E-2</v>
      </c>
      <c r="CY356">
        <f>AB356</f>
        <v>1414.64</v>
      </c>
      <c r="CZ356">
        <f>AF356</f>
        <v>89.99</v>
      </c>
      <c r="DA356">
        <f>AJ356</f>
        <v>15.72</v>
      </c>
      <c r="DB356">
        <f t="shared" si="173"/>
        <v>7.2</v>
      </c>
      <c r="DC356">
        <f t="shared" si="174"/>
        <v>0.8</v>
      </c>
      <c r="DD356" t="s">
        <v>6</v>
      </c>
      <c r="DE356" t="s">
        <v>6</v>
      </c>
      <c r="DF356">
        <f>ROUND(ROUND(AE356,0)*CX356,0)</f>
        <v>0</v>
      </c>
      <c r="DG356">
        <f>ROUND(ROUND(AF356*AJ356,0)*CX356,0)</f>
        <v>76</v>
      </c>
      <c r="DH356">
        <f>ROUND(ROUND(AG356*AK356,0)*CX356,0)</f>
        <v>24</v>
      </c>
      <c r="DI356">
        <f t="shared" si="179"/>
        <v>0</v>
      </c>
      <c r="DJ356">
        <f>DG356</f>
        <v>76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ROW(Source!A227)</f>
        <v>227</v>
      </c>
      <c r="B357">
        <v>92806356</v>
      </c>
      <c r="C357">
        <v>92807472</v>
      </c>
      <c r="D357">
        <v>49673046</v>
      </c>
      <c r="E357">
        <v>1</v>
      </c>
      <c r="F357">
        <v>1</v>
      </c>
      <c r="G357">
        <v>1</v>
      </c>
      <c r="H357">
        <v>2</v>
      </c>
      <c r="I357" t="s">
        <v>841</v>
      </c>
      <c r="J357" t="s">
        <v>842</v>
      </c>
      <c r="K357" t="s">
        <v>843</v>
      </c>
      <c r="L357">
        <v>1367</v>
      </c>
      <c r="N357">
        <v>1011</v>
      </c>
      <c r="O357" t="s">
        <v>761</v>
      </c>
      <c r="P357" t="s">
        <v>761</v>
      </c>
      <c r="Q357">
        <v>1</v>
      </c>
      <c r="W357">
        <v>0</v>
      </c>
      <c r="X357">
        <v>-852670241</v>
      </c>
      <c r="Y357">
        <f t="shared" si="172"/>
        <v>0.44</v>
      </c>
      <c r="AA357">
        <v>0</v>
      </c>
      <c r="AB357">
        <v>8.65</v>
      </c>
      <c r="AC357">
        <v>0</v>
      </c>
      <c r="AD357">
        <v>0</v>
      </c>
      <c r="AE357">
        <v>0</v>
      </c>
      <c r="AF357">
        <v>0.55000000000000004</v>
      </c>
      <c r="AG357">
        <v>0</v>
      </c>
      <c r="AH357">
        <v>0</v>
      </c>
      <c r="AI357">
        <v>1</v>
      </c>
      <c r="AJ357">
        <v>15.72</v>
      </c>
      <c r="AK357">
        <v>44.85</v>
      </c>
      <c r="AL357">
        <v>1</v>
      </c>
      <c r="AM357">
        <v>4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6</v>
      </c>
      <c r="AT357">
        <v>0.44</v>
      </c>
      <c r="AU357" t="s">
        <v>6</v>
      </c>
      <c r="AV357">
        <v>0</v>
      </c>
      <c r="AW357">
        <v>2</v>
      </c>
      <c r="AX357">
        <v>92807483</v>
      </c>
      <c r="AY357">
        <v>1</v>
      </c>
      <c r="AZ357">
        <v>0</v>
      </c>
      <c r="BA357">
        <v>344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ROUND(Y357*Source!I227*DO357,7)</f>
        <v>0</v>
      </c>
      <c r="CX357">
        <f>ROUND(Y357*Source!I227,7)</f>
        <v>0.29699999999999999</v>
      </c>
      <c r="CY357">
        <f>AB357</f>
        <v>8.65</v>
      </c>
      <c r="CZ357">
        <f>AF357</f>
        <v>0.55000000000000004</v>
      </c>
      <c r="DA357">
        <f>AJ357</f>
        <v>15.72</v>
      </c>
      <c r="DB357">
        <f t="shared" si="173"/>
        <v>0.24</v>
      </c>
      <c r="DC357">
        <f t="shared" si="174"/>
        <v>0</v>
      </c>
      <c r="DD357" t="s">
        <v>6</v>
      </c>
      <c r="DE357" t="s">
        <v>6</v>
      </c>
      <c r="DF357">
        <f>ROUND(ROUND(AE357,0)*CX357,0)</f>
        <v>0</v>
      </c>
      <c r="DG357">
        <f>ROUND(ROUND(AF357*AJ357,0)*CX357,0)</f>
        <v>3</v>
      </c>
      <c r="DH357">
        <f>ROUND(ROUND(AG357*AK357,0)*CX357,0)</f>
        <v>0</v>
      </c>
      <c r="DI357">
        <f t="shared" si="179"/>
        <v>0</v>
      </c>
      <c r="DJ357">
        <f>DG357</f>
        <v>3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ROW(Source!A227)</f>
        <v>227</v>
      </c>
      <c r="B358">
        <v>92806356</v>
      </c>
      <c r="C358">
        <v>92807472</v>
      </c>
      <c r="D358">
        <v>49673729</v>
      </c>
      <c r="E358">
        <v>1</v>
      </c>
      <c r="F358">
        <v>1</v>
      </c>
      <c r="G358">
        <v>1</v>
      </c>
      <c r="H358">
        <v>2</v>
      </c>
      <c r="I358" t="s">
        <v>844</v>
      </c>
      <c r="J358" t="s">
        <v>845</v>
      </c>
      <c r="K358" t="s">
        <v>846</v>
      </c>
      <c r="L358">
        <v>1367</v>
      </c>
      <c r="N358">
        <v>1011</v>
      </c>
      <c r="O358" t="s">
        <v>761</v>
      </c>
      <c r="P358" t="s">
        <v>761</v>
      </c>
      <c r="Q358">
        <v>1</v>
      </c>
      <c r="W358">
        <v>0</v>
      </c>
      <c r="X358">
        <v>-1111507504</v>
      </c>
      <c r="Y358">
        <f t="shared" si="172"/>
        <v>0.22</v>
      </c>
      <c r="AA358">
        <v>0</v>
      </c>
      <c r="AB358">
        <v>1414.8</v>
      </c>
      <c r="AC358">
        <v>451.19</v>
      </c>
      <c r="AD358">
        <v>0</v>
      </c>
      <c r="AE358">
        <v>0</v>
      </c>
      <c r="AF358">
        <v>90</v>
      </c>
      <c r="AG358">
        <v>10.06</v>
      </c>
      <c r="AH358">
        <v>0</v>
      </c>
      <c r="AI358">
        <v>1</v>
      </c>
      <c r="AJ358">
        <v>15.72</v>
      </c>
      <c r="AK358">
        <v>44.85</v>
      </c>
      <c r="AL358">
        <v>1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0.22</v>
      </c>
      <c r="AU358" t="s">
        <v>6</v>
      </c>
      <c r="AV358">
        <v>0</v>
      </c>
      <c r="AW358">
        <v>2</v>
      </c>
      <c r="AX358">
        <v>92807484</v>
      </c>
      <c r="AY358">
        <v>1</v>
      </c>
      <c r="AZ358">
        <v>0</v>
      </c>
      <c r="BA358">
        <v>345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ROUND(Y358*Source!I227*DO358,7)</f>
        <v>0</v>
      </c>
      <c r="CX358">
        <f>ROUND(Y358*Source!I227,7)</f>
        <v>0.14849999999999999</v>
      </c>
      <c r="CY358">
        <f>AB358</f>
        <v>1414.8</v>
      </c>
      <c r="CZ358">
        <f>AF358</f>
        <v>90</v>
      </c>
      <c r="DA358">
        <f>AJ358</f>
        <v>15.72</v>
      </c>
      <c r="DB358">
        <f t="shared" si="173"/>
        <v>19.8</v>
      </c>
      <c r="DC358">
        <f t="shared" si="174"/>
        <v>2.21</v>
      </c>
      <c r="DD358" t="s">
        <v>6</v>
      </c>
      <c r="DE358" t="s">
        <v>6</v>
      </c>
      <c r="DF358">
        <f>ROUND(ROUND(AE358,0)*CX358,0)</f>
        <v>0</v>
      </c>
      <c r="DG358">
        <f>ROUND(ROUND(AF358*AJ358,0)*CX358,0)</f>
        <v>210</v>
      </c>
      <c r="DH358">
        <f>ROUND(ROUND(AG358*AK358,0)*CX358,0)</f>
        <v>67</v>
      </c>
      <c r="DI358">
        <f t="shared" si="179"/>
        <v>0</v>
      </c>
      <c r="DJ358">
        <f>DG358</f>
        <v>210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ROW(Source!A227)</f>
        <v>227</v>
      </c>
      <c r="B359">
        <v>92806356</v>
      </c>
      <c r="C359">
        <v>92807472</v>
      </c>
      <c r="D359">
        <v>49523203</v>
      </c>
      <c r="E359">
        <v>1</v>
      </c>
      <c r="F359">
        <v>1</v>
      </c>
      <c r="G359">
        <v>1</v>
      </c>
      <c r="H359">
        <v>3</v>
      </c>
      <c r="I359" t="s">
        <v>781</v>
      </c>
      <c r="J359" t="s">
        <v>782</v>
      </c>
      <c r="K359" t="s">
        <v>783</v>
      </c>
      <c r="L359">
        <v>1339</v>
      </c>
      <c r="N359">
        <v>1007</v>
      </c>
      <c r="O359" t="s">
        <v>34</v>
      </c>
      <c r="P359" t="s">
        <v>34</v>
      </c>
      <c r="Q359">
        <v>1</v>
      </c>
      <c r="W359">
        <v>0</v>
      </c>
      <c r="X359">
        <v>-143474561</v>
      </c>
      <c r="Y359">
        <f t="shared" si="172"/>
        <v>0.15</v>
      </c>
      <c r="AA359">
        <v>24.2</v>
      </c>
      <c r="AB359">
        <v>0</v>
      </c>
      <c r="AC359">
        <v>0</v>
      </c>
      <c r="AD359">
        <v>0</v>
      </c>
      <c r="AE359">
        <v>2.44</v>
      </c>
      <c r="AF359">
        <v>0</v>
      </c>
      <c r="AG359">
        <v>0</v>
      </c>
      <c r="AH359">
        <v>0</v>
      </c>
      <c r="AI359">
        <v>9.92</v>
      </c>
      <c r="AJ359">
        <v>1</v>
      </c>
      <c r="AK359">
        <v>1</v>
      </c>
      <c r="AL359">
        <v>1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0.15</v>
      </c>
      <c r="AU359" t="s">
        <v>6</v>
      </c>
      <c r="AV359">
        <v>0</v>
      </c>
      <c r="AW359">
        <v>2</v>
      </c>
      <c r="AX359">
        <v>92807485</v>
      </c>
      <c r="AY359">
        <v>1</v>
      </c>
      <c r="AZ359">
        <v>0</v>
      </c>
      <c r="BA359">
        <v>346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ROUND(Y359*Source!I227,7)</f>
        <v>0.10125000000000001</v>
      </c>
      <c r="CY359">
        <f>AA359</f>
        <v>24.2</v>
      </c>
      <c r="CZ359">
        <f>AE359</f>
        <v>2.44</v>
      </c>
      <c r="DA359">
        <f>AI359</f>
        <v>9.92</v>
      </c>
      <c r="DB359">
        <f t="shared" si="173"/>
        <v>0.37</v>
      </c>
      <c r="DC359">
        <f t="shared" si="174"/>
        <v>0</v>
      </c>
      <c r="DD359" t="s">
        <v>6</v>
      </c>
      <c r="DE359" t="s">
        <v>6</v>
      </c>
      <c r="DF359">
        <f>ROUND(ROUND(AE359*AI359,0)*CX359,0)</f>
        <v>2</v>
      </c>
      <c r="DG359">
        <f>ROUND(ROUND(AF359,0)*CX359,0)</f>
        <v>0</v>
      </c>
      <c r="DH359">
        <f>ROUND(ROUND(AG359,0)*CX359,0)</f>
        <v>0</v>
      </c>
      <c r="DI359">
        <f t="shared" si="179"/>
        <v>0</v>
      </c>
      <c r="DJ359">
        <f>DF359</f>
        <v>2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ROW(Source!A227)</f>
        <v>227</v>
      </c>
      <c r="B360">
        <v>92806356</v>
      </c>
      <c r="C360">
        <v>92807472</v>
      </c>
      <c r="D360">
        <v>49527498</v>
      </c>
      <c r="E360">
        <v>1</v>
      </c>
      <c r="F360">
        <v>1</v>
      </c>
      <c r="G360">
        <v>1</v>
      </c>
      <c r="H360">
        <v>3</v>
      </c>
      <c r="I360" t="s">
        <v>282</v>
      </c>
      <c r="J360" t="s">
        <v>284</v>
      </c>
      <c r="K360" t="s">
        <v>283</v>
      </c>
      <c r="L360">
        <v>1339</v>
      </c>
      <c r="N360">
        <v>1007</v>
      </c>
      <c r="O360" t="s">
        <v>34</v>
      </c>
      <c r="P360" t="s">
        <v>34</v>
      </c>
      <c r="Q360">
        <v>1</v>
      </c>
      <c r="W360">
        <v>0</v>
      </c>
      <c r="X360">
        <v>1448519192</v>
      </c>
      <c r="Y360">
        <f t="shared" si="172"/>
        <v>1.1200000000000001</v>
      </c>
      <c r="AA360">
        <v>548.17999999999995</v>
      </c>
      <c r="AB360">
        <v>0</v>
      </c>
      <c r="AC360">
        <v>0</v>
      </c>
      <c r="AD360">
        <v>0</v>
      </c>
      <c r="AE360">
        <v>55.26</v>
      </c>
      <c r="AF360">
        <v>0</v>
      </c>
      <c r="AG360">
        <v>0</v>
      </c>
      <c r="AH360">
        <v>0</v>
      </c>
      <c r="AI360">
        <v>9.92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6</v>
      </c>
      <c r="AT360">
        <v>1.1200000000000001</v>
      </c>
      <c r="AU360" t="s">
        <v>6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ROUND(Y360*Source!I227,7)</f>
        <v>0.75600000000000001</v>
      </c>
      <c r="CY360">
        <f>AA360</f>
        <v>548.17999999999995</v>
      </c>
      <c r="CZ360">
        <f>AE360</f>
        <v>55.26</v>
      </c>
      <c r="DA360">
        <f>AI360</f>
        <v>9.92</v>
      </c>
      <c r="DB360">
        <f t="shared" si="173"/>
        <v>61.89</v>
      </c>
      <c r="DC360">
        <f t="shared" si="174"/>
        <v>0</v>
      </c>
      <c r="DD360" t="s">
        <v>6</v>
      </c>
      <c r="DE360" t="s">
        <v>6</v>
      </c>
      <c r="DF360">
        <f>ROUND(ROUND(AE360*AI360,0)*CX360,0)</f>
        <v>414</v>
      </c>
      <c r="DG360">
        <f>ROUND(ROUND(AF360,0)*CX360,0)</f>
        <v>0</v>
      </c>
      <c r="DH360">
        <f>ROUND(ROUND(AG360,0)*CX360,0)</f>
        <v>0</v>
      </c>
      <c r="DI360">
        <f t="shared" si="179"/>
        <v>0</v>
      </c>
      <c r="DJ360">
        <f>DF360</f>
        <v>414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ROW(Source!A229)</f>
        <v>229</v>
      </c>
      <c r="B361">
        <v>92806356</v>
      </c>
      <c r="C361">
        <v>92807488</v>
      </c>
      <c r="D361">
        <v>49510681</v>
      </c>
      <c r="E361">
        <v>70</v>
      </c>
      <c r="F361">
        <v>1</v>
      </c>
      <c r="G361">
        <v>1</v>
      </c>
      <c r="H361">
        <v>1</v>
      </c>
      <c r="I361" t="s">
        <v>847</v>
      </c>
      <c r="J361" t="s">
        <v>6</v>
      </c>
      <c r="K361" t="s">
        <v>848</v>
      </c>
      <c r="L361">
        <v>1191</v>
      </c>
      <c r="N361">
        <v>1013</v>
      </c>
      <c r="O361" t="s">
        <v>755</v>
      </c>
      <c r="P361" t="s">
        <v>755</v>
      </c>
      <c r="Q361">
        <v>1</v>
      </c>
      <c r="W361">
        <v>0</v>
      </c>
      <c r="X361">
        <v>2031828327</v>
      </c>
      <c r="Y361">
        <f t="shared" si="172"/>
        <v>135</v>
      </c>
      <c r="AA361">
        <v>0</v>
      </c>
      <c r="AB361">
        <v>0</v>
      </c>
      <c r="AC361">
        <v>0</v>
      </c>
      <c r="AD361">
        <v>349.83</v>
      </c>
      <c r="AE361">
        <v>0</v>
      </c>
      <c r="AF361">
        <v>0</v>
      </c>
      <c r="AG361">
        <v>0</v>
      </c>
      <c r="AH361">
        <v>7.8</v>
      </c>
      <c r="AI361">
        <v>1</v>
      </c>
      <c r="AJ361">
        <v>1</v>
      </c>
      <c r="AK361">
        <v>1</v>
      </c>
      <c r="AL361">
        <v>44.85</v>
      </c>
      <c r="AM361">
        <v>4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6</v>
      </c>
      <c r="AT361">
        <v>135</v>
      </c>
      <c r="AU361" t="s">
        <v>6</v>
      </c>
      <c r="AV361">
        <v>1</v>
      </c>
      <c r="AW361">
        <v>2</v>
      </c>
      <c r="AX361">
        <v>92807497</v>
      </c>
      <c r="AY361">
        <v>1</v>
      </c>
      <c r="AZ361">
        <v>0</v>
      </c>
      <c r="BA361">
        <v>348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ROUND(AT361*Source!I229*AH361*AL361,0)</f>
        <v>213</v>
      </c>
      <c r="CV361">
        <f>ROUND(Y361*Source!I229,7)</f>
        <v>0.60750000000000004</v>
      </c>
      <c r="CW361">
        <v>0</v>
      </c>
      <c r="CX361">
        <f>ROUND(Y361*Source!I229,7)</f>
        <v>0.60750000000000004</v>
      </c>
      <c r="CY361">
        <f>AD361</f>
        <v>349.83</v>
      </c>
      <c r="CZ361">
        <f>AH361</f>
        <v>7.8</v>
      </c>
      <c r="DA361">
        <f>AL361</f>
        <v>44.85</v>
      </c>
      <c r="DB361">
        <f t="shared" si="173"/>
        <v>1053</v>
      </c>
      <c r="DC361">
        <f t="shared" si="174"/>
        <v>0</v>
      </c>
      <c r="DD361" t="s">
        <v>6</v>
      </c>
      <c r="DE361" t="s">
        <v>6</v>
      </c>
      <c r="DF361">
        <f>ROUND(ROUND(AE361,0)*CX361,0)</f>
        <v>0</v>
      </c>
      <c r="DG361">
        <f>ROUND(ROUND(AF361,0)*CX361,0)</f>
        <v>0</v>
      </c>
      <c r="DH361">
        <f>ROUND(ROUND(AG361,0)*CX361,0)</f>
        <v>0</v>
      </c>
      <c r="DI361">
        <f>ROUND(ROUND(AH361*AL361,0)*CX361,0)</f>
        <v>213</v>
      </c>
      <c r="DJ361">
        <f>DI361</f>
        <v>213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ROW(Source!A229)</f>
        <v>229</v>
      </c>
      <c r="B362">
        <v>92806356</v>
      </c>
      <c r="C362">
        <v>92807488</v>
      </c>
      <c r="D362">
        <v>49510905</v>
      </c>
      <c r="E362">
        <v>70</v>
      </c>
      <c r="F362">
        <v>1</v>
      </c>
      <c r="G362">
        <v>1</v>
      </c>
      <c r="H362">
        <v>1</v>
      </c>
      <c r="I362" t="s">
        <v>756</v>
      </c>
      <c r="J362" t="s">
        <v>6</v>
      </c>
      <c r="K362" t="s">
        <v>757</v>
      </c>
      <c r="L362">
        <v>1191</v>
      </c>
      <c r="N362">
        <v>1013</v>
      </c>
      <c r="O362" t="s">
        <v>755</v>
      </c>
      <c r="P362" t="s">
        <v>755</v>
      </c>
      <c r="Q362">
        <v>1</v>
      </c>
      <c r="W362">
        <v>0</v>
      </c>
      <c r="X362">
        <v>-1417349443</v>
      </c>
      <c r="Y362">
        <f t="shared" si="172"/>
        <v>18.12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44.85</v>
      </c>
      <c r="AL362">
        <v>1</v>
      </c>
      <c r="AM362">
        <v>4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6</v>
      </c>
      <c r="AT362">
        <v>18.12</v>
      </c>
      <c r="AU362" t="s">
        <v>6</v>
      </c>
      <c r="AV362">
        <v>2</v>
      </c>
      <c r="AW362">
        <v>2</v>
      </c>
      <c r="AX362">
        <v>92807498</v>
      </c>
      <c r="AY362">
        <v>1</v>
      </c>
      <c r="AZ362">
        <v>0</v>
      </c>
      <c r="BA362">
        <v>349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ROUND(Y362*Source!I229,7)</f>
        <v>8.1540000000000001E-2</v>
      </c>
      <c r="CY362">
        <f>AD362</f>
        <v>0</v>
      </c>
      <c r="CZ362">
        <f>AH362</f>
        <v>0</v>
      </c>
      <c r="DA362">
        <f>AL362</f>
        <v>1</v>
      </c>
      <c r="DB362">
        <f t="shared" si="173"/>
        <v>0</v>
      </c>
      <c r="DC362">
        <f t="shared" si="174"/>
        <v>0</v>
      </c>
      <c r="DD362" t="s">
        <v>6</v>
      </c>
      <c r="DE362" t="s">
        <v>6</v>
      </c>
      <c r="DF362">
        <f>ROUND(ROUND(AE362,0)*CX362,0)</f>
        <v>0</v>
      </c>
      <c r="DG362">
        <f>ROUND(ROUND(AF362,0)*CX362,0)</f>
        <v>0</v>
      </c>
      <c r="DH362">
        <f>ROUND(ROUND(AG362*AK362,0)*CX362,0)</f>
        <v>0</v>
      </c>
      <c r="DI362">
        <f t="shared" ref="DI362:DI368" si="180">ROUND(ROUND(AH362,0)*CX362,0)</f>
        <v>0</v>
      </c>
      <c r="DJ362">
        <f>DI362</f>
        <v>0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ROW(Source!A229)</f>
        <v>229</v>
      </c>
      <c r="B363">
        <v>92806356</v>
      </c>
      <c r="C363">
        <v>92807488</v>
      </c>
      <c r="D363">
        <v>49672515</v>
      </c>
      <c r="E363">
        <v>1</v>
      </c>
      <c r="F363">
        <v>1</v>
      </c>
      <c r="G363">
        <v>1</v>
      </c>
      <c r="H363">
        <v>2</v>
      </c>
      <c r="I363" t="s">
        <v>772</v>
      </c>
      <c r="J363" t="s">
        <v>773</v>
      </c>
      <c r="K363" t="s">
        <v>774</v>
      </c>
      <c r="L363">
        <v>1367</v>
      </c>
      <c r="N363">
        <v>1011</v>
      </c>
      <c r="O363" t="s">
        <v>761</v>
      </c>
      <c r="P363" t="s">
        <v>761</v>
      </c>
      <c r="Q363">
        <v>1</v>
      </c>
      <c r="W363">
        <v>0</v>
      </c>
      <c r="X363">
        <v>-130837057</v>
      </c>
      <c r="Y363">
        <f t="shared" si="172"/>
        <v>18</v>
      </c>
      <c r="AA363">
        <v>0</v>
      </c>
      <c r="AB363">
        <v>1358.21</v>
      </c>
      <c r="AC363">
        <v>605.48</v>
      </c>
      <c r="AD363">
        <v>0</v>
      </c>
      <c r="AE363">
        <v>0</v>
      </c>
      <c r="AF363">
        <v>86.4</v>
      </c>
      <c r="AG363">
        <v>13.5</v>
      </c>
      <c r="AH363">
        <v>0</v>
      </c>
      <c r="AI363">
        <v>1</v>
      </c>
      <c r="AJ363">
        <v>15.72</v>
      </c>
      <c r="AK363">
        <v>44.85</v>
      </c>
      <c r="AL363">
        <v>1</v>
      </c>
      <c r="AM363">
        <v>4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6</v>
      </c>
      <c r="AT363">
        <v>18</v>
      </c>
      <c r="AU363" t="s">
        <v>6</v>
      </c>
      <c r="AV363">
        <v>0</v>
      </c>
      <c r="AW363">
        <v>2</v>
      </c>
      <c r="AX363">
        <v>92807499</v>
      </c>
      <c r="AY363">
        <v>1</v>
      </c>
      <c r="AZ363">
        <v>0</v>
      </c>
      <c r="BA363">
        <v>350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f>ROUND(Y363*Source!I229*DO363,7)</f>
        <v>0</v>
      </c>
      <c r="CX363">
        <f>ROUND(Y363*Source!I229,7)</f>
        <v>8.1000000000000003E-2</v>
      </c>
      <c r="CY363">
        <f>AB363</f>
        <v>1358.21</v>
      </c>
      <c r="CZ363">
        <f>AF363</f>
        <v>86.4</v>
      </c>
      <c r="DA363">
        <f>AJ363</f>
        <v>15.72</v>
      </c>
      <c r="DB363">
        <f t="shared" si="173"/>
        <v>1555.2</v>
      </c>
      <c r="DC363">
        <f t="shared" si="174"/>
        <v>243</v>
      </c>
      <c r="DD363" t="s">
        <v>6</v>
      </c>
      <c r="DE363" t="s">
        <v>6</v>
      </c>
      <c r="DF363">
        <f>ROUND(ROUND(AE363,0)*CX363,0)</f>
        <v>0</v>
      </c>
      <c r="DG363">
        <f>ROUND(ROUND(AF363*AJ363,0)*CX363,0)</f>
        <v>110</v>
      </c>
      <c r="DH363">
        <f>ROUND(ROUND(AG363*AK363,0)*CX363,0)</f>
        <v>49</v>
      </c>
      <c r="DI363">
        <f t="shared" si="180"/>
        <v>0</v>
      </c>
      <c r="DJ363">
        <f>DG363</f>
        <v>110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ROW(Source!A229)</f>
        <v>229</v>
      </c>
      <c r="B364">
        <v>92806356</v>
      </c>
      <c r="C364">
        <v>92807488</v>
      </c>
      <c r="D364">
        <v>49672851</v>
      </c>
      <c r="E364">
        <v>1</v>
      </c>
      <c r="F364">
        <v>1</v>
      </c>
      <c r="G364">
        <v>1</v>
      </c>
      <c r="H364">
        <v>2</v>
      </c>
      <c r="I364" t="s">
        <v>809</v>
      </c>
      <c r="J364" t="s">
        <v>810</v>
      </c>
      <c r="K364" t="s">
        <v>811</v>
      </c>
      <c r="L364">
        <v>1367</v>
      </c>
      <c r="N364">
        <v>1011</v>
      </c>
      <c r="O364" t="s">
        <v>761</v>
      </c>
      <c r="P364" t="s">
        <v>761</v>
      </c>
      <c r="Q364">
        <v>1</v>
      </c>
      <c r="W364">
        <v>0</v>
      </c>
      <c r="X364">
        <v>-1322498708</v>
      </c>
      <c r="Y364">
        <f t="shared" si="172"/>
        <v>5.93</v>
      </c>
      <c r="AA364">
        <v>0</v>
      </c>
      <c r="AB364">
        <v>7.86</v>
      </c>
      <c r="AC364">
        <v>0</v>
      </c>
      <c r="AD364">
        <v>0</v>
      </c>
      <c r="AE364">
        <v>0</v>
      </c>
      <c r="AF364">
        <v>0.5</v>
      </c>
      <c r="AG364">
        <v>0</v>
      </c>
      <c r="AH364">
        <v>0</v>
      </c>
      <c r="AI364">
        <v>1</v>
      </c>
      <c r="AJ364">
        <v>15.72</v>
      </c>
      <c r="AK364">
        <v>44.85</v>
      </c>
      <c r="AL364">
        <v>1</v>
      </c>
      <c r="AM364">
        <v>4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6</v>
      </c>
      <c r="AT364">
        <v>5.93</v>
      </c>
      <c r="AU364" t="s">
        <v>6</v>
      </c>
      <c r="AV364">
        <v>0</v>
      </c>
      <c r="AW364">
        <v>2</v>
      </c>
      <c r="AX364">
        <v>92807500</v>
      </c>
      <c r="AY364">
        <v>1</v>
      </c>
      <c r="AZ364">
        <v>0</v>
      </c>
      <c r="BA364">
        <v>351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ROUND(Y364*Source!I229*DO364,7)</f>
        <v>0</v>
      </c>
      <c r="CX364">
        <f>ROUND(Y364*Source!I229,7)</f>
        <v>2.6685E-2</v>
      </c>
      <c r="CY364">
        <f>AB364</f>
        <v>7.86</v>
      </c>
      <c r="CZ364">
        <f>AF364</f>
        <v>0.5</v>
      </c>
      <c r="DA364">
        <f>AJ364</f>
        <v>15.72</v>
      </c>
      <c r="DB364">
        <f t="shared" si="173"/>
        <v>2.97</v>
      </c>
      <c r="DC364">
        <f t="shared" si="174"/>
        <v>0</v>
      </c>
      <c r="DD364" t="s">
        <v>6</v>
      </c>
      <c r="DE364" t="s">
        <v>6</v>
      </c>
      <c r="DF364">
        <f>ROUND(ROUND(AE364,0)*CX364,0)</f>
        <v>0</v>
      </c>
      <c r="DG364">
        <f>ROUND(ROUND(AF364*AJ364,0)*CX364,0)</f>
        <v>0</v>
      </c>
      <c r="DH364">
        <f>ROUND(ROUND(AG364*AK364,0)*CX364,0)</f>
        <v>0</v>
      </c>
      <c r="DI364">
        <f t="shared" si="180"/>
        <v>0</v>
      </c>
      <c r="DJ364">
        <f>DG364</f>
        <v>0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ROW(Source!A229)</f>
        <v>229</v>
      </c>
      <c r="B365">
        <v>92806356</v>
      </c>
      <c r="C365">
        <v>92807488</v>
      </c>
      <c r="D365">
        <v>49673503</v>
      </c>
      <c r="E365">
        <v>1</v>
      </c>
      <c r="F365">
        <v>1</v>
      </c>
      <c r="G365">
        <v>1</v>
      </c>
      <c r="H365">
        <v>2</v>
      </c>
      <c r="I365" t="s">
        <v>765</v>
      </c>
      <c r="J365" t="s">
        <v>766</v>
      </c>
      <c r="K365" t="s">
        <v>767</v>
      </c>
      <c r="L365">
        <v>1367</v>
      </c>
      <c r="N365">
        <v>1011</v>
      </c>
      <c r="O365" t="s">
        <v>761</v>
      </c>
      <c r="P365" t="s">
        <v>761</v>
      </c>
      <c r="Q365">
        <v>1</v>
      </c>
      <c r="W365">
        <v>0</v>
      </c>
      <c r="X365">
        <v>509054691</v>
      </c>
      <c r="Y365">
        <f t="shared" si="172"/>
        <v>0.12</v>
      </c>
      <c r="AA365">
        <v>0</v>
      </c>
      <c r="AB365">
        <v>1032.96</v>
      </c>
      <c r="AC365">
        <v>520.26</v>
      </c>
      <c r="AD365">
        <v>0</v>
      </c>
      <c r="AE365">
        <v>0</v>
      </c>
      <c r="AF365">
        <v>65.709999999999994</v>
      </c>
      <c r="AG365">
        <v>11.6</v>
      </c>
      <c r="AH365">
        <v>0</v>
      </c>
      <c r="AI365">
        <v>1</v>
      </c>
      <c r="AJ365">
        <v>15.72</v>
      </c>
      <c r="AK365">
        <v>44.85</v>
      </c>
      <c r="AL365">
        <v>1</v>
      </c>
      <c r="AM365">
        <v>4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6</v>
      </c>
      <c r="AT365">
        <v>0.12</v>
      </c>
      <c r="AU365" t="s">
        <v>6</v>
      </c>
      <c r="AV365">
        <v>0</v>
      </c>
      <c r="AW365">
        <v>2</v>
      </c>
      <c r="AX365">
        <v>92807501</v>
      </c>
      <c r="AY365">
        <v>1</v>
      </c>
      <c r="AZ365">
        <v>0</v>
      </c>
      <c r="BA365">
        <v>352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ROUND(Y365*Source!I229*DO365,7)</f>
        <v>0</v>
      </c>
      <c r="CX365">
        <f>ROUND(Y365*Source!I229,7)</f>
        <v>5.4000000000000001E-4</v>
      </c>
      <c r="CY365">
        <f>AB365</f>
        <v>1032.96</v>
      </c>
      <c r="CZ365">
        <f>AF365</f>
        <v>65.709999999999994</v>
      </c>
      <c r="DA365">
        <f>AJ365</f>
        <v>15.72</v>
      </c>
      <c r="DB365">
        <f t="shared" si="173"/>
        <v>7.89</v>
      </c>
      <c r="DC365">
        <f t="shared" si="174"/>
        <v>1.39</v>
      </c>
      <c r="DD365" t="s">
        <v>6</v>
      </c>
      <c r="DE365" t="s">
        <v>6</v>
      </c>
      <c r="DF365">
        <f>ROUND(ROUND(AE365,0)*CX365,0)</f>
        <v>0</v>
      </c>
      <c r="DG365">
        <f>ROUND(ROUND(AF365*AJ365,0)*CX365,0)</f>
        <v>1</v>
      </c>
      <c r="DH365">
        <f>ROUND(ROUND(AG365*AK365,0)*CX365,0)</f>
        <v>0</v>
      </c>
      <c r="DI365">
        <f t="shared" si="180"/>
        <v>0</v>
      </c>
      <c r="DJ365">
        <f>DG365</f>
        <v>1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ROW(Source!A229)</f>
        <v>229</v>
      </c>
      <c r="B366">
        <v>92806356</v>
      </c>
      <c r="C366">
        <v>92807488</v>
      </c>
      <c r="D366">
        <v>49523203</v>
      </c>
      <c r="E366">
        <v>1</v>
      </c>
      <c r="F366">
        <v>1</v>
      </c>
      <c r="G366">
        <v>1</v>
      </c>
      <c r="H366">
        <v>3</v>
      </c>
      <c r="I366" t="s">
        <v>781</v>
      </c>
      <c r="J366" t="s">
        <v>782</v>
      </c>
      <c r="K366" t="s">
        <v>783</v>
      </c>
      <c r="L366">
        <v>1339</v>
      </c>
      <c r="N366">
        <v>1007</v>
      </c>
      <c r="O366" t="s">
        <v>34</v>
      </c>
      <c r="P366" t="s">
        <v>34</v>
      </c>
      <c r="Q366">
        <v>1</v>
      </c>
      <c r="W366">
        <v>0</v>
      </c>
      <c r="X366">
        <v>-143474561</v>
      </c>
      <c r="Y366">
        <f t="shared" si="172"/>
        <v>1.75</v>
      </c>
      <c r="AA366">
        <v>24.2</v>
      </c>
      <c r="AB366">
        <v>0</v>
      </c>
      <c r="AC366">
        <v>0</v>
      </c>
      <c r="AD366">
        <v>0</v>
      </c>
      <c r="AE366">
        <v>2.44</v>
      </c>
      <c r="AF366">
        <v>0</v>
      </c>
      <c r="AG366">
        <v>0</v>
      </c>
      <c r="AH366">
        <v>0</v>
      </c>
      <c r="AI366">
        <v>9.92</v>
      </c>
      <c r="AJ366">
        <v>1</v>
      </c>
      <c r="AK366">
        <v>1</v>
      </c>
      <c r="AL366">
        <v>1</v>
      </c>
      <c r="AM366">
        <v>4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6</v>
      </c>
      <c r="AT366">
        <v>1.75</v>
      </c>
      <c r="AU366" t="s">
        <v>6</v>
      </c>
      <c r="AV366">
        <v>0</v>
      </c>
      <c r="AW366">
        <v>2</v>
      </c>
      <c r="AX366">
        <v>92807502</v>
      </c>
      <c r="AY366">
        <v>1</v>
      </c>
      <c r="AZ366">
        <v>0</v>
      </c>
      <c r="BA366">
        <v>353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ROUND(Y366*Source!I229,7)</f>
        <v>7.8750000000000001E-3</v>
      </c>
      <c r="CY366">
        <f>AA366</f>
        <v>24.2</v>
      </c>
      <c r="CZ366">
        <f>AE366</f>
        <v>2.44</v>
      </c>
      <c r="DA366">
        <f>AI366</f>
        <v>9.92</v>
      </c>
      <c r="DB366">
        <f t="shared" si="173"/>
        <v>4.2699999999999996</v>
      </c>
      <c r="DC366">
        <f t="shared" si="174"/>
        <v>0</v>
      </c>
      <c r="DD366" t="s">
        <v>6</v>
      </c>
      <c r="DE366" t="s">
        <v>6</v>
      </c>
      <c r="DF366">
        <f>ROUND(ROUND(AE366*AI366,0)*CX366,0)</f>
        <v>0</v>
      </c>
      <c r="DG366">
        <f>ROUND(ROUND(AF366,0)*CX366,0)</f>
        <v>0</v>
      </c>
      <c r="DH366">
        <f>ROUND(ROUND(AG366,0)*CX366,0)</f>
        <v>0</v>
      </c>
      <c r="DI366">
        <f t="shared" si="180"/>
        <v>0</v>
      </c>
      <c r="DJ366">
        <f>DF366</f>
        <v>0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ROW(Source!A229)</f>
        <v>229</v>
      </c>
      <c r="B367">
        <v>92806356</v>
      </c>
      <c r="C367">
        <v>92807488</v>
      </c>
      <c r="D367">
        <v>49523686</v>
      </c>
      <c r="E367">
        <v>1</v>
      </c>
      <c r="F367">
        <v>1</v>
      </c>
      <c r="G367">
        <v>1</v>
      </c>
      <c r="H367">
        <v>3</v>
      </c>
      <c r="I367" t="s">
        <v>784</v>
      </c>
      <c r="J367" t="s">
        <v>785</v>
      </c>
      <c r="K367" t="s">
        <v>786</v>
      </c>
      <c r="L367">
        <v>1327</v>
      </c>
      <c r="N367">
        <v>1005</v>
      </c>
      <c r="O367" t="s">
        <v>332</v>
      </c>
      <c r="P367" t="s">
        <v>332</v>
      </c>
      <c r="Q367">
        <v>1</v>
      </c>
      <c r="W367">
        <v>0</v>
      </c>
      <c r="X367">
        <v>1300369369</v>
      </c>
      <c r="Y367">
        <f t="shared" si="172"/>
        <v>250</v>
      </c>
      <c r="AA367">
        <v>35.909999999999997</v>
      </c>
      <c r="AB367">
        <v>0</v>
      </c>
      <c r="AC367">
        <v>0</v>
      </c>
      <c r="AD367">
        <v>0</v>
      </c>
      <c r="AE367">
        <v>3.62</v>
      </c>
      <c r="AF367">
        <v>0</v>
      </c>
      <c r="AG367">
        <v>0</v>
      </c>
      <c r="AH367">
        <v>0</v>
      </c>
      <c r="AI367">
        <v>9.92</v>
      </c>
      <c r="AJ367">
        <v>1</v>
      </c>
      <c r="AK367">
        <v>1</v>
      </c>
      <c r="AL367">
        <v>1</v>
      </c>
      <c r="AM367">
        <v>4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6</v>
      </c>
      <c r="AT367">
        <v>250</v>
      </c>
      <c r="AU367" t="s">
        <v>6</v>
      </c>
      <c r="AV367">
        <v>0</v>
      </c>
      <c r="AW367">
        <v>2</v>
      </c>
      <c r="AX367">
        <v>92807503</v>
      </c>
      <c r="AY367">
        <v>1</v>
      </c>
      <c r="AZ367">
        <v>0</v>
      </c>
      <c r="BA367">
        <v>354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ROUND(Y367*Source!I229,7)</f>
        <v>1.125</v>
      </c>
      <c r="CY367">
        <f>AA367</f>
        <v>35.909999999999997</v>
      </c>
      <c r="CZ367">
        <f>AE367</f>
        <v>3.62</v>
      </c>
      <c r="DA367">
        <f>AI367</f>
        <v>9.92</v>
      </c>
      <c r="DB367">
        <f t="shared" si="173"/>
        <v>905</v>
      </c>
      <c r="DC367">
        <f t="shared" si="174"/>
        <v>0</v>
      </c>
      <c r="DD367" t="s">
        <v>6</v>
      </c>
      <c r="DE367" t="s">
        <v>6</v>
      </c>
      <c r="DF367">
        <f>ROUND(ROUND(AE367*AI367,0)*CX367,0)</f>
        <v>41</v>
      </c>
      <c r="DG367">
        <f>ROUND(ROUND(AF367,0)*CX367,0)</f>
        <v>0</v>
      </c>
      <c r="DH367">
        <f>ROUND(ROUND(AG367,0)*CX367,0)</f>
        <v>0</v>
      </c>
      <c r="DI367">
        <f t="shared" si="180"/>
        <v>0</v>
      </c>
      <c r="DJ367">
        <f>DF367</f>
        <v>41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ROW(Source!A229)</f>
        <v>229</v>
      </c>
      <c r="B368">
        <v>92806356</v>
      </c>
      <c r="C368">
        <v>92807488</v>
      </c>
      <c r="D368">
        <v>49528291</v>
      </c>
      <c r="E368">
        <v>1</v>
      </c>
      <c r="F368">
        <v>1</v>
      </c>
      <c r="G368">
        <v>1</v>
      </c>
      <c r="H368">
        <v>3</v>
      </c>
      <c r="I368" t="s">
        <v>32</v>
      </c>
      <c r="J368" t="s">
        <v>291</v>
      </c>
      <c r="K368" t="s">
        <v>290</v>
      </c>
      <c r="L368">
        <v>1339</v>
      </c>
      <c r="N368">
        <v>1007</v>
      </c>
      <c r="O368" t="s">
        <v>34</v>
      </c>
      <c r="P368" t="s">
        <v>34</v>
      </c>
      <c r="Q368">
        <v>1</v>
      </c>
      <c r="W368">
        <v>0</v>
      </c>
      <c r="X368">
        <v>265377471</v>
      </c>
      <c r="Y368">
        <f t="shared" si="172"/>
        <v>102</v>
      </c>
      <c r="AA368">
        <v>4631.1499999999996</v>
      </c>
      <c r="AB368">
        <v>0</v>
      </c>
      <c r="AC368">
        <v>0</v>
      </c>
      <c r="AD368">
        <v>0</v>
      </c>
      <c r="AE368">
        <v>4723.7699999999995</v>
      </c>
      <c r="AF368">
        <v>0</v>
      </c>
      <c r="AG368">
        <v>0</v>
      </c>
      <c r="AH368">
        <v>0</v>
      </c>
      <c r="AI368">
        <v>9.92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1</v>
      </c>
      <c r="AQ368">
        <v>0</v>
      </c>
      <c r="AR368">
        <v>0</v>
      </c>
      <c r="AS368" t="s">
        <v>6</v>
      </c>
      <c r="AT368">
        <v>102</v>
      </c>
      <c r="AU368" t="s">
        <v>6</v>
      </c>
      <c r="AV368">
        <v>0</v>
      </c>
      <c r="AW368">
        <v>1</v>
      </c>
      <c r="AX368">
        <v>-1</v>
      </c>
      <c r="AY368">
        <v>0</v>
      </c>
      <c r="AZ368">
        <v>0</v>
      </c>
      <c r="BA368" t="s">
        <v>6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ROUND(Y368*Source!I229,7)</f>
        <v>0.45900000000000002</v>
      </c>
      <c r="CY368">
        <f>AA368</f>
        <v>4631.1499999999996</v>
      </c>
      <c r="CZ368">
        <f>AE368</f>
        <v>4723.7699999999995</v>
      </c>
      <c r="DA368">
        <f>AI368</f>
        <v>9.92</v>
      </c>
      <c r="DB368">
        <f t="shared" si="173"/>
        <v>481824.54</v>
      </c>
      <c r="DC368">
        <f t="shared" si="174"/>
        <v>0</v>
      </c>
      <c r="DD368" t="s">
        <v>6</v>
      </c>
      <c r="DE368" t="s">
        <v>6</v>
      </c>
      <c r="DF368">
        <f>ROUND(ROUND(AE368*AI368,0)*CX368,0)</f>
        <v>21509</v>
      </c>
      <c r="DG368">
        <f>ROUND(ROUND(AF368,0)*CX368,0)</f>
        <v>0</v>
      </c>
      <c r="DH368">
        <f>ROUND(ROUND(AG368,0)*CX368,0)</f>
        <v>0</v>
      </c>
      <c r="DI368">
        <f t="shared" si="180"/>
        <v>0</v>
      </c>
      <c r="DJ368">
        <f>DF368</f>
        <v>21509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ROW(Source!A231)</f>
        <v>231</v>
      </c>
      <c r="B369">
        <v>92806356</v>
      </c>
      <c r="C369">
        <v>92807506</v>
      </c>
      <c r="D369">
        <v>49510719</v>
      </c>
      <c r="E369">
        <v>70</v>
      </c>
      <c r="F369">
        <v>1</v>
      </c>
      <c r="G369">
        <v>1</v>
      </c>
      <c r="H369">
        <v>1</v>
      </c>
      <c r="I369" t="s">
        <v>753</v>
      </c>
      <c r="J369" t="s">
        <v>6</v>
      </c>
      <c r="K369" t="s">
        <v>754</v>
      </c>
      <c r="L369">
        <v>1191</v>
      </c>
      <c r="N369">
        <v>1013</v>
      </c>
      <c r="O369" t="s">
        <v>755</v>
      </c>
      <c r="P369" t="s">
        <v>755</v>
      </c>
      <c r="Q369">
        <v>1</v>
      </c>
      <c r="W369">
        <v>0</v>
      </c>
      <c r="X369">
        <v>784619160</v>
      </c>
      <c r="Y369">
        <f t="shared" si="172"/>
        <v>899</v>
      </c>
      <c r="AA369">
        <v>0</v>
      </c>
      <c r="AB369">
        <v>0</v>
      </c>
      <c r="AC369">
        <v>0</v>
      </c>
      <c r="AD369">
        <v>391.99</v>
      </c>
      <c r="AE369">
        <v>0</v>
      </c>
      <c r="AF369">
        <v>0</v>
      </c>
      <c r="AG369">
        <v>0</v>
      </c>
      <c r="AH369">
        <v>8.74</v>
      </c>
      <c r="AI369">
        <v>1</v>
      </c>
      <c r="AJ369">
        <v>1</v>
      </c>
      <c r="AK369">
        <v>1</v>
      </c>
      <c r="AL369">
        <v>44.85</v>
      </c>
      <c r="AM369">
        <v>4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6</v>
      </c>
      <c r="AT369">
        <v>899</v>
      </c>
      <c r="AU369" t="s">
        <v>6</v>
      </c>
      <c r="AV369">
        <v>1</v>
      </c>
      <c r="AW369">
        <v>2</v>
      </c>
      <c r="AX369">
        <v>92807527</v>
      </c>
      <c r="AY369">
        <v>1</v>
      </c>
      <c r="AZ369">
        <v>0</v>
      </c>
      <c r="BA369">
        <v>356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ROUND(AT369*Source!I231*AH369*AL369,0)</f>
        <v>12722</v>
      </c>
      <c r="CV369">
        <f>ROUND(Y369*Source!I231,7)</f>
        <v>32.453899999999997</v>
      </c>
      <c r="CW369">
        <v>0</v>
      </c>
      <c r="CX369">
        <f>ROUND(Y369*Source!I231,7)</f>
        <v>32.453899999999997</v>
      </c>
      <c r="CY369">
        <f>AD369</f>
        <v>391.99</v>
      </c>
      <c r="CZ369">
        <f>AH369</f>
        <v>8.74</v>
      </c>
      <c r="DA369">
        <f>AL369</f>
        <v>44.85</v>
      </c>
      <c r="DB369">
        <f t="shared" si="173"/>
        <v>7857.26</v>
      </c>
      <c r="DC369">
        <f t="shared" si="174"/>
        <v>0</v>
      </c>
      <c r="DD369" t="s">
        <v>6</v>
      </c>
      <c r="DE369" t="s">
        <v>6</v>
      </c>
      <c r="DF369">
        <f t="shared" ref="DF369:DF376" si="181">ROUND(ROUND(AE369,0)*CX369,0)</f>
        <v>0</v>
      </c>
      <c r="DG369">
        <f>ROUND(ROUND(AF369,0)*CX369,0)</f>
        <v>0</v>
      </c>
      <c r="DH369">
        <f>ROUND(ROUND(AG369,0)*CX369,0)</f>
        <v>0</v>
      </c>
      <c r="DI369">
        <f>ROUND(ROUND(AH369*AL369,0)*CX369,0)</f>
        <v>12722</v>
      </c>
      <c r="DJ369">
        <f>DI369</f>
        <v>12722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ROW(Source!A231)</f>
        <v>231</v>
      </c>
      <c r="B370">
        <v>92806356</v>
      </c>
      <c r="C370">
        <v>92807506</v>
      </c>
      <c r="D370">
        <v>49510905</v>
      </c>
      <c r="E370">
        <v>70</v>
      </c>
      <c r="F370">
        <v>1</v>
      </c>
      <c r="G370">
        <v>1</v>
      </c>
      <c r="H370">
        <v>1</v>
      </c>
      <c r="I370" t="s">
        <v>756</v>
      </c>
      <c r="J370" t="s">
        <v>6</v>
      </c>
      <c r="K370" t="s">
        <v>757</v>
      </c>
      <c r="L370">
        <v>1191</v>
      </c>
      <c r="N370">
        <v>1013</v>
      </c>
      <c r="O370" t="s">
        <v>755</v>
      </c>
      <c r="P370" t="s">
        <v>755</v>
      </c>
      <c r="Q370">
        <v>1</v>
      </c>
      <c r="W370">
        <v>0</v>
      </c>
      <c r="X370">
        <v>-1417349443</v>
      </c>
      <c r="Y370">
        <f t="shared" si="172"/>
        <v>41.04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44.85</v>
      </c>
      <c r="AL370">
        <v>1</v>
      </c>
      <c r="AM370">
        <v>4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6</v>
      </c>
      <c r="AT370">
        <v>41.04</v>
      </c>
      <c r="AU370" t="s">
        <v>6</v>
      </c>
      <c r="AV370">
        <v>2</v>
      </c>
      <c r="AW370">
        <v>2</v>
      </c>
      <c r="AX370">
        <v>92807528</v>
      </c>
      <c r="AY370">
        <v>1</v>
      </c>
      <c r="AZ370">
        <v>0</v>
      </c>
      <c r="BA370">
        <v>357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ROUND(Y370*Source!I231,7)</f>
        <v>1.481544</v>
      </c>
      <c r="CY370">
        <f>AD370</f>
        <v>0</v>
      </c>
      <c r="CZ370">
        <f>AH370</f>
        <v>0</v>
      </c>
      <c r="DA370">
        <f>AL370</f>
        <v>1</v>
      </c>
      <c r="DB370">
        <f t="shared" si="173"/>
        <v>0</v>
      </c>
      <c r="DC370">
        <f t="shared" si="174"/>
        <v>0</v>
      </c>
      <c r="DD370" t="s">
        <v>6</v>
      </c>
      <c r="DE370" t="s">
        <v>6</v>
      </c>
      <c r="DF370">
        <f t="shared" si="181"/>
        <v>0</v>
      </c>
      <c r="DG370">
        <f>ROUND(ROUND(AF370,0)*CX370,0)</f>
        <v>0</v>
      </c>
      <c r="DH370">
        <f t="shared" ref="DH370:DH376" si="182">ROUND(ROUND(AG370*AK370,0)*CX370,0)</f>
        <v>0</v>
      </c>
      <c r="DI370">
        <f t="shared" ref="DI370:DI388" si="183">ROUND(ROUND(AH370,0)*CX370,0)</f>
        <v>0</v>
      </c>
      <c r="DJ370">
        <f>DI370</f>
        <v>0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ROW(Source!A231)</f>
        <v>231</v>
      </c>
      <c r="B371">
        <v>92806356</v>
      </c>
      <c r="C371">
        <v>92807506</v>
      </c>
      <c r="D371">
        <v>49672515</v>
      </c>
      <c r="E371">
        <v>1</v>
      </c>
      <c r="F371">
        <v>1</v>
      </c>
      <c r="G371">
        <v>1</v>
      </c>
      <c r="H371">
        <v>2</v>
      </c>
      <c r="I371" t="s">
        <v>772</v>
      </c>
      <c r="J371" t="s">
        <v>773</v>
      </c>
      <c r="K371" t="s">
        <v>774</v>
      </c>
      <c r="L371">
        <v>1367</v>
      </c>
      <c r="N371">
        <v>1011</v>
      </c>
      <c r="O371" t="s">
        <v>761</v>
      </c>
      <c r="P371" t="s">
        <v>761</v>
      </c>
      <c r="Q371">
        <v>1</v>
      </c>
      <c r="W371">
        <v>0</v>
      </c>
      <c r="X371">
        <v>-130837057</v>
      </c>
      <c r="Y371">
        <f t="shared" si="172"/>
        <v>34.99</v>
      </c>
      <c r="AA371">
        <v>0</v>
      </c>
      <c r="AB371">
        <v>1358.21</v>
      </c>
      <c r="AC371">
        <v>605.48</v>
      </c>
      <c r="AD371">
        <v>0</v>
      </c>
      <c r="AE371">
        <v>0</v>
      </c>
      <c r="AF371">
        <v>86.4</v>
      </c>
      <c r="AG371">
        <v>13.5</v>
      </c>
      <c r="AH371">
        <v>0</v>
      </c>
      <c r="AI371">
        <v>1</v>
      </c>
      <c r="AJ371">
        <v>15.72</v>
      </c>
      <c r="AK371">
        <v>44.85</v>
      </c>
      <c r="AL371">
        <v>1</v>
      </c>
      <c r="AM371">
        <v>4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6</v>
      </c>
      <c r="AT371">
        <v>34.99</v>
      </c>
      <c r="AU371" t="s">
        <v>6</v>
      </c>
      <c r="AV371">
        <v>0</v>
      </c>
      <c r="AW371">
        <v>2</v>
      </c>
      <c r="AX371">
        <v>92807529</v>
      </c>
      <c r="AY371">
        <v>1</v>
      </c>
      <c r="AZ371">
        <v>0</v>
      </c>
      <c r="BA371">
        <v>358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ROUND(Y371*Source!I231*DO371,7)</f>
        <v>0</v>
      </c>
      <c r="CX371">
        <f>ROUND(Y371*Source!I231,7)</f>
        <v>1.263139</v>
      </c>
      <c r="CY371">
        <f t="shared" ref="CY371:CY376" si="184">AB371</f>
        <v>1358.21</v>
      </c>
      <c r="CZ371">
        <f t="shared" ref="CZ371:CZ376" si="185">AF371</f>
        <v>86.4</v>
      </c>
      <c r="DA371">
        <f t="shared" ref="DA371:DA376" si="186">AJ371</f>
        <v>15.72</v>
      </c>
      <c r="DB371">
        <f t="shared" si="173"/>
        <v>3023.14</v>
      </c>
      <c r="DC371">
        <f t="shared" si="174"/>
        <v>472.37</v>
      </c>
      <c r="DD371" t="s">
        <v>6</v>
      </c>
      <c r="DE371" t="s">
        <v>6</v>
      </c>
      <c r="DF371">
        <f t="shared" si="181"/>
        <v>0</v>
      </c>
      <c r="DG371">
        <f t="shared" ref="DG371:DG376" si="187">ROUND(ROUND(AF371*AJ371,0)*CX371,0)</f>
        <v>1715</v>
      </c>
      <c r="DH371">
        <f t="shared" si="182"/>
        <v>764</v>
      </c>
      <c r="DI371">
        <f t="shared" si="183"/>
        <v>0</v>
      </c>
      <c r="DJ371">
        <f t="shared" ref="DJ371:DJ376" si="188">DG371</f>
        <v>1715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ROW(Source!A231)</f>
        <v>231</v>
      </c>
      <c r="B372">
        <v>92806356</v>
      </c>
      <c r="C372">
        <v>92807506</v>
      </c>
      <c r="D372">
        <v>49672573</v>
      </c>
      <c r="E372">
        <v>1</v>
      </c>
      <c r="F372">
        <v>1</v>
      </c>
      <c r="G372">
        <v>1</v>
      </c>
      <c r="H372">
        <v>2</v>
      </c>
      <c r="I372" t="s">
        <v>758</v>
      </c>
      <c r="J372" t="s">
        <v>759</v>
      </c>
      <c r="K372" t="s">
        <v>760</v>
      </c>
      <c r="L372">
        <v>1367</v>
      </c>
      <c r="N372">
        <v>1011</v>
      </c>
      <c r="O372" t="s">
        <v>761</v>
      </c>
      <c r="P372" t="s">
        <v>761</v>
      </c>
      <c r="Q372">
        <v>1</v>
      </c>
      <c r="W372">
        <v>0</v>
      </c>
      <c r="X372">
        <v>-430484415</v>
      </c>
      <c r="Y372">
        <f t="shared" si="172"/>
        <v>2.38</v>
      </c>
      <c r="AA372">
        <v>0</v>
      </c>
      <c r="AB372">
        <v>1814.09</v>
      </c>
      <c r="AC372">
        <v>605.48</v>
      </c>
      <c r="AD372">
        <v>0</v>
      </c>
      <c r="AE372">
        <v>0</v>
      </c>
      <c r="AF372">
        <v>115.4</v>
      </c>
      <c r="AG372">
        <v>13.5</v>
      </c>
      <c r="AH372">
        <v>0</v>
      </c>
      <c r="AI372">
        <v>1</v>
      </c>
      <c r="AJ372">
        <v>15.72</v>
      </c>
      <c r="AK372">
        <v>44.85</v>
      </c>
      <c r="AL372">
        <v>1</v>
      </c>
      <c r="AM372">
        <v>4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6</v>
      </c>
      <c r="AT372">
        <v>2.38</v>
      </c>
      <c r="AU372" t="s">
        <v>6</v>
      </c>
      <c r="AV372">
        <v>0</v>
      </c>
      <c r="AW372">
        <v>2</v>
      </c>
      <c r="AX372">
        <v>92807530</v>
      </c>
      <c r="AY372">
        <v>1</v>
      </c>
      <c r="AZ372">
        <v>0</v>
      </c>
      <c r="BA372">
        <v>359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ROUND(Y372*Source!I231*DO372,7)</f>
        <v>0</v>
      </c>
      <c r="CX372">
        <f>ROUND(Y372*Source!I231,7)</f>
        <v>8.5917999999999994E-2</v>
      </c>
      <c r="CY372">
        <f t="shared" si="184"/>
        <v>1814.09</v>
      </c>
      <c r="CZ372">
        <f t="shared" si="185"/>
        <v>115.4</v>
      </c>
      <c r="DA372">
        <f t="shared" si="186"/>
        <v>15.72</v>
      </c>
      <c r="DB372">
        <f t="shared" si="173"/>
        <v>274.64999999999998</v>
      </c>
      <c r="DC372">
        <f t="shared" si="174"/>
        <v>32.130000000000003</v>
      </c>
      <c r="DD372" t="s">
        <v>6</v>
      </c>
      <c r="DE372" t="s">
        <v>6</v>
      </c>
      <c r="DF372">
        <f t="shared" si="181"/>
        <v>0</v>
      </c>
      <c r="DG372">
        <f t="shared" si="187"/>
        <v>156</v>
      </c>
      <c r="DH372">
        <f t="shared" si="182"/>
        <v>52</v>
      </c>
      <c r="DI372">
        <f t="shared" si="183"/>
        <v>0</v>
      </c>
      <c r="DJ372">
        <f t="shared" si="188"/>
        <v>156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ROW(Source!A231)</f>
        <v>231</v>
      </c>
      <c r="B373">
        <v>92806356</v>
      </c>
      <c r="C373">
        <v>92807506</v>
      </c>
      <c r="D373">
        <v>49672727</v>
      </c>
      <c r="E373">
        <v>1</v>
      </c>
      <c r="F373">
        <v>1</v>
      </c>
      <c r="G373">
        <v>1</v>
      </c>
      <c r="H373">
        <v>2</v>
      </c>
      <c r="I373" t="s">
        <v>775</v>
      </c>
      <c r="J373" t="s">
        <v>776</v>
      </c>
      <c r="K373" t="s">
        <v>777</v>
      </c>
      <c r="L373">
        <v>1367</v>
      </c>
      <c r="N373">
        <v>1011</v>
      </c>
      <c r="O373" t="s">
        <v>761</v>
      </c>
      <c r="P373" t="s">
        <v>761</v>
      </c>
      <c r="Q373">
        <v>1</v>
      </c>
      <c r="W373">
        <v>0</v>
      </c>
      <c r="X373">
        <v>-896236776</v>
      </c>
      <c r="Y373">
        <f t="shared" si="172"/>
        <v>0.25</v>
      </c>
      <c r="AA373">
        <v>0</v>
      </c>
      <c r="AB373">
        <v>1414.64</v>
      </c>
      <c r="AC373">
        <v>451.19</v>
      </c>
      <c r="AD373">
        <v>0</v>
      </c>
      <c r="AE373">
        <v>0</v>
      </c>
      <c r="AF373">
        <v>89.99</v>
      </c>
      <c r="AG373">
        <v>10.06</v>
      </c>
      <c r="AH373">
        <v>0</v>
      </c>
      <c r="AI373">
        <v>1</v>
      </c>
      <c r="AJ373">
        <v>15.72</v>
      </c>
      <c r="AK373">
        <v>44.85</v>
      </c>
      <c r="AL373">
        <v>1</v>
      </c>
      <c r="AM373">
        <v>4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6</v>
      </c>
      <c r="AT373">
        <v>0.25</v>
      </c>
      <c r="AU373" t="s">
        <v>6</v>
      </c>
      <c r="AV373">
        <v>0</v>
      </c>
      <c r="AW373">
        <v>2</v>
      </c>
      <c r="AX373">
        <v>92807531</v>
      </c>
      <c r="AY373">
        <v>1</v>
      </c>
      <c r="AZ373">
        <v>0</v>
      </c>
      <c r="BA373">
        <v>360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ROUND(Y373*Source!I231*DO373,7)</f>
        <v>0</v>
      </c>
      <c r="CX373">
        <f>ROUND(Y373*Source!I231,7)</f>
        <v>9.025E-3</v>
      </c>
      <c r="CY373">
        <f t="shared" si="184"/>
        <v>1414.64</v>
      </c>
      <c r="CZ373">
        <f t="shared" si="185"/>
        <v>89.99</v>
      </c>
      <c r="DA373">
        <f t="shared" si="186"/>
        <v>15.72</v>
      </c>
      <c r="DB373">
        <f t="shared" si="173"/>
        <v>22.5</v>
      </c>
      <c r="DC373">
        <f t="shared" si="174"/>
        <v>2.52</v>
      </c>
      <c r="DD373" t="s">
        <v>6</v>
      </c>
      <c r="DE373" t="s">
        <v>6</v>
      </c>
      <c r="DF373">
        <f t="shared" si="181"/>
        <v>0</v>
      </c>
      <c r="DG373">
        <f t="shared" si="187"/>
        <v>13</v>
      </c>
      <c r="DH373">
        <f t="shared" si="182"/>
        <v>4</v>
      </c>
      <c r="DI373">
        <f t="shared" si="183"/>
        <v>0</v>
      </c>
      <c r="DJ373">
        <f t="shared" si="188"/>
        <v>13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ROW(Source!A231)</f>
        <v>231</v>
      </c>
      <c r="B374">
        <v>92806356</v>
      </c>
      <c r="C374">
        <v>92807506</v>
      </c>
      <c r="D374">
        <v>49672850</v>
      </c>
      <c r="E374">
        <v>1</v>
      </c>
      <c r="F374">
        <v>1</v>
      </c>
      <c r="G374">
        <v>1</v>
      </c>
      <c r="H374">
        <v>2</v>
      </c>
      <c r="I374" t="s">
        <v>778</v>
      </c>
      <c r="J374" t="s">
        <v>779</v>
      </c>
      <c r="K374" t="s">
        <v>780</v>
      </c>
      <c r="L374">
        <v>1367</v>
      </c>
      <c r="N374">
        <v>1011</v>
      </c>
      <c r="O374" t="s">
        <v>761</v>
      </c>
      <c r="P374" t="s">
        <v>761</v>
      </c>
      <c r="Q374">
        <v>1</v>
      </c>
      <c r="W374">
        <v>0</v>
      </c>
      <c r="X374">
        <v>1108114389</v>
      </c>
      <c r="Y374">
        <f t="shared" si="172"/>
        <v>45</v>
      </c>
      <c r="AA374">
        <v>0</v>
      </c>
      <c r="AB374">
        <v>29.87</v>
      </c>
      <c r="AC374">
        <v>0</v>
      </c>
      <c r="AD374">
        <v>0</v>
      </c>
      <c r="AE374">
        <v>0</v>
      </c>
      <c r="AF374">
        <v>1.9</v>
      </c>
      <c r="AG374">
        <v>0</v>
      </c>
      <c r="AH374">
        <v>0</v>
      </c>
      <c r="AI374">
        <v>1</v>
      </c>
      <c r="AJ374">
        <v>15.72</v>
      </c>
      <c r="AK374">
        <v>44.85</v>
      </c>
      <c r="AL374">
        <v>1</v>
      </c>
      <c r="AM374">
        <v>4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6</v>
      </c>
      <c r="AT374">
        <v>45</v>
      </c>
      <c r="AU374" t="s">
        <v>6</v>
      </c>
      <c r="AV374">
        <v>0</v>
      </c>
      <c r="AW374">
        <v>2</v>
      </c>
      <c r="AX374">
        <v>92807532</v>
      </c>
      <c r="AY374">
        <v>1</v>
      </c>
      <c r="AZ374">
        <v>0</v>
      </c>
      <c r="BA374">
        <v>361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ROUND(Y374*Source!I231*DO374,7)</f>
        <v>0</v>
      </c>
      <c r="CX374">
        <f>ROUND(Y374*Source!I231,7)</f>
        <v>1.6245000000000001</v>
      </c>
      <c r="CY374">
        <f t="shared" si="184"/>
        <v>29.87</v>
      </c>
      <c r="CZ374">
        <f t="shared" si="185"/>
        <v>1.9</v>
      </c>
      <c r="DA374">
        <f t="shared" si="186"/>
        <v>15.72</v>
      </c>
      <c r="DB374">
        <f t="shared" si="173"/>
        <v>85.5</v>
      </c>
      <c r="DC374">
        <f t="shared" si="174"/>
        <v>0</v>
      </c>
      <c r="DD374" t="s">
        <v>6</v>
      </c>
      <c r="DE374" t="s">
        <v>6</v>
      </c>
      <c r="DF374">
        <f t="shared" si="181"/>
        <v>0</v>
      </c>
      <c r="DG374">
        <f t="shared" si="187"/>
        <v>49</v>
      </c>
      <c r="DH374">
        <f t="shared" si="182"/>
        <v>0</v>
      </c>
      <c r="DI374">
        <f t="shared" si="183"/>
        <v>0</v>
      </c>
      <c r="DJ374">
        <f t="shared" si="188"/>
        <v>49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ROW(Source!A231)</f>
        <v>231</v>
      </c>
      <c r="B375">
        <v>92806356</v>
      </c>
      <c r="C375">
        <v>92807506</v>
      </c>
      <c r="D375">
        <v>49673503</v>
      </c>
      <c r="E375">
        <v>1</v>
      </c>
      <c r="F375">
        <v>1</v>
      </c>
      <c r="G375">
        <v>1</v>
      </c>
      <c r="H375">
        <v>2</v>
      </c>
      <c r="I375" t="s">
        <v>765</v>
      </c>
      <c r="J375" t="s">
        <v>766</v>
      </c>
      <c r="K375" t="s">
        <v>767</v>
      </c>
      <c r="L375">
        <v>1367</v>
      </c>
      <c r="N375">
        <v>1011</v>
      </c>
      <c r="O375" t="s">
        <v>761</v>
      </c>
      <c r="P375" t="s">
        <v>761</v>
      </c>
      <c r="Q375">
        <v>1</v>
      </c>
      <c r="W375">
        <v>0</v>
      </c>
      <c r="X375">
        <v>509054691</v>
      </c>
      <c r="Y375">
        <f t="shared" si="172"/>
        <v>3.42</v>
      </c>
      <c r="AA375">
        <v>0</v>
      </c>
      <c r="AB375">
        <v>1032.96</v>
      </c>
      <c r="AC375">
        <v>520.26</v>
      </c>
      <c r="AD375">
        <v>0</v>
      </c>
      <c r="AE375">
        <v>0</v>
      </c>
      <c r="AF375">
        <v>65.709999999999994</v>
      </c>
      <c r="AG375">
        <v>11.6</v>
      </c>
      <c r="AH375">
        <v>0</v>
      </c>
      <c r="AI375">
        <v>1</v>
      </c>
      <c r="AJ375">
        <v>15.72</v>
      </c>
      <c r="AK375">
        <v>44.85</v>
      </c>
      <c r="AL375">
        <v>1</v>
      </c>
      <c r="AM375">
        <v>4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6</v>
      </c>
      <c r="AT375">
        <v>3.42</v>
      </c>
      <c r="AU375" t="s">
        <v>6</v>
      </c>
      <c r="AV375">
        <v>0</v>
      </c>
      <c r="AW375">
        <v>2</v>
      </c>
      <c r="AX375">
        <v>92807533</v>
      </c>
      <c r="AY375">
        <v>1</v>
      </c>
      <c r="AZ375">
        <v>0</v>
      </c>
      <c r="BA375">
        <v>362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ROUND(Y375*Source!I231*DO375,7)</f>
        <v>0</v>
      </c>
      <c r="CX375">
        <f>ROUND(Y375*Source!I231,7)</f>
        <v>0.123462</v>
      </c>
      <c r="CY375">
        <f t="shared" si="184"/>
        <v>1032.96</v>
      </c>
      <c r="CZ375">
        <f t="shared" si="185"/>
        <v>65.709999999999994</v>
      </c>
      <c r="DA375">
        <f t="shared" si="186"/>
        <v>15.72</v>
      </c>
      <c r="DB375">
        <f t="shared" si="173"/>
        <v>224.73</v>
      </c>
      <c r="DC375">
        <f t="shared" si="174"/>
        <v>39.67</v>
      </c>
      <c r="DD375" t="s">
        <v>6</v>
      </c>
      <c r="DE375" t="s">
        <v>6</v>
      </c>
      <c r="DF375">
        <f t="shared" si="181"/>
        <v>0</v>
      </c>
      <c r="DG375">
        <f t="shared" si="187"/>
        <v>128</v>
      </c>
      <c r="DH375">
        <f t="shared" si="182"/>
        <v>64</v>
      </c>
      <c r="DI375">
        <f t="shared" si="183"/>
        <v>0</v>
      </c>
      <c r="DJ375">
        <f t="shared" si="188"/>
        <v>128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ROW(Source!A231)</f>
        <v>231</v>
      </c>
      <c r="B376">
        <v>92806356</v>
      </c>
      <c r="C376">
        <v>92807506</v>
      </c>
      <c r="D376">
        <v>49673715</v>
      </c>
      <c r="E376">
        <v>1</v>
      </c>
      <c r="F376">
        <v>1</v>
      </c>
      <c r="G376">
        <v>1</v>
      </c>
      <c r="H376">
        <v>2</v>
      </c>
      <c r="I376" t="s">
        <v>849</v>
      </c>
      <c r="J376" t="s">
        <v>850</v>
      </c>
      <c r="K376" t="s">
        <v>851</v>
      </c>
      <c r="L376">
        <v>1367</v>
      </c>
      <c r="N376">
        <v>1011</v>
      </c>
      <c r="O376" t="s">
        <v>761</v>
      </c>
      <c r="P376" t="s">
        <v>761</v>
      </c>
      <c r="Q376">
        <v>1</v>
      </c>
      <c r="W376">
        <v>0</v>
      </c>
      <c r="X376">
        <v>829370094</v>
      </c>
      <c r="Y376">
        <f t="shared" si="172"/>
        <v>70</v>
      </c>
      <c r="AA376">
        <v>0</v>
      </c>
      <c r="AB376">
        <v>127.33</v>
      </c>
      <c r="AC376">
        <v>0</v>
      </c>
      <c r="AD376">
        <v>0</v>
      </c>
      <c r="AE376">
        <v>0</v>
      </c>
      <c r="AF376">
        <v>8.1</v>
      </c>
      <c r="AG376">
        <v>0</v>
      </c>
      <c r="AH376">
        <v>0</v>
      </c>
      <c r="AI376">
        <v>1</v>
      </c>
      <c r="AJ376">
        <v>15.72</v>
      </c>
      <c r="AK376">
        <v>44.85</v>
      </c>
      <c r="AL376">
        <v>1</v>
      </c>
      <c r="AM376">
        <v>4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6</v>
      </c>
      <c r="AT376">
        <v>70</v>
      </c>
      <c r="AU376" t="s">
        <v>6</v>
      </c>
      <c r="AV376">
        <v>0</v>
      </c>
      <c r="AW376">
        <v>2</v>
      </c>
      <c r="AX376">
        <v>92807534</v>
      </c>
      <c r="AY376">
        <v>1</v>
      </c>
      <c r="AZ376">
        <v>0</v>
      </c>
      <c r="BA376">
        <v>363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ROUND(Y376*Source!I231*DO376,7)</f>
        <v>0</v>
      </c>
      <c r="CX376">
        <f>ROUND(Y376*Source!I231,7)</f>
        <v>2.5270000000000001</v>
      </c>
      <c r="CY376">
        <f t="shared" si="184"/>
        <v>127.33</v>
      </c>
      <c r="CZ376">
        <f t="shared" si="185"/>
        <v>8.1</v>
      </c>
      <c r="DA376">
        <f t="shared" si="186"/>
        <v>15.72</v>
      </c>
      <c r="DB376">
        <f t="shared" si="173"/>
        <v>567</v>
      </c>
      <c r="DC376">
        <f t="shared" si="174"/>
        <v>0</v>
      </c>
      <c r="DD376" t="s">
        <v>6</v>
      </c>
      <c r="DE376" t="s">
        <v>6</v>
      </c>
      <c r="DF376">
        <f t="shared" si="181"/>
        <v>0</v>
      </c>
      <c r="DG376">
        <f t="shared" si="187"/>
        <v>321</v>
      </c>
      <c r="DH376">
        <f t="shared" si="182"/>
        <v>0</v>
      </c>
      <c r="DI376">
        <f t="shared" si="183"/>
        <v>0</v>
      </c>
      <c r="DJ376">
        <f t="shared" si="188"/>
        <v>321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ROW(Source!A231)</f>
        <v>231</v>
      </c>
      <c r="B377">
        <v>92806356</v>
      </c>
      <c r="C377">
        <v>92807506</v>
      </c>
      <c r="D377">
        <v>49523203</v>
      </c>
      <c r="E377">
        <v>1</v>
      </c>
      <c r="F377">
        <v>1</v>
      </c>
      <c r="G377">
        <v>1</v>
      </c>
      <c r="H377">
        <v>3</v>
      </c>
      <c r="I377" t="s">
        <v>781</v>
      </c>
      <c r="J377" t="s">
        <v>782</v>
      </c>
      <c r="K377" t="s">
        <v>783</v>
      </c>
      <c r="L377">
        <v>1339</v>
      </c>
      <c r="N377">
        <v>1007</v>
      </c>
      <c r="O377" t="s">
        <v>34</v>
      </c>
      <c r="P377" t="s">
        <v>34</v>
      </c>
      <c r="Q377">
        <v>1</v>
      </c>
      <c r="W377">
        <v>0</v>
      </c>
      <c r="X377">
        <v>-143474561</v>
      </c>
      <c r="Y377">
        <f t="shared" si="172"/>
        <v>0.223</v>
      </c>
      <c r="AA377">
        <v>24.2</v>
      </c>
      <c r="AB377">
        <v>0</v>
      </c>
      <c r="AC377">
        <v>0</v>
      </c>
      <c r="AD377">
        <v>0</v>
      </c>
      <c r="AE377">
        <v>2.44</v>
      </c>
      <c r="AF377">
        <v>0</v>
      </c>
      <c r="AG377">
        <v>0</v>
      </c>
      <c r="AH377">
        <v>0</v>
      </c>
      <c r="AI377">
        <v>9.92</v>
      </c>
      <c r="AJ377">
        <v>1</v>
      </c>
      <c r="AK377">
        <v>1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0.223</v>
      </c>
      <c r="AU377" t="s">
        <v>6</v>
      </c>
      <c r="AV377">
        <v>0</v>
      </c>
      <c r="AW377">
        <v>2</v>
      </c>
      <c r="AX377">
        <v>92807535</v>
      </c>
      <c r="AY377">
        <v>1</v>
      </c>
      <c r="AZ377">
        <v>0</v>
      </c>
      <c r="BA377">
        <v>364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ROUND(Y377*Source!I231,7)</f>
        <v>8.0502999999999998E-3</v>
      </c>
      <c r="CY377">
        <f t="shared" ref="CY377:CY388" si="189">AA377</f>
        <v>24.2</v>
      </c>
      <c r="CZ377">
        <f t="shared" ref="CZ377:CZ388" si="190">AE377</f>
        <v>2.44</v>
      </c>
      <c r="DA377">
        <f t="shared" ref="DA377:DA388" si="191">AI377</f>
        <v>9.92</v>
      </c>
      <c r="DB377">
        <f t="shared" si="173"/>
        <v>0.54</v>
      </c>
      <c r="DC377">
        <f t="shared" si="174"/>
        <v>0</v>
      </c>
      <c r="DD377" t="s">
        <v>6</v>
      </c>
      <c r="DE377" t="s">
        <v>6</v>
      </c>
      <c r="DF377">
        <f t="shared" ref="DF377:DF388" si="192">ROUND(ROUND(AE377*AI377,0)*CX377,0)</f>
        <v>0</v>
      </c>
      <c r="DG377">
        <f t="shared" ref="DG377:DG390" si="193">ROUND(ROUND(AF377,0)*CX377,0)</f>
        <v>0</v>
      </c>
      <c r="DH377">
        <f t="shared" ref="DH377:DH389" si="194">ROUND(ROUND(AG377,0)*CX377,0)</f>
        <v>0</v>
      </c>
      <c r="DI377">
        <f t="shared" si="183"/>
        <v>0</v>
      </c>
      <c r="DJ377">
        <f t="shared" ref="DJ377:DJ388" si="195">DF377</f>
        <v>0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ROW(Source!A231)</f>
        <v>231</v>
      </c>
      <c r="B378">
        <v>92806356</v>
      </c>
      <c r="C378">
        <v>92807506</v>
      </c>
      <c r="D378">
        <v>49524288</v>
      </c>
      <c r="E378">
        <v>1</v>
      </c>
      <c r="F378">
        <v>1</v>
      </c>
      <c r="G378">
        <v>1</v>
      </c>
      <c r="H378">
        <v>3</v>
      </c>
      <c r="I378" t="s">
        <v>852</v>
      </c>
      <c r="J378" t="s">
        <v>853</v>
      </c>
      <c r="K378" t="s">
        <v>854</v>
      </c>
      <c r="L378">
        <v>1348</v>
      </c>
      <c r="N378">
        <v>1009</v>
      </c>
      <c r="O378" t="s">
        <v>95</v>
      </c>
      <c r="P378" t="s">
        <v>95</v>
      </c>
      <c r="Q378">
        <v>1000</v>
      </c>
      <c r="W378">
        <v>0</v>
      </c>
      <c r="X378">
        <v>1163323608</v>
      </c>
      <c r="Y378">
        <f t="shared" si="172"/>
        <v>0.1</v>
      </c>
      <c r="AA378">
        <v>102324.9</v>
      </c>
      <c r="AB378">
        <v>0</v>
      </c>
      <c r="AC378">
        <v>0</v>
      </c>
      <c r="AD378">
        <v>0</v>
      </c>
      <c r="AE378">
        <v>10315.01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4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6</v>
      </c>
      <c r="AT378">
        <v>0.1</v>
      </c>
      <c r="AU378" t="s">
        <v>6</v>
      </c>
      <c r="AV378">
        <v>0</v>
      </c>
      <c r="AW378">
        <v>2</v>
      </c>
      <c r="AX378">
        <v>92807536</v>
      </c>
      <c r="AY378">
        <v>1</v>
      </c>
      <c r="AZ378">
        <v>0</v>
      </c>
      <c r="BA378">
        <v>365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ROUND(Y378*Source!I231,7)</f>
        <v>3.6099999999999999E-3</v>
      </c>
      <c r="CY378">
        <f t="shared" si="189"/>
        <v>102324.9</v>
      </c>
      <c r="CZ378">
        <f t="shared" si="190"/>
        <v>10315.01</v>
      </c>
      <c r="DA378">
        <f t="shared" si="191"/>
        <v>9.92</v>
      </c>
      <c r="DB378">
        <f t="shared" si="173"/>
        <v>1031.5</v>
      </c>
      <c r="DC378">
        <f t="shared" si="174"/>
        <v>0</v>
      </c>
      <c r="DD378" t="s">
        <v>6</v>
      </c>
      <c r="DE378" t="s">
        <v>6</v>
      </c>
      <c r="DF378">
        <f t="shared" si="192"/>
        <v>369</v>
      </c>
      <c r="DG378">
        <f t="shared" si="193"/>
        <v>0</v>
      </c>
      <c r="DH378">
        <f t="shared" si="194"/>
        <v>0</v>
      </c>
      <c r="DI378">
        <f t="shared" si="183"/>
        <v>0</v>
      </c>
      <c r="DJ378">
        <f t="shared" si="195"/>
        <v>369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ROW(Source!A231)</f>
        <v>231</v>
      </c>
      <c r="B379">
        <v>92806356</v>
      </c>
      <c r="C379">
        <v>92807506</v>
      </c>
      <c r="D379">
        <v>49525488</v>
      </c>
      <c r="E379">
        <v>1</v>
      </c>
      <c r="F379">
        <v>1</v>
      </c>
      <c r="G379">
        <v>1</v>
      </c>
      <c r="H379">
        <v>3</v>
      </c>
      <c r="I379" t="s">
        <v>838</v>
      </c>
      <c r="J379" t="s">
        <v>839</v>
      </c>
      <c r="K379" t="s">
        <v>840</v>
      </c>
      <c r="L379">
        <v>1346</v>
      </c>
      <c r="N379">
        <v>1009</v>
      </c>
      <c r="O379" t="s">
        <v>220</v>
      </c>
      <c r="P379" t="s">
        <v>220</v>
      </c>
      <c r="Q379">
        <v>1</v>
      </c>
      <c r="W379">
        <v>0</v>
      </c>
      <c r="X379">
        <v>-1864341761</v>
      </c>
      <c r="Y379">
        <f t="shared" si="172"/>
        <v>120</v>
      </c>
      <c r="AA379">
        <v>89.68</v>
      </c>
      <c r="AB379">
        <v>0</v>
      </c>
      <c r="AC379">
        <v>0</v>
      </c>
      <c r="AD379">
        <v>0</v>
      </c>
      <c r="AE379">
        <v>9.0399999999999991</v>
      </c>
      <c r="AF379">
        <v>0</v>
      </c>
      <c r="AG379">
        <v>0</v>
      </c>
      <c r="AH379">
        <v>0</v>
      </c>
      <c r="AI379">
        <v>9.92</v>
      </c>
      <c r="AJ379">
        <v>1</v>
      </c>
      <c r="AK379">
        <v>1</v>
      </c>
      <c r="AL379">
        <v>1</v>
      </c>
      <c r="AM379">
        <v>4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6</v>
      </c>
      <c r="AT379">
        <v>120</v>
      </c>
      <c r="AU379" t="s">
        <v>6</v>
      </c>
      <c r="AV379">
        <v>0</v>
      </c>
      <c r="AW379">
        <v>2</v>
      </c>
      <c r="AX379">
        <v>92807537</v>
      </c>
      <c r="AY379">
        <v>1</v>
      </c>
      <c r="AZ379">
        <v>0</v>
      </c>
      <c r="BA379">
        <v>366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ROUND(Y379*Source!I231,7)</f>
        <v>4.3319999999999999</v>
      </c>
      <c r="CY379">
        <f t="shared" si="189"/>
        <v>89.68</v>
      </c>
      <c r="CZ379">
        <f t="shared" si="190"/>
        <v>9.0399999999999991</v>
      </c>
      <c r="DA379">
        <f t="shared" si="191"/>
        <v>9.92</v>
      </c>
      <c r="DB379">
        <f t="shared" si="173"/>
        <v>1084.8</v>
      </c>
      <c r="DC379">
        <f t="shared" si="174"/>
        <v>0</v>
      </c>
      <c r="DD379" t="s">
        <v>6</v>
      </c>
      <c r="DE379" t="s">
        <v>6</v>
      </c>
      <c r="DF379">
        <f t="shared" si="192"/>
        <v>390</v>
      </c>
      <c r="DG379">
        <f t="shared" si="193"/>
        <v>0</v>
      </c>
      <c r="DH379">
        <f t="shared" si="194"/>
        <v>0</v>
      </c>
      <c r="DI379">
        <f t="shared" si="183"/>
        <v>0</v>
      </c>
      <c r="DJ379">
        <f t="shared" si="195"/>
        <v>390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ROW(Source!A231)</f>
        <v>231</v>
      </c>
      <c r="B380">
        <v>92806356</v>
      </c>
      <c r="C380">
        <v>92807506</v>
      </c>
      <c r="D380">
        <v>49525587</v>
      </c>
      <c r="E380">
        <v>1</v>
      </c>
      <c r="F380">
        <v>1</v>
      </c>
      <c r="G380">
        <v>1</v>
      </c>
      <c r="H380">
        <v>3</v>
      </c>
      <c r="I380" t="s">
        <v>189</v>
      </c>
      <c r="J380" t="s">
        <v>191</v>
      </c>
      <c r="K380" t="s">
        <v>190</v>
      </c>
      <c r="L380">
        <v>1348</v>
      </c>
      <c r="N380">
        <v>1009</v>
      </c>
      <c r="O380" t="s">
        <v>95</v>
      </c>
      <c r="P380" t="s">
        <v>95</v>
      </c>
      <c r="Q380">
        <v>1000</v>
      </c>
      <c r="W380">
        <v>0</v>
      </c>
      <c r="X380">
        <v>-45966985</v>
      </c>
      <c r="Y380">
        <f t="shared" si="172"/>
        <v>8.5999999999999993E-2</v>
      </c>
      <c r="AA380">
        <v>118821.75999999999</v>
      </c>
      <c r="AB380">
        <v>0</v>
      </c>
      <c r="AC380">
        <v>0</v>
      </c>
      <c r="AD380">
        <v>0</v>
      </c>
      <c r="AE380">
        <v>11978</v>
      </c>
      <c r="AF380">
        <v>0</v>
      </c>
      <c r="AG380">
        <v>0</v>
      </c>
      <c r="AH380">
        <v>0</v>
      </c>
      <c r="AI380">
        <v>9.92</v>
      </c>
      <c r="AJ380">
        <v>1</v>
      </c>
      <c r="AK380">
        <v>1</v>
      </c>
      <c r="AL380">
        <v>1</v>
      </c>
      <c r="AM380">
        <v>4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6</v>
      </c>
      <c r="AT380">
        <v>8.5999999999999993E-2</v>
      </c>
      <c r="AU380" t="s">
        <v>6</v>
      </c>
      <c r="AV380">
        <v>0</v>
      </c>
      <c r="AW380">
        <v>2</v>
      </c>
      <c r="AX380">
        <v>92807538</v>
      </c>
      <c r="AY380">
        <v>1</v>
      </c>
      <c r="AZ380">
        <v>0</v>
      </c>
      <c r="BA380">
        <v>367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ROUND(Y380*Source!I231,7)</f>
        <v>3.1045999999999999E-3</v>
      </c>
      <c r="CY380">
        <f t="shared" si="189"/>
        <v>118821.75999999999</v>
      </c>
      <c r="CZ380">
        <f t="shared" si="190"/>
        <v>11978</v>
      </c>
      <c r="DA380">
        <f t="shared" si="191"/>
        <v>9.92</v>
      </c>
      <c r="DB380">
        <f t="shared" si="173"/>
        <v>1030.1099999999999</v>
      </c>
      <c r="DC380">
        <f t="shared" si="174"/>
        <v>0</v>
      </c>
      <c r="DD380" t="s">
        <v>6</v>
      </c>
      <c r="DE380" t="s">
        <v>6</v>
      </c>
      <c r="DF380">
        <f t="shared" si="192"/>
        <v>369</v>
      </c>
      <c r="DG380">
        <f t="shared" si="193"/>
        <v>0</v>
      </c>
      <c r="DH380">
        <f t="shared" si="194"/>
        <v>0</v>
      </c>
      <c r="DI380">
        <f t="shared" si="183"/>
        <v>0</v>
      </c>
      <c r="DJ380">
        <f t="shared" si="195"/>
        <v>369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ROW(Source!A231)</f>
        <v>231</v>
      </c>
      <c r="B381">
        <v>92806356</v>
      </c>
      <c r="C381">
        <v>92807506</v>
      </c>
      <c r="D381">
        <v>49527726</v>
      </c>
      <c r="E381">
        <v>1</v>
      </c>
      <c r="F381">
        <v>1</v>
      </c>
      <c r="G381">
        <v>1</v>
      </c>
      <c r="H381">
        <v>3</v>
      </c>
      <c r="I381" t="s">
        <v>787</v>
      </c>
      <c r="J381" t="s">
        <v>788</v>
      </c>
      <c r="K381" t="s">
        <v>789</v>
      </c>
      <c r="L381">
        <v>1348</v>
      </c>
      <c r="N381">
        <v>1009</v>
      </c>
      <c r="O381" t="s">
        <v>95</v>
      </c>
      <c r="P381" t="s">
        <v>95</v>
      </c>
      <c r="Q381">
        <v>1000</v>
      </c>
      <c r="W381">
        <v>0</v>
      </c>
      <c r="X381">
        <v>1174253204</v>
      </c>
      <c r="Y381">
        <f t="shared" si="172"/>
        <v>7.3999999999999996E-2</v>
      </c>
      <c r="AA381">
        <v>7286.24</v>
      </c>
      <c r="AB381">
        <v>0</v>
      </c>
      <c r="AC381">
        <v>0</v>
      </c>
      <c r="AD381">
        <v>0</v>
      </c>
      <c r="AE381">
        <v>734.5</v>
      </c>
      <c r="AF381">
        <v>0</v>
      </c>
      <c r="AG381">
        <v>0</v>
      </c>
      <c r="AH381">
        <v>0</v>
      </c>
      <c r="AI381">
        <v>9.92</v>
      </c>
      <c r="AJ381">
        <v>1</v>
      </c>
      <c r="AK381">
        <v>1</v>
      </c>
      <c r="AL381">
        <v>1</v>
      </c>
      <c r="AM381">
        <v>4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6</v>
      </c>
      <c r="AT381">
        <v>7.3999999999999996E-2</v>
      </c>
      <c r="AU381" t="s">
        <v>6</v>
      </c>
      <c r="AV381">
        <v>0</v>
      </c>
      <c r="AW381">
        <v>2</v>
      </c>
      <c r="AX381">
        <v>92807539</v>
      </c>
      <c r="AY381">
        <v>1</v>
      </c>
      <c r="AZ381">
        <v>0</v>
      </c>
      <c r="BA381">
        <v>368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ROUND(Y381*Source!I231,7)</f>
        <v>2.6714E-3</v>
      </c>
      <c r="CY381">
        <f t="shared" si="189"/>
        <v>7286.24</v>
      </c>
      <c r="CZ381">
        <f t="shared" si="190"/>
        <v>734.5</v>
      </c>
      <c r="DA381">
        <f t="shared" si="191"/>
        <v>9.92</v>
      </c>
      <c r="DB381">
        <f t="shared" si="173"/>
        <v>54.35</v>
      </c>
      <c r="DC381">
        <f t="shared" si="174"/>
        <v>0</v>
      </c>
      <c r="DD381" t="s">
        <v>6</v>
      </c>
      <c r="DE381" t="s">
        <v>6</v>
      </c>
      <c r="DF381">
        <f t="shared" si="192"/>
        <v>19</v>
      </c>
      <c r="DG381">
        <f t="shared" si="193"/>
        <v>0</v>
      </c>
      <c r="DH381">
        <f t="shared" si="194"/>
        <v>0</v>
      </c>
      <c r="DI381">
        <f t="shared" si="183"/>
        <v>0</v>
      </c>
      <c r="DJ381">
        <f t="shared" si="195"/>
        <v>19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ROW(Source!A231)</f>
        <v>231</v>
      </c>
      <c r="B382">
        <v>92806356</v>
      </c>
      <c r="C382">
        <v>92807506</v>
      </c>
      <c r="D382">
        <v>49511719</v>
      </c>
      <c r="E382">
        <v>70</v>
      </c>
      <c r="F382">
        <v>1</v>
      </c>
      <c r="G382">
        <v>1</v>
      </c>
      <c r="H382">
        <v>3</v>
      </c>
      <c r="I382" t="s">
        <v>575</v>
      </c>
      <c r="J382" t="s">
        <v>6</v>
      </c>
      <c r="K382" t="s">
        <v>576</v>
      </c>
      <c r="L382">
        <v>1339</v>
      </c>
      <c r="N382">
        <v>1007</v>
      </c>
      <c r="O382" t="s">
        <v>34</v>
      </c>
      <c r="P382" t="s">
        <v>34</v>
      </c>
      <c r="Q382">
        <v>1</v>
      </c>
      <c r="W382">
        <v>1</v>
      </c>
      <c r="X382">
        <v>-157982121</v>
      </c>
      <c r="Y382">
        <f t="shared" si="172"/>
        <v>101.5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9.92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 t="s">
        <v>6</v>
      </c>
      <c r="AT382">
        <v>101.5</v>
      </c>
      <c r="AU382" t="s">
        <v>6</v>
      </c>
      <c r="AV382">
        <v>0</v>
      </c>
      <c r="AW382">
        <v>2</v>
      </c>
      <c r="AX382">
        <v>92807540</v>
      </c>
      <c r="AY382">
        <v>1</v>
      </c>
      <c r="AZ382">
        <v>0</v>
      </c>
      <c r="BA382">
        <v>369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ROUND(Y382*Source!I231,7)</f>
        <v>3.6641499999999998</v>
      </c>
      <c r="CY382">
        <f t="shared" si="189"/>
        <v>0</v>
      </c>
      <c r="CZ382">
        <f t="shared" si="190"/>
        <v>0</v>
      </c>
      <c r="DA382">
        <f t="shared" si="191"/>
        <v>9.92</v>
      </c>
      <c r="DB382">
        <f t="shared" si="173"/>
        <v>0</v>
      </c>
      <c r="DC382">
        <f t="shared" si="174"/>
        <v>0</v>
      </c>
      <c r="DD382" t="s">
        <v>6</v>
      </c>
      <c r="DE382" t="s">
        <v>6</v>
      </c>
      <c r="DF382">
        <f t="shared" si="192"/>
        <v>0</v>
      </c>
      <c r="DG382">
        <f t="shared" si="193"/>
        <v>0</v>
      </c>
      <c r="DH382">
        <f t="shared" si="194"/>
        <v>0</v>
      </c>
      <c r="DI382">
        <f t="shared" si="183"/>
        <v>0</v>
      </c>
      <c r="DJ382">
        <f t="shared" si="195"/>
        <v>0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ROW(Source!A231)</f>
        <v>231</v>
      </c>
      <c r="B383">
        <v>92806356</v>
      </c>
      <c r="C383">
        <v>92807506</v>
      </c>
      <c r="D383">
        <v>49513070</v>
      </c>
      <c r="E383">
        <v>70</v>
      </c>
      <c r="F383">
        <v>1</v>
      </c>
      <c r="G383">
        <v>1</v>
      </c>
      <c r="H383">
        <v>3</v>
      </c>
      <c r="I383" t="s">
        <v>578</v>
      </c>
      <c r="J383" t="s">
        <v>6</v>
      </c>
      <c r="K383" t="s">
        <v>579</v>
      </c>
      <c r="L383">
        <v>1348</v>
      </c>
      <c r="N383">
        <v>1009</v>
      </c>
      <c r="O383" t="s">
        <v>95</v>
      </c>
      <c r="P383" t="s">
        <v>95</v>
      </c>
      <c r="Q383">
        <v>1000</v>
      </c>
      <c r="W383">
        <v>1</v>
      </c>
      <c r="X383">
        <v>1471899773</v>
      </c>
      <c r="Y383">
        <f t="shared" si="172"/>
        <v>10.119999999999999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9.92</v>
      </c>
      <c r="AJ383">
        <v>1</v>
      </c>
      <c r="AK383">
        <v>1</v>
      </c>
      <c r="AL383">
        <v>1</v>
      </c>
      <c r="AM383">
        <v>0</v>
      </c>
      <c r="AN383">
        <v>0</v>
      </c>
      <c r="AO383">
        <v>0</v>
      </c>
      <c r="AP383">
        <v>1</v>
      </c>
      <c r="AQ383">
        <v>0</v>
      </c>
      <c r="AR383">
        <v>0</v>
      </c>
      <c r="AS383" t="s">
        <v>6</v>
      </c>
      <c r="AT383">
        <v>10.119999999999999</v>
      </c>
      <c r="AU383" t="s">
        <v>6</v>
      </c>
      <c r="AV383">
        <v>0</v>
      </c>
      <c r="AW383">
        <v>2</v>
      </c>
      <c r="AX383">
        <v>92807541</v>
      </c>
      <c r="AY383">
        <v>1</v>
      </c>
      <c r="AZ383">
        <v>0</v>
      </c>
      <c r="BA383">
        <v>370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ROUND(Y383*Source!I231,7)</f>
        <v>0.36533199999999999</v>
      </c>
      <c r="CY383">
        <f t="shared" si="189"/>
        <v>0</v>
      </c>
      <c r="CZ383">
        <f t="shared" si="190"/>
        <v>0</v>
      </c>
      <c r="DA383">
        <f t="shared" si="191"/>
        <v>9.92</v>
      </c>
      <c r="DB383">
        <f t="shared" si="173"/>
        <v>0</v>
      </c>
      <c r="DC383">
        <f t="shared" si="174"/>
        <v>0</v>
      </c>
      <c r="DD383" t="s">
        <v>6</v>
      </c>
      <c r="DE383" t="s">
        <v>6</v>
      </c>
      <c r="DF383">
        <f t="shared" si="192"/>
        <v>0</v>
      </c>
      <c r="DG383">
        <f t="shared" si="193"/>
        <v>0</v>
      </c>
      <c r="DH383">
        <f t="shared" si="194"/>
        <v>0</v>
      </c>
      <c r="DI383">
        <f t="shared" si="183"/>
        <v>0</v>
      </c>
      <c r="DJ383">
        <f t="shared" si="195"/>
        <v>0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ROW(Source!A231)</f>
        <v>231</v>
      </c>
      <c r="B384">
        <v>92806356</v>
      </c>
      <c r="C384">
        <v>92807506</v>
      </c>
      <c r="D384">
        <v>49546633</v>
      </c>
      <c r="E384">
        <v>1</v>
      </c>
      <c r="F384">
        <v>1</v>
      </c>
      <c r="G384">
        <v>1</v>
      </c>
      <c r="H384">
        <v>3</v>
      </c>
      <c r="I384" t="s">
        <v>896</v>
      </c>
      <c r="J384" t="s">
        <v>897</v>
      </c>
      <c r="K384" t="s">
        <v>898</v>
      </c>
      <c r="L384">
        <v>1339</v>
      </c>
      <c r="N384">
        <v>1007</v>
      </c>
      <c r="O384" t="s">
        <v>34</v>
      </c>
      <c r="P384" t="s">
        <v>34</v>
      </c>
      <c r="Q384">
        <v>1</v>
      </c>
      <c r="W384">
        <v>0</v>
      </c>
      <c r="X384">
        <v>-369593091</v>
      </c>
      <c r="Y384">
        <f t="shared" si="172"/>
        <v>0.19</v>
      </c>
      <c r="AA384">
        <v>12767.04</v>
      </c>
      <c r="AB384">
        <v>0</v>
      </c>
      <c r="AC384">
        <v>0</v>
      </c>
      <c r="AD384">
        <v>0</v>
      </c>
      <c r="AE384">
        <v>1287</v>
      </c>
      <c r="AF384">
        <v>0</v>
      </c>
      <c r="AG384">
        <v>0</v>
      </c>
      <c r="AH384">
        <v>0</v>
      </c>
      <c r="AI384">
        <v>9.92</v>
      </c>
      <c r="AJ384">
        <v>1</v>
      </c>
      <c r="AK384">
        <v>1</v>
      </c>
      <c r="AL384">
        <v>1</v>
      </c>
      <c r="AM384">
        <v>4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6</v>
      </c>
      <c r="AT384">
        <v>0.19</v>
      </c>
      <c r="AU384" t="s">
        <v>6</v>
      </c>
      <c r="AV384">
        <v>0</v>
      </c>
      <c r="AW384">
        <v>2</v>
      </c>
      <c r="AX384">
        <v>92807542</v>
      </c>
      <c r="AY384">
        <v>1</v>
      </c>
      <c r="AZ384">
        <v>0</v>
      </c>
      <c r="BA384">
        <v>371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ROUND(Y384*Source!I231,7)</f>
        <v>6.8589999999999996E-3</v>
      </c>
      <c r="CY384">
        <f t="shared" si="189"/>
        <v>12767.04</v>
      </c>
      <c r="CZ384">
        <f t="shared" si="190"/>
        <v>1287</v>
      </c>
      <c r="DA384">
        <f t="shared" si="191"/>
        <v>9.92</v>
      </c>
      <c r="DB384">
        <f t="shared" si="173"/>
        <v>244.53</v>
      </c>
      <c r="DC384">
        <f t="shared" si="174"/>
        <v>0</v>
      </c>
      <c r="DD384" t="s">
        <v>6</v>
      </c>
      <c r="DE384" t="s">
        <v>6</v>
      </c>
      <c r="DF384">
        <f t="shared" si="192"/>
        <v>88</v>
      </c>
      <c r="DG384">
        <f t="shared" si="193"/>
        <v>0</v>
      </c>
      <c r="DH384">
        <f t="shared" si="194"/>
        <v>0</v>
      </c>
      <c r="DI384">
        <f t="shared" si="183"/>
        <v>0</v>
      </c>
      <c r="DJ384">
        <f t="shared" si="195"/>
        <v>88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ROW(Source!A231)</f>
        <v>231</v>
      </c>
      <c r="B385">
        <v>92806356</v>
      </c>
      <c r="C385">
        <v>92807506</v>
      </c>
      <c r="D385">
        <v>49546821</v>
      </c>
      <c r="E385">
        <v>1</v>
      </c>
      <c r="F385">
        <v>1</v>
      </c>
      <c r="G385">
        <v>1</v>
      </c>
      <c r="H385">
        <v>3</v>
      </c>
      <c r="I385" t="s">
        <v>790</v>
      </c>
      <c r="J385" t="s">
        <v>791</v>
      </c>
      <c r="K385" t="s">
        <v>792</v>
      </c>
      <c r="L385">
        <v>1339</v>
      </c>
      <c r="N385">
        <v>1007</v>
      </c>
      <c r="O385" t="s">
        <v>34</v>
      </c>
      <c r="P385" t="s">
        <v>34</v>
      </c>
      <c r="Q385">
        <v>1</v>
      </c>
      <c r="W385">
        <v>0</v>
      </c>
      <c r="X385">
        <v>1125321039</v>
      </c>
      <c r="Y385">
        <f t="shared" si="172"/>
        <v>2.2000000000000002</v>
      </c>
      <c r="AA385">
        <v>10475.52</v>
      </c>
      <c r="AB385">
        <v>0</v>
      </c>
      <c r="AC385">
        <v>0</v>
      </c>
      <c r="AD385">
        <v>0</v>
      </c>
      <c r="AE385">
        <v>1056</v>
      </c>
      <c r="AF385">
        <v>0</v>
      </c>
      <c r="AG385">
        <v>0</v>
      </c>
      <c r="AH385">
        <v>0</v>
      </c>
      <c r="AI385">
        <v>9.92</v>
      </c>
      <c r="AJ385">
        <v>1</v>
      </c>
      <c r="AK385">
        <v>1</v>
      </c>
      <c r="AL385">
        <v>1</v>
      </c>
      <c r="AM385">
        <v>4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6</v>
      </c>
      <c r="AT385">
        <v>2.2000000000000002</v>
      </c>
      <c r="AU385" t="s">
        <v>6</v>
      </c>
      <c r="AV385">
        <v>0</v>
      </c>
      <c r="AW385">
        <v>2</v>
      </c>
      <c r="AX385">
        <v>92807543</v>
      </c>
      <c r="AY385">
        <v>1</v>
      </c>
      <c r="AZ385">
        <v>0</v>
      </c>
      <c r="BA385">
        <v>372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ROUND(Y385*Source!I231,7)</f>
        <v>7.9420000000000004E-2</v>
      </c>
      <c r="CY385">
        <f t="shared" si="189"/>
        <v>10475.52</v>
      </c>
      <c r="CZ385">
        <f t="shared" si="190"/>
        <v>1056</v>
      </c>
      <c r="DA385">
        <f t="shared" si="191"/>
        <v>9.92</v>
      </c>
      <c r="DB385">
        <f t="shared" si="173"/>
        <v>2323.1999999999998</v>
      </c>
      <c r="DC385">
        <f t="shared" si="174"/>
        <v>0</v>
      </c>
      <c r="DD385" t="s">
        <v>6</v>
      </c>
      <c r="DE385" t="s">
        <v>6</v>
      </c>
      <c r="DF385">
        <f t="shared" si="192"/>
        <v>832</v>
      </c>
      <c r="DG385">
        <f t="shared" si="193"/>
        <v>0</v>
      </c>
      <c r="DH385">
        <f t="shared" si="194"/>
        <v>0</v>
      </c>
      <c r="DI385">
        <f t="shared" si="183"/>
        <v>0</v>
      </c>
      <c r="DJ385">
        <f t="shared" si="195"/>
        <v>832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  <row r="386" spans="1:119" x14ac:dyDescent="0.2">
      <c r="A386">
        <f>ROW(Source!A231)</f>
        <v>231</v>
      </c>
      <c r="B386">
        <v>92806356</v>
      </c>
      <c r="C386">
        <v>92807506</v>
      </c>
      <c r="D386">
        <v>49548010</v>
      </c>
      <c r="E386">
        <v>1</v>
      </c>
      <c r="F386">
        <v>1</v>
      </c>
      <c r="G386">
        <v>1</v>
      </c>
      <c r="H386">
        <v>3</v>
      </c>
      <c r="I386" t="s">
        <v>793</v>
      </c>
      <c r="J386" t="s">
        <v>794</v>
      </c>
      <c r="K386" t="s">
        <v>795</v>
      </c>
      <c r="L386">
        <v>1327</v>
      </c>
      <c r="N386">
        <v>1005</v>
      </c>
      <c r="O386" t="s">
        <v>332</v>
      </c>
      <c r="P386" t="s">
        <v>332</v>
      </c>
      <c r="Q386">
        <v>1</v>
      </c>
      <c r="W386">
        <v>0</v>
      </c>
      <c r="X386">
        <v>334453153</v>
      </c>
      <c r="Y386">
        <f t="shared" si="172"/>
        <v>103</v>
      </c>
      <c r="AA386">
        <v>352.46</v>
      </c>
      <c r="AB386">
        <v>0</v>
      </c>
      <c r="AC386">
        <v>0</v>
      </c>
      <c r="AD386">
        <v>0</v>
      </c>
      <c r="AE386">
        <v>35.53</v>
      </c>
      <c r="AF386">
        <v>0</v>
      </c>
      <c r="AG386">
        <v>0</v>
      </c>
      <c r="AH386">
        <v>0</v>
      </c>
      <c r="AI386">
        <v>9.92</v>
      </c>
      <c r="AJ386">
        <v>1</v>
      </c>
      <c r="AK386">
        <v>1</v>
      </c>
      <c r="AL386">
        <v>1</v>
      </c>
      <c r="AM386">
        <v>4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6</v>
      </c>
      <c r="AT386">
        <v>103</v>
      </c>
      <c r="AU386" t="s">
        <v>6</v>
      </c>
      <c r="AV386">
        <v>0</v>
      </c>
      <c r="AW386">
        <v>2</v>
      </c>
      <c r="AX386">
        <v>92807544</v>
      </c>
      <c r="AY386">
        <v>1</v>
      </c>
      <c r="AZ386">
        <v>0</v>
      </c>
      <c r="BA386">
        <v>373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ROUND(Y386*Source!I231,7)</f>
        <v>3.7183000000000002</v>
      </c>
      <c r="CY386">
        <f t="shared" si="189"/>
        <v>352.46</v>
      </c>
      <c r="CZ386">
        <f t="shared" si="190"/>
        <v>35.53</v>
      </c>
      <c r="DA386">
        <f t="shared" si="191"/>
        <v>9.92</v>
      </c>
      <c r="DB386">
        <f t="shared" si="173"/>
        <v>3659.59</v>
      </c>
      <c r="DC386">
        <f t="shared" si="174"/>
        <v>0</v>
      </c>
      <c r="DD386" t="s">
        <v>6</v>
      </c>
      <c r="DE386" t="s">
        <v>6</v>
      </c>
      <c r="DF386">
        <f t="shared" si="192"/>
        <v>1309</v>
      </c>
      <c r="DG386">
        <f t="shared" si="193"/>
        <v>0</v>
      </c>
      <c r="DH386">
        <f t="shared" si="194"/>
        <v>0</v>
      </c>
      <c r="DI386">
        <f t="shared" si="183"/>
        <v>0</v>
      </c>
      <c r="DJ386">
        <f t="shared" si="195"/>
        <v>1309</v>
      </c>
      <c r="DK386">
        <v>0</v>
      </c>
      <c r="DL386" t="s">
        <v>6</v>
      </c>
      <c r="DM386">
        <v>0</v>
      </c>
      <c r="DN386" t="s">
        <v>6</v>
      </c>
      <c r="DO386">
        <v>0</v>
      </c>
    </row>
    <row r="387" spans="1:119" x14ac:dyDescent="0.2">
      <c r="A387">
        <f>ROW(Source!A231)</f>
        <v>231</v>
      </c>
      <c r="B387">
        <v>92806356</v>
      </c>
      <c r="C387">
        <v>92807506</v>
      </c>
      <c r="D387">
        <v>76307504</v>
      </c>
      <c r="E387">
        <v>1</v>
      </c>
      <c r="F387">
        <v>1</v>
      </c>
      <c r="G387">
        <v>1</v>
      </c>
      <c r="H387">
        <v>3</v>
      </c>
      <c r="I387" t="s">
        <v>306</v>
      </c>
      <c r="J387" t="s">
        <v>308</v>
      </c>
      <c r="K387" t="s">
        <v>307</v>
      </c>
      <c r="L387">
        <v>1348</v>
      </c>
      <c r="N387">
        <v>1009</v>
      </c>
      <c r="O387" t="s">
        <v>95</v>
      </c>
      <c r="P387" t="s">
        <v>95</v>
      </c>
      <c r="Q387">
        <v>1000</v>
      </c>
      <c r="W387">
        <v>0</v>
      </c>
      <c r="X387">
        <v>-2050275953</v>
      </c>
      <c r="Y387">
        <f t="shared" si="172"/>
        <v>17.218836599999999</v>
      </c>
      <c r="AA387">
        <v>119307.56</v>
      </c>
      <c r="AB387">
        <v>0</v>
      </c>
      <c r="AC387">
        <v>0</v>
      </c>
      <c r="AD387">
        <v>0</v>
      </c>
      <c r="AE387">
        <v>123207.43</v>
      </c>
      <c r="AF387">
        <v>0</v>
      </c>
      <c r="AG387">
        <v>0</v>
      </c>
      <c r="AH387">
        <v>0</v>
      </c>
      <c r="AI387">
        <v>9.92</v>
      </c>
      <c r="AJ387">
        <v>1</v>
      </c>
      <c r="AK387">
        <v>1</v>
      </c>
      <c r="AL387">
        <v>1</v>
      </c>
      <c r="AM387">
        <v>0</v>
      </c>
      <c r="AN387">
        <v>0</v>
      </c>
      <c r="AO387">
        <v>0</v>
      </c>
      <c r="AP387">
        <v>1</v>
      </c>
      <c r="AQ387">
        <v>0</v>
      </c>
      <c r="AR387">
        <v>0</v>
      </c>
      <c r="AS387" t="s">
        <v>6</v>
      </c>
      <c r="AT387">
        <v>17.218836599999999</v>
      </c>
      <c r="AU387" t="s">
        <v>6</v>
      </c>
      <c r="AV387">
        <v>0</v>
      </c>
      <c r="AW387">
        <v>1</v>
      </c>
      <c r="AX387">
        <v>-1</v>
      </c>
      <c r="AY387">
        <v>0</v>
      </c>
      <c r="AZ387">
        <v>0</v>
      </c>
      <c r="BA387" t="s">
        <v>6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ROUND(Y387*Source!I231,7)</f>
        <v>0.62160000000000004</v>
      </c>
      <c r="CY387">
        <f t="shared" si="189"/>
        <v>119307.56</v>
      </c>
      <c r="CZ387">
        <f t="shared" si="190"/>
        <v>123207.43</v>
      </c>
      <c r="DA387">
        <f t="shared" si="191"/>
        <v>9.92</v>
      </c>
      <c r="DB387">
        <f t="shared" si="173"/>
        <v>2121488.61</v>
      </c>
      <c r="DC387">
        <f t="shared" si="174"/>
        <v>0</v>
      </c>
      <c r="DD387" t="s">
        <v>6</v>
      </c>
      <c r="DE387" t="s">
        <v>6</v>
      </c>
      <c r="DF387">
        <f t="shared" si="192"/>
        <v>759731</v>
      </c>
      <c r="DG387">
        <f t="shared" si="193"/>
        <v>0</v>
      </c>
      <c r="DH387">
        <f t="shared" si="194"/>
        <v>0</v>
      </c>
      <c r="DI387">
        <f t="shared" si="183"/>
        <v>0</v>
      </c>
      <c r="DJ387">
        <f t="shared" si="195"/>
        <v>759731</v>
      </c>
      <c r="DK387">
        <v>0</v>
      </c>
      <c r="DL387" t="s">
        <v>6</v>
      </c>
      <c r="DM387">
        <v>0</v>
      </c>
      <c r="DN387" t="s">
        <v>6</v>
      </c>
      <c r="DO387">
        <v>0</v>
      </c>
    </row>
    <row r="388" spans="1:119" x14ac:dyDescent="0.2">
      <c r="A388">
        <f>ROW(Source!A231)</f>
        <v>231</v>
      </c>
      <c r="B388">
        <v>92806356</v>
      </c>
      <c r="C388">
        <v>92807506</v>
      </c>
      <c r="D388">
        <v>49528291</v>
      </c>
      <c r="E388">
        <v>1</v>
      </c>
      <c r="F388">
        <v>1</v>
      </c>
      <c r="G388">
        <v>1</v>
      </c>
      <c r="H388">
        <v>3</v>
      </c>
      <c r="I388" t="s">
        <v>32</v>
      </c>
      <c r="J388" t="s">
        <v>291</v>
      </c>
      <c r="K388" t="s">
        <v>298</v>
      </c>
      <c r="L388">
        <v>1339</v>
      </c>
      <c r="N388">
        <v>1007</v>
      </c>
      <c r="O388" t="s">
        <v>34</v>
      </c>
      <c r="P388" t="s">
        <v>34</v>
      </c>
      <c r="Q388">
        <v>1</v>
      </c>
      <c r="W388">
        <v>0</v>
      </c>
      <c r="X388">
        <v>-1241648629</v>
      </c>
      <c r="Y388">
        <f t="shared" si="172"/>
        <v>101.5</v>
      </c>
      <c r="AA388">
        <v>5450.82</v>
      </c>
      <c r="AB388">
        <v>0</v>
      </c>
      <c r="AC388">
        <v>0</v>
      </c>
      <c r="AD388">
        <v>0</v>
      </c>
      <c r="AE388">
        <v>5559.84</v>
      </c>
      <c r="AF388">
        <v>0</v>
      </c>
      <c r="AG388">
        <v>0</v>
      </c>
      <c r="AH388">
        <v>0</v>
      </c>
      <c r="AI388">
        <v>9.92</v>
      </c>
      <c r="AJ388">
        <v>1</v>
      </c>
      <c r="AK388">
        <v>1</v>
      </c>
      <c r="AL388">
        <v>1</v>
      </c>
      <c r="AM388">
        <v>0</v>
      </c>
      <c r="AN388">
        <v>0</v>
      </c>
      <c r="AO388">
        <v>0</v>
      </c>
      <c r="AP388">
        <v>1</v>
      </c>
      <c r="AQ388">
        <v>0</v>
      </c>
      <c r="AR388">
        <v>0</v>
      </c>
      <c r="AS388" t="s">
        <v>6</v>
      </c>
      <c r="AT388">
        <v>101.5</v>
      </c>
      <c r="AU388" t="s">
        <v>6</v>
      </c>
      <c r="AV388">
        <v>0</v>
      </c>
      <c r="AW388">
        <v>1</v>
      </c>
      <c r="AX388">
        <v>-1</v>
      </c>
      <c r="AY388">
        <v>0</v>
      </c>
      <c r="AZ388">
        <v>0</v>
      </c>
      <c r="BA388" t="s">
        <v>6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ROUND(Y388*Source!I231,7)</f>
        <v>3.6641499999999998</v>
      </c>
      <c r="CY388">
        <f t="shared" si="189"/>
        <v>5450.82</v>
      </c>
      <c r="CZ388">
        <f t="shared" si="190"/>
        <v>5559.84</v>
      </c>
      <c r="DA388">
        <f t="shared" si="191"/>
        <v>9.92</v>
      </c>
      <c r="DB388">
        <f t="shared" si="173"/>
        <v>564323.76</v>
      </c>
      <c r="DC388">
        <f t="shared" si="174"/>
        <v>0</v>
      </c>
      <c r="DD388" t="s">
        <v>6</v>
      </c>
      <c r="DE388" t="s">
        <v>6</v>
      </c>
      <c r="DF388">
        <f t="shared" si="192"/>
        <v>202093</v>
      </c>
      <c r="DG388">
        <f t="shared" si="193"/>
        <v>0</v>
      </c>
      <c r="DH388">
        <f t="shared" si="194"/>
        <v>0</v>
      </c>
      <c r="DI388">
        <f t="shared" si="183"/>
        <v>0</v>
      </c>
      <c r="DJ388">
        <f t="shared" si="195"/>
        <v>202093</v>
      </c>
      <c r="DK388">
        <v>0</v>
      </c>
      <c r="DL388" t="s">
        <v>6</v>
      </c>
      <c r="DM388">
        <v>0</v>
      </c>
      <c r="DN388" t="s">
        <v>6</v>
      </c>
      <c r="DO388">
        <v>0</v>
      </c>
    </row>
    <row r="389" spans="1:119" x14ac:dyDescent="0.2">
      <c r="A389">
        <f>ROW(Source!A236)</f>
        <v>236</v>
      </c>
      <c r="B389">
        <v>92806356</v>
      </c>
      <c r="C389">
        <v>92807549</v>
      </c>
      <c r="D389">
        <v>49510731</v>
      </c>
      <c r="E389">
        <v>70</v>
      </c>
      <c r="F389">
        <v>1</v>
      </c>
      <c r="G389">
        <v>1</v>
      </c>
      <c r="H389">
        <v>1</v>
      </c>
      <c r="I389" t="s">
        <v>820</v>
      </c>
      <c r="J389" t="s">
        <v>6</v>
      </c>
      <c r="K389" t="s">
        <v>821</v>
      </c>
      <c r="L389">
        <v>1191</v>
      </c>
      <c r="N389">
        <v>1013</v>
      </c>
      <c r="O389" t="s">
        <v>755</v>
      </c>
      <c r="P389" t="s">
        <v>755</v>
      </c>
      <c r="Q389">
        <v>1</v>
      </c>
      <c r="W389">
        <v>0</v>
      </c>
      <c r="X389">
        <v>1893946532</v>
      </c>
      <c r="Y389">
        <f t="shared" si="172"/>
        <v>198</v>
      </c>
      <c r="AA389">
        <v>0</v>
      </c>
      <c r="AB389">
        <v>0</v>
      </c>
      <c r="AC389">
        <v>0</v>
      </c>
      <c r="AD389">
        <v>406.79</v>
      </c>
      <c r="AE389">
        <v>0</v>
      </c>
      <c r="AF389">
        <v>0</v>
      </c>
      <c r="AG389">
        <v>0</v>
      </c>
      <c r="AH389">
        <v>9.07</v>
      </c>
      <c r="AI389">
        <v>1</v>
      </c>
      <c r="AJ389">
        <v>1</v>
      </c>
      <c r="AK389">
        <v>1</v>
      </c>
      <c r="AL389">
        <v>44.85</v>
      </c>
      <c r="AM389">
        <v>4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6</v>
      </c>
      <c r="AT389">
        <v>198</v>
      </c>
      <c r="AU389" t="s">
        <v>6</v>
      </c>
      <c r="AV389">
        <v>1</v>
      </c>
      <c r="AW389">
        <v>2</v>
      </c>
      <c r="AX389">
        <v>92807556</v>
      </c>
      <c r="AY389">
        <v>1</v>
      </c>
      <c r="AZ389">
        <v>0</v>
      </c>
      <c r="BA389">
        <v>374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ROUND(AT389*Source!I236*AH389*AL389,0)</f>
        <v>2520</v>
      </c>
      <c r="CV389">
        <f>ROUND(Y389*Source!I236,7)</f>
        <v>6.1954200000000004</v>
      </c>
      <c r="CW389">
        <v>0</v>
      </c>
      <c r="CX389">
        <f>ROUND(Y389*Source!I236,7)</f>
        <v>6.1954200000000004</v>
      </c>
      <c r="CY389">
        <f>AD389</f>
        <v>406.79</v>
      </c>
      <c r="CZ389">
        <f>AH389</f>
        <v>9.07</v>
      </c>
      <c r="DA389">
        <f>AL389</f>
        <v>44.85</v>
      </c>
      <c r="DB389">
        <f t="shared" si="173"/>
        <v>1795.86</v>
      </c>
      <c r="DC389">
        <f t="shared" si="174"/>
        <v>0</v>
      </c>
      <c r="DD389" t="s">
        <v>6</v>
      </c>
      <c r="DE389" t="s">
        <v>6</v>
      </c>
      <c r="DF389">
        <f>ROUND(ROUND(AE389,0)*CX389,0)</f>
        <v>0</v>
      </c>
      <c r="DG389">
        <f t="shared" si="193"/>
        <v>0</v>
      </c>
      <c r="DH389">
        <f t="shared" si="194"/>
        <v>0</v>
      </c>
      <c r="DI389">
        <f>ROUND(ROUND(AH389*AL389,0)*CX389,0)</f>
        <v>2522</v>
      </c>
      <c r="DJ389">
        <f>DI389</f>
        <v>2522</v>
      </c>
      <c r="DK389">
        <v>0</v>
      </c>
      <c r="DL389" t="s">
        <v>6</v>
      </c>
      <c r="DM389">
        <v>0</v>
      </c>
      <c r="DN389" t="s">
        <v>6</v>
      </c>
      <c r="DO389">
        <v>0</v>
      </c>
    </row>
    <row r="390" spans="1:119" x14ac:dyDescent="0.2">
      <c r="A390">
        <f>ROW(Source!A236)</f>
        <v>236</v>
      </c>
      <c r="B390">
        <v>92806356</v>
      </c>
      <c r="C390">
        <v>92807549</v>
      </c>
      <c r="D390">
        <v>49510905</v>
      </c>
      <c r="E390">
        <v>70</v>
      </c>
      <c r="F390">
        <v>1</v>
      </c>
      <c r="G390">
        <v>1</v>
      </c>
      <c r="H390">
        <v>1</v>
      </c>
      <c r="I390" t="s">
        <v>756</v>
      </c>
      <c r="J390" t="s">
        <v>6</v>
      </c>
      <c r="K390" t="s">
        <v>757</v>
      </c>
      <c r="L390">
        <v>1191</v>
      </c>
      <c r="N390">
        <v>1013</v>
      </c>
      <c r="O390" t="s">
        <v>755</v>
      </c>
      <c r="P390" t="s">
        <v>755</v>
      </c>
      <c r="Q390">
        <v>1</v>
      </c>
      <c r="W390">
        <v>0</v>
      </c>
      <c r="X390">
        <v>-1417349443</v>
      </c>
      <c r="Y390">
        <f t="shared" si="172"/>
        <v>0.33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44.85</v>
      </c>
      <c r="AL390">
        <v>1</v>
      </c>
      <c r="AM390">
        <v>4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6</v>
      </c>
      <c r="AT390">
        <v>0.33</v>
      </c>
      <c r="AU390" t="s">
        <v>6</v>
      </c>
      <c r="AV390">
        <v>2</v>
      </c>
      <c r="AW390">
        <v>2</v>
      </c>
      <c r="AX390">
        <v>92807557</v>
      </c>
      <c r="AY390">
        <v>1</v>
      </c>
      <c r="AZ390">
        <v>0</v>
      </c>
      <c r="BA390">
        <v>375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ROUND(Y390*Source!I236,7)</f>
        <v>1.03257E-2</v>
      </c>
      <c r="CY390">
        <f>AD390</f>
        <v>0</v>
      </c>
      <c r="CZ390">
        <f>AH390</f>
        <v>0</v>
      </c>
      <c r="DA390">
        <f>AL390</f>
        <v>1</v>
      </c>
      <c r="DB390">
        <f t="shared" si="173"/>
        <v>0</v>
      </c>
      <c r="DC390">
        <f t="shared" si="174"/>
        <v>0</v>
      </c>
      <c r="DD390" t="s">
        <v>6</v>
      </c>
      <c r="DE390" t="s">
        <v>6</v>
      </c>
      <c r="DF390">
        <f>ROUND(ROUND(AE390,0)*CX390,0)</f>
        <v>0</v>
      </c>
      <c r="DG390">
        <f t="shared" si="193"/>
        <v>0</v>
      </c>
      <c r="DH390">
        <f>ROUND(ROUND(AG390*AK390,0)*CX390,0)</f>
        <v>0</v>
      </c>
      <c r="DI390">
        <f>ROUND(ROUND(AH390,0)*CX390,0)</f>
        <v>0</v>
      </c>
      <c r="DJ390">
        <f>DI390</f>
        <v>0</v>
      </c>
      <c r="DK390">
        <v>0</v>
      </c>
      <c r="DL390" t="s">
        <v>6</v>
      </c>
      <c r="DM390">
        <v>0</v>
      </c>
      <c r="DN390" t="s">
        <v>6</v>
      </c>
      <c r="DO390">
        <v>0</v>
      </c>
    </row>
    <row r="391" spans="1:119" x14ac:dyDescent="0.2">
      <c r="A391">
        <f>ROW(Source!A236)</f>
        <v>236</v>
      </c>
      <c r="B391">
        <v>92806356</v>
      </c>
      <c r="C391">
        <v>92807549</v>
      </c>
      <c r="D391">
        <v>49672573</v>
      </c>
      <c r="E391">
        <v>1</v>
      </c>
      <c r="F391">
        <v>1</v>
      </c>
      <c r="G391">
        <v>1</v>
      </c>
      <c r="H391">
        <v>2</v>
      </c>
      <c r="I391" t="s">
        <v>758</v>
      </c>
      <c r="J391" t="s">
        <v>759</v>
      </c>
      <c r="K391" t="s">
        <v>760</v>
      </c>
      <c r="L391">
        <v>1367</v>
      </c>
      <c r="N391">
        <v>1011</v>
      </c>
      <c r="O391" t="s">
        <v>761</v>
      </c>
      <c r="P391" t="s">
        <v>761</v>
      </c>
      <c r="Q391">
        <v>1</v>
      </c>
      <c r="W391">
        <v>0</v>
      </c>
      <c r="X391">
        <v>-430484415</v>
      </c>
      <c r="Y391">
        <f t="shared" si="172"/>
        <v>0.14000000000000001</v>
      </c>
      <c r="AA391">
        <v>0</v>
      </c>
      <c r="AB391">
        <v>1814.09</v>
      </c>
      <c r="AC391">
        <v>605.48</v>
      </c>
      <c r="AD391">
        <v>0</v>
      </c>
      <c r="AE391">
        <v>0</v>
      </c>
      <c r="AF391">
        <v>115.4</v>
      </c>
      <c r="AG391">
        <v>13.5</v>
      </c>
      <c r="AH391">
        <v>0</v>
      </c>
      <c r="AI391">
        <v>1</v>
      </c>
      <c r="AJ391">
        <v>15.72</v>
      </c>
      <c r="AK391">
        <v>44.85</v>
      </c>
      <c r="AL391">
        <v>1</v>
      </c>
      <c r="AM391">
        <v>4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6</v>
      </c>
      <c r="AT391">
        <v>0.14000000000000001</v>
      </c>
      <c r="AU391" t="s">
        <v>6</v>
      </c>
      <c r="AV391">
        <v>0</v>
      </c>
      <c r="AW391">
        <v>2</v>
      </c>
      <c r="AX391">
        <v>92807558</v>
      </c>
      <c r="AY391">
        <v>1</v>
      </c>
      <c r="AZ391">
        <v>0</v>
      </c>
      <c r="BA391">
        <v>376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ROUND(Y391*Source!I236*DO391,7)</f>
        <v>0</v>
      </c>
      <c r="CX391">
        <f>ROUND(Y391*Source!I236,7)</f>
        <v>4.3806000000000001E-3</v>
      </c>
      <c r="CY391">
        <f>AB391</f>
        <v>1814.09</v>
      </c>
      <c r="CZ391">
        <f>AF391</f>
        <v>115.4</v>
      </c>
      <c r="DA391">
        <f>AJ391</f>
        <v>15.72</v>
      </c>
      <c r="DB391">
        <f t="shared" si="173"/>
        <v>16.16</v>
      </c>
      <c r="DC391">
        <f t="shared" si="174"/>
        <v>1.89</v>
      </c>
      <c r="DD391" t="s">
        <v>6</v>
      </c>
      <c r="DE391" t="s">
        <v>6</v>
      </c>
      <c r="DF391">
        <f>ROUND(ROUND(AE391,0)*CX391,0)</f>
        <v>0</v>
      </c>
      <c r="DG391">
        <f>ROUND(ROUND(AF391*AJ391,0)*CX391,0)</f>
        <v>8</v>
      </c>
      <c r="DH391">
        <f>ROUND(ROUND(AG391*AK391,0)*CX391,0)</f>
        <v>3</v>
      </c>
      <c r="DI391">
        <f>ROUND(ROUND(AH391,0)*CX391,0)</f>
        <v>0</v>
      </c>
      <c r="DJ391">
        <f>DG391</f>
        <v>8</v>
      </c>
      <c r="DK391">
        <v>0</v>
      </c>
      <c r="DL391" t="s">
        <v>6</v>
      </c>
      <c r="DM391">
        <v>0</v>
      </c>
      <c r="DN391" t="s">
        <v>6</v>
      </c>
      <c r="DO391">
        <v>0</v>
      </c>
    </row>
    <row r="392" spans="1:119" x14ac:dyDescent="0.2">
      <c r="A392">
        <f>ROW(Source!A236)</f>
        <v>236</v>
      </c>
      <c r="B392">
        <v>92806356</v>
      </c>
      <c r="C392">
        <v>92807549</v>
      </c>
      <c r="D392">
        <v>49673503</v>
      </c>
      <c r="E392">
        <v>1</v>
      </c>
      <c r="F392">
        <v>1</v>
      </c>
      <c r="G392">
        <v>1</v>
      </c>
      <c r="H392">
        <v>2</v>
      </c>
      <c r="I392" t="s">
        <v>765</v>
      </c>
      <c r="J392" t="s">
        <v>766</v>
      </c>
      <c r="K392" t="s">
        <v>767</v>
      </c>
      <c r="L392">
        <v>1367</v>
      </c>
      <c r="N392">
        <v>1011</v>
      </c>
      <c r="O392" t="s">
        <v>761</v>
      </c>
      <c r="P392" t="s">
        <v>761</v>
      </c>
      <c r="Q392">
        <v>1</v>
      </c>
      <c r="W392">
        <v>0</v>
      </c>
      <c r="X392">
        <v>509054691</v>
      </c>
      <c r="Y392">
        <f t="shared" si="172"/>
        <v>0.19</v>
      </c>
      <c r="AA392">
        <v>0</v>
      </c>
      <c r="AB392">
        <v>1032.96</v>
      </c>
      <c r="AC392">
        <v>520.26</v>
      </c>
      <c r="AD392">
        <v>0</v>
      </c>
      <c r="AE392">
        <v>0</v>
      </c>
      <c r="AF392">
        <v>65.709999999999994</v>
      </c>
      <c r="AG392">
        <v>11.6</v>
      </c>
      <c r="AH392">
        <v>0</v>
      </c>
      <c r="AI392">
        <v>1</v>
      </c>
      <c r="AJ392">
        <v>15.72</v>
      </c>
      <c r="AK392">
        <v>44.85</v>
      </c>
      <c r="AL392">
        <v>1</v>
      </c>
      <c r="AM392">
        <v>4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6</v>
      </c>
      <c r="AT392">
        <v>0.19</v>
      </c>
      <c r="AU392" t="s">
        <v>6</v>
      </c>
      <c r="AV392">
        <v>0</v>
      </c>
      <c r="AW392">
        <v>2</v>
      </c>
      <c r="AX392">
        <v>92807559</v>
      </c>
      <c r="AY392">
        <v>1</v>
      </c>
      <c r="AZ392">
        <v>0</v>
      </c>
      <c r="BA392">
        <v>377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ROUND(Y392*Source!I236*DO392,7)</f>
        <v>0</v>
      </c>
      <c r="CX392">
        <f>ROUND(Y392*Source!I236,7)</f>
        <v>5.9451E-3</v>
      </c>
      <c r="CY392">
        <f>AB392</f>
        <v>1032.96</v>
      </c>
      <c r="CZ392">
        <f>AF392</f>
        <v>65.709999999999994</v>
      </c>
      <c r="DA392">
        <f>AJ392</f>
        <v>15.72</v>
      </c>
      <c r="DB392">
        <f t="shared" si="173"/>
        <v>12.48</v>
      </c>
      <c r="DC392">
        <f t="shared" si="174"/>
        <v>2.2000000000000002</v>
      </c>
      <c r="DD392" t="s">
        <v>6</v>
      </c>
      <c r="DE392" t="s">
        <v>6</v>
      </c>
      <c r="DF392">
        <f>ROUND(ROUND(AE392,0)*CX392,0)</f>
        <v>0</v>
      </c>
      <c r="DG392">
        <f>ROUND(ROUND(AF392*AJ392,0)*CX392,0)</f>
        <v>6</v>
      </c>
      <c r="DH392">
        <f>ROUND(ROUND(AG392*AK392,0)*CX392,0)</f>
        <v>3</v>
      </c>
      <c r="DI392">
        <f>ROUND(ROUND(AH392,0)*CX392,0)</f>
        <v>0</v>
      </c>
      <c r="DJ392">
        <f>DG392</f>
        <v>6</v>
      </c>
      <c r="DK392">
        <v>0</v>
      </c>
      <c r="DL392" t="s">
        <v>6</v>
      </c>
      <c r="DM392">
        <v>0</v>
      </c>
      <c r="DN392" t="s">
        <v>6</v>
      </c>
      <c r="DO392">
        <v>0</v>
      </c>
    </row>
    <row r="393" spans="1:119" x14ac:dyDescent="0.2">
      <c r="A393">
        <f>ROW(Source!A236)</f>
        <v>236</v>
      </c>
      <c r="B393">
        <v>92806356</v>
      </c>
      <c r="C393">
        <v>92807549</v>
      </c>
      <c r="D393">
        <v>49525343</v>
      </c>
      <c r="E393">
        <v>1</v>
      </c>
      <c r="F393">
        <v>1</v>
      </c>
      <c r="G393">
        <v>1</v>
      </c>
      <c r="H393">
        <v>3</v>
      </c>
      <c r="I393" t="s">
        <v>592</v>
      </c>
      <c r="J393" t="s">
        <v>594</v>
      </c>
      <c r="K393" t="s">
        <v>593</v>
      </c>
      <c r="L393">
        <v>1371</v>
      </c>
      <c r="N393">
        <v>1013</v>
      </c>
      <c r="O393" t="s">
        <v>41</v>
      </c>
      <c r="P393" t="s">
        <v>41</v>
      </c>
      <c r="Q393">
        <v>1</v>
      </c>
      <c r="W393">
        <v>0</v>
      </c>
      <c r="X393">
        <v>769529747</v>
      </c>
      <c r="Y393">
        <f t="shared" si="172"/>
        <v>287.63183129999999</v>
      </c>
      <c r="AA393">
        <v>8.23</v>
      </c>
      <c r="AB393">
        <v>0</v>
      </c>
      <c r="AC393">
        <v>0</v>
      </c>
      <c r="AD393">
        <v>0</v>
      </c>
      <c r="AE393">
        <v>0.83</v>
      </c>
      <c r="AF393">
        <v>0</v>
      </c>
      <c r="AG393">
        <v>0</v>
      </c>
      <c r="AH393">
        <v>0</v>
      </c>
      <c r="AI393">
        <v>9.92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1</v>
      </c>
      <c r="AQ393">
        <v>0</v>
      </c>
      <c r="AR393">
        <v>0</v>
      </c>
      <c r="AS393" t="s">
        <v>6</v>
      </c>
      <c r="AT393">
        <v>287.63183129999999</v>
      </c>
      <c r="AU393" t="s">
        <v>6</v>
      </c>
      <c r="AV393">
        <v>0</v>
      </c>
      <c r="AW393">
        <v>1</v>
      </c>
      <c r="AX393">
        <v>-1</v>
      </c>
      <c r="AY393">
        <v>0</v>
      </c>
      <c r="AZ393">
        <v>0</v>
      </c>
      <c r="BA393" t="s">
        <v>6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ROUND(Y393*Source!I236,7)</f>
        <v>9</v>
      </c>
      <c r="CY393">
        <f>AA393</f>
        <v>8.23</v>
      </c>
      <c r="CZ393">
        <f>AE393</f>
        <v>0.83</v>
      </c>
      <c r="DA393">
        <f>AI393</f>
        <v>9.92</v>
      </c>
      <c r="DB393">
        <f t="shared" si="173"/>
        <v>238.73</v>
      </c>
      <c r="DC393">
        <f t="shared" si="174"/>
        <v>0</v>
      </c>
      <c r="DD393" t="s">
        <v>6</v>
      </c>
      <c r="DE393" t="s">
        <v>6</v>
      </c>
      <c r="DF393">
        <f>ROUND(ROUND(AE393*AI393,0)*CX393,0)</f>
        <v>72</v>
      </c>
      <c r="DG393">
        <f>ROUND(ROUND(AF393,0)*CX393,0)</f>
        <v>0</v>
      </c>
      <c r="DH393">
        <f>ROUND(ROUND(AG393,0)*CX393,0)</f>
        <v>0</v>
      </c>
      <c r="DI393">
        <f>ROUND(ROUND(AH393,0)*CX393,0)</f>
        <v>0</v>
      </c>
      <c r="DJ393">
        <f>DF393</f>
        <v>72</v>
      </c>
      <c r="DK393">
        <v>0</v>
      </c>
      <c r="DL393" t="s">
        <v>6</v>
      </c>
      <c r="DM393">
        <v>0</v>
      </c>
      <c r="DN393" t="s">
        <v>6</v>
      </c>
      <c r="DO393">
        <v>0</v>
      </c>
    </row>
    <row r="394" spans="1:119" x14ac:dyDescent="0.2">
      <c r="A394">
        <f>ROW(Source!A236)</f>
        <v>236</v>
      </c>
      <c r="B394">
        <v>92806356</v>
      </c>
      <c r="C394">
        <v>92807549</v>
      </c>
      <c r="D394">
        <v>76304199</v>
      </c>
      <c r="E394">
        <v>1</v>
      </c>
      <c r="F394">
        <v>1</v>
      </c>
      <c r="G394">
        <v>1</v>
      </c>
      <c r="H394">
        <v>3</v>
      </c>
      <c r="I394" t="s">
        <v>587</v>
      </c>
      <c r="J394" t="s">
        <v>589</v>
      </c>
      <c r="K394" t="s">
        <v>588</v>
      </c>
      <c r="L394">
        <v>1348</v>
      </c>
      <c r="N394">
        <v>1009</v>
      </c>
      <c r="O394" t="s">
        <v>95</v>
      </c>
      <c r="P394" t="s">
        <v>95</v>
      </c>
      <c r="Q394">
        <v>1000</v>
      </c>
      <c r="W394">
        <v>0</v>
      </c>
      <c r="X394">
        <v>-1818038301</v>
      </c>
      <c r="Y394">
        <f t="shared" si="172"/>
        <v>1</v>
      </c>
      <c r="AA394">
        <v>168845.45</v>
      </c>
      <c r="AB394">
        <v>0</v>
      </c>
      <c r="AC394">
        <v>0</v>
      </c>
      <c r="AD394">
        <v>0</v>
      </c>
      <c r="AE394">
        <v>174364.59000000003</v>
      </c>
      <c r="AF394">
        <v>0</v>
      </c>
      <c r="AG394">
        <v>0</v>
      </c>
      <c r="AH394">
        <v>0</v>
      </c>
      <c r="AI394">
        <v>9.92</v>
      </c>
      <c r="AJ394">
        <v>1</v>
      </c>
      <c r="AK394">
        <v>1</v>
      </c>
      <c r="AL394">
        <v>1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 t="s">
        <v>6</v>
      </c>
      <c r="AT394">
        <v>1</v>
      </c>
      <c r="AU394" t="s">
        <v>6</v>
      </c>
      <c r="AV394">
        <v>0</v>
      </c>
      <c r="AW394">
        <v>1</v>
      </c>
      <c r="AX394">
        <v>-1</v>
      </c>
      <c r="AY394">
        <v>0</v>
      </c>
      <c r="AZ394">
        <v>0</v>
      </c>
      <c r="BA394" t="s">
        <v>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ROUND(Y394*Source!I236,7)</f>
        <v>3.1289999999999998E-2</v>
      </c>
      <c r="CY394">
        <f>AA394</f>
        <v>168845.45</v>
      </c>
      <c r="CZ394">
        <f>AE394</f>
        <v>174364.59000000003</v>
      </c>
      <c r="DA394">
        <f>AI394</f>
        <v>9.92</v>
      </c>
      <c r="DB394">
        <f t="shared" si="173"/>
        <v>174364.59</v>
      </c>
      <c r="DC394">
        <f t="shared" si="174"/>
        <v>0</v>
      </c>
      <c r="DD394" t="s">
        <v>6</v>
      </c>
      <c r="DE394" t="s">
        <v>6</v>
      </c>
      <c r="DF394">
        <f>ROUND(ROUND(AE394*AI394,0)*CX394,0)</f>
        <v>54122</v>
      </c>
      <c r="DG394">
        <f>ROUND(ROUND(AF394,0)*CX394,0)</f>
        <v>0</v>
      </c>
      <c r="DH394">
        <f>ROUND(ROUND(AG394,0)*CX394,0)</f>
        <v>0</v>
      </c>
      <c r="DI394">
        <f>ROUND(ROUND(AH394,0)*CX394,0)</f>
        <v>0</v>
      </c>
      <c r="DJ394">
        <f>DF394</f>
        <v>54122</v>
      </c>
      <c r="DK394">
        <v>0</v>
      </c>
      <c r="DL394" t="s">
        <v>6</v>
      </c>
      <c r="DM394">
        <v>0</v>
      </c>
      <c r="DN394" t="s">
        <v>6</v>
      </c>
      <c r="DO394">
        <v>0</v>
      </c>
    </row>
    <row r="395" spans="1:119" x14ac:dyDescent="0.2">
      <c r="A395">
        <f>ROW(Source!A239)</f>
        <v>239</v>
      </c>
      <c r="B395">
        <v>92806356</v>
      </c>
      <c r="C395">
        <v>92807563</v>
      </c>
      <c r="D395">
        <v>49510731</v>
      </c>
      <c r="E395">
        <v>70</v>
      </c>
      <c r="F395">
        <v>1</v>
      </c>
      <c r="G395">
        <v>1</v>
      </c>
      <c r="H395">
        <v>1</v>
      </c>
      <c r="I395" t="s">
        <v>820</v>
      </c>
      <c r="J395" t="s">
        <v>6</v>
      </c>
      <c r="K395" t="s">
        <v>821</v>
      </c>
      <c r="L395">
        <v>1191</v>
      </c>
      <c r="N395">
        <v>1013</v>
      </c>
      <c r="O395" t="s">
        <v>755</v>
      </c>
      <c r="P395" t="s">
        <v>755</v>
      </c>
      <c r="Q395">
        <v>1</v>
      </c>
      <c r="W395">
        <v>0</v>
      </c>
      <c r="X395">
        <v>1893946532</v>
      </c>
      <c r="Y395">
        <f t="shared" ref="Y395:Y458" si="196">AT395</f>
        <v>58</v>
      </c>
      <c r="AA395">
        <v>0</v>
      </c>
      <c r="AB395">
        <v>0</v>
      </c>
      <c r="AC395">
        <v>0</v>
      </c>
      <c r="AD395">
        <v>406.79</v>
      </c>
      <c r="AE395">
        <v>0</v>
      </c>
      <c r="AF395">
        <v>0</v>
      </c>
      <c r="AG395">
        <v>0</v>
      </c>
      <c r="AH395">
        <v>9.07</v>
      </c>
      <c r="AI395">
        <v>1</v>
      </c>
      <c r="AJ395">
        <v>1</v>
      </c>
      <c r="AK395">
        <v>1</v>
      </c>
      <c r="AL395">
        <v>44.85</v>
      </c>
      <c r="AM395">
        <v>4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6</v>
      </c>
      <c r="AT395">
        <v>58</v>
      </c>
      <c r="AU395" t="s">
        <v>6</v>
      </c>
      <c r="AV395">
        <v>1</v>
      </c>
      <c r="AW395">
        <v>2</v>
      </c>
      <c r="AX395">
        <v>92807569</v>
      </c>
      <c r="AY395">
        <v>1</v>
      </c>
      <c r="AZ395">
        <v>0</v>
      </c>
      <c r="BA395">
        <v>379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ROUND(AT395*Source!I239*AH395*AL395,0)</f>
        <v>889</v>
      </c>
      <c r="CV395">
        <f>ROUND(Y395*Source!I239,7)</f>
        <v>2.1865999999999999</v>
      </c>
      <c r="CW395">
        <v>0</v>
      </c>
      <c r="CX395">
        <f>ROUND(Y395*Source!I239,7)</f>
        <v>2.1865999999999999</v>
      </c>
      <c r="CY395">
        <f>AD395</f>
        <v>406.79</v>
      </c>
      <c r="CZ395">
        <f>AH395</f>
        <v>9.07</v>
      </c>
      <c r="DA395">
        <f>AL395</f>
        <v>44.85</v>
      </c>
      <c r="DB395">
        <f t="shared" ref="DB395:DB458" si="197">ROUND(ROUND(AT395*CZ395,2),2)</f>
        <v>526.05999999999995</v>
      </c>
      <c r="DC395">
        <f t="shared" ref="DC395:DC458" si="198">ROUND(ROUND(AT395*AG395,2),2)</f>
        <v>0</v>
      </c>
      <c r="DD395" t="s">
        <v>6</v>
      </c>
      <c r="DE395" t="s">
        <v>6</v>
      </c>
      <c r="DF395">
        <f>ROUND(ROUND(AE395,0)*CX395,0)</f>
        <v>0</v>
      </c>
      <c r="DG395">
        <f>ROUND(ROUND(AF395,0)*CX395,0)</f>
        <v>0</v>
      </c>
      <c r="DH395">
        <f>ROUND(ROUND(AG395,0)*CX395,0)</f>
        <v>0</v>
      </c>
      <c r="DI395">
        <f>ROUND(ROUND(AH395*AL395,0)*CX395,0)</f>
        <v>890</v>
      </c>
      <c r="DJ395">
        <f>DI395</f>
        <v>890</v>
      </c>
      <c r="DK395">
        <v>0</v>
      </c>
      <c r="DL395" t="s">
        <v>6</v>
      </c>
      <c r="DM395">
        <v>0</v>
      </c>
      <c r="DN395" t="s">
        <v>6</v>
      </c>
      <c r="DO395">
        <v>0</v>
      </c>
    </row>
    <row r="396" spans="1:119" x14ac:dyDescent="0.2">
      <c r="A396">
        <f>ROW(Source!A239)</f>
        <v>239</v>
      </c>
      <c r="B396">
        <v>92806356</v>
      </c>
      <c r="C396">
        <v>92807563</v>
      </c>
      <c r="D396">
        <v>49510905</v>
      </c>
      <c r="E396">
        <v>70</v>
      </c>
      <c r="F396">
        <v>1</v>
      </c>
      <c r="G396">
        <v>1</v>
      </c>
      <c r="H396">
        <v>1</v>
      </c>
      <c r="I396" t="s">
        <v>756</v>
      </c>
      <c r="J396" t="s">
        <v>6</v>
      </c>
      <c r="K396" t="s">
        <v>757</v>
      </c>
      <c r="L396">
        <v>1191</v>
      </c>
      <c r="N396">
        <v>1013</v>
      </c>
      <c r="O396" t="s">
        <v>755</v>
      </c>
      <c r="P396" t="s">
        <v>755</v>
      </c>
      <c r="Q396">
        <v>1</v>
      </c>
      <c r="W396">
        <v>0</v>
      </c>
      <c r="X396">
        <v>-1417349443</v>
      </c>
      <c r="Y396">
        <f t="shared" si="196"/>
        <v>0.33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44.85</v>
      </c>
      <c r="AL396">
        <v>1</v>
      </c>
      <c r="AM396">
        <v>4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6</v>
      </c>
      <c r="AT396">
        <v>0.33</v>
      </c>
      <c r="AU396" t="s">
        <v>6</v>
      </c>
      <c r="AV396">
        <v>2</v>
      </c>
      <c r="AW396">
        <v>2</v>
      </c>
      <c r="AX396">
        <v>92807570</v>
      </c>
      <c r="AY396">
        <v>1</v>
      </c>
      <c r="AZ396">
        <v>0</v>
      </c>
      <c r="BA396">
        <v>380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ROUND(Y396*Source!I239,7)</f>
        <v>1.2441000000000001E-2</v>
      </c>
      <c r="CY396">
        <f>AD396</f>
        <v>0</v>
      </c>
      <c r="CZ396">
        <f>AH396</f>
        <v>0</v>
      </c>
      <c r="DA396">
        <f>AL396</f>
        <v>1</v>
      </c>
      <c r="DB396">
        <f t="shared" si="197"/>
        <v>0</v>
      </c>
      <c r="DC396">
        <f t="shared" si="198"/>
        <v>0</v>
      </c>
      <c r="DD396" t="s">
        <v>6</v>
      </c>
      <c r="DE396" t="s">
        <v>6</v>
      </c>
      <c r="DF396">
        <f>ROUND(ROUND(AE396,0)*CX396,0)</f>
        <v>0</v>
      </c>
      <c r="DG396">
        <f>ROUND(ROUND(AF396,0)*CX396,0)</f>
        <v>0</v>
      </c>
      <c r="DH396">
        <f>ROUND(ROUND(AG396*AK396,0)*CX396,0)</f>
        <v>0</v>
      </c>
      <c r="DI396">
        <f>ROUND(ROUND(AH396,0)*CX396,0)</f>
        <v>0</v>
      </c>
      <c r="DJ396">
        <f>DI396</f>
        <v>0</v>
      </c>
      <c r="DK396">
        <v>0</v>
      </c>
      <c r="DL396" t="s">
        <v>6</v>
      </c>
      <c r="DM396">
        <v>0</v>
      </c>
      <c r="DN396" t="s">
        <v>6</v>
      </c>
      <c r="DO396">
        <v>0</v>
      </c>
    </row>
    <row r="397" spans="1:119" x14ac:dyDescent="0.2">
      <c r="A397">
        <f>ROW(Source!A239)</f>
        <v>239</v>
      </c>
      <c r="B397">
        <v>92806356</v>
      </c>
      <c r="C397">
        <v>92807563</v>
      </c>
      <c r="D397">
        <v>49672573</v>
      </c>
      <c r="E397">
        <v>1</v>
      </c>
      <c r="F397">
        <v>1</v>
      </c>
      <c r="G397">
        <v>1</v>
      </c>
      <c r="H397">
        <v>2</v>
      </c>
      <c r="I397" t="s">
        <v>758</v>
      </c>
      <c r="J397" t="s">
        <v>759</v>
      </c>
      <c r="K397" t="s">
        <v>760</v>
      </c>
      <c r="L397">
        <v>1367</v>
      </c>
      <c r="N397">
        <v>1011</v>
      </c>
      <c r="O397" t="s">
        <v>761</v>
      </c>
      <c r="P397" t="s">
        <v>761</v>
      </c>
      <c r="Q397">
        <v>1</v>
      </c>
      <c r="W397">
        <v>0</v>
      </c>
      <c r="X397">
        <v>-430484415</v>
      </c>
      <c r="Y397">
        <f t="shared" si="196"/>
        <v>0.14000000000000001</v>
      </c>
      <c r="AA397">
        <v>0</v>
      </c>
      <c r="AB397">
        <v>1814.09</v>
      </c>
      <c r="AC397">
        <v>605.48</v>
      </c>
      <c r="AD397">
        <v>0</v>
      </c>
      <c r="AE397">
        <v>0</v>
      </c>
      <c r="AF397">
        <v>115.4</v>
      </c>
      <c r="AG397">
        <v>13.5</v>
      </c>
      <c r="AH397">
        <v>0</v>
      </c>
      <c r="AI397">
        <v>1</v>
      </c>
      <c r="AJ397">
        <v>15.72</v>
      </c>
      <c r="AK397">
        <v>44.85</v>
      </c>
      <c r="AL397">
        <v>1</v>
      </c>
      <c r="AM397">
        <v>4</v>
      </c>
      <c r="AN397">
        <v>0</v>
      </c>
      <c r="AO397">
        <v>1</v>
      </c>
      <c r="AP397">
        <v>0</v>
      </c>
      <c r="AQ397">
        <v>0</v>
      </c>
      <c r="AR397">
        <v>0</v>
      </c>
      <c r="AS397" t="s">
        <v>6</v>
      </c>
      <c r="AT397">
        <v>0.14000000000000001</v>
      </c>
      <c r="AU397" t="s">
        <v>6</v>
      </c>
      <c r="AV397">
        <v>0</v>
      </c>
      <c r="AW397">
        <v>2</v>
      </c>
      <c r="AX397">
        <v>92807571</v>
      </c>
      <c r="AY397">
        <v>1</v>
      </c>
      <c r="AZ397">
        <v>0</v>
      </c>
      <c r="BA397">
        <v>381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ROUND(Y397*Source!I239*DO397,7)</f>
        <v>0</v>
      </c>
      <c r="CX397">
        <f>ROUND(Y397*Source!I239,7)</f>
        <v>5.2779999999999997E-3</v>
      </c>
      <c r="CY397">
        <f>AB397</f>
        <v>1814.09</v>
      </c>
      <c r="CZ397">
        <f>AF397</f>
        <v>115.4</v>
      </c>
      <c r="DA397">
        <f>AJ397</f>
        <v>15.72</v>
      </c>
      <c r="DB397">
        <f t="shared" si="197"/>
        <v>16.16</v>
      </c>
      <c r="DC397">
        <f t="shared" si="198"/>
        <v>1.89</v>
      </c>
      <c r="DD397" t="s">
        <v>6</v>
      </c>
      <c r="DE397" t="s">
        <v>6</v>
      </c>
      <c r="DF397">
        <f>ROUND(ROUND(AE397,0)*CX397,0)</f>
        <v>0</v>
      </c>
      <c r="DG397">
        <f>ROUND(ROUND(AF397*AJ397,0)*CX397,0)</f>
        <v>10</v>
      </c>
      <c r="DH397">
        <f>ROUND(ROUND(AG397*AK397,0)*CX397,0)</f>
        <v>3</v>
      </c>
      <c r="DI397">
        <f>ROUND(ROUND(AH397,0)*CX397,0)</f>
        <v>0</v>
      </c>
      <c r="DJ397">
        <f>DG397</f>
        <v>10</v>
      </c>
      <c r="DK397">
        <v>0</v>
      </c>
      <c r="DL397" t="s">
        <v>6</v>
      </c>
      <c r="DM397">
        <v>0</v>
      </c>
      <c r="DN397" t="s">
        <v>6</v>
      </c>
      <c r="DO397">
        <v>0</v>
      </c>
    </row>
    <row r="398" spans="1:119" x14ac:dyDescent="0.2">
      <c r="A398">
        <f>ROW(Source!A239)</f>
        <v>239</v>
      </c>
      <c r="B398">
        <v>92806356</v>
      </c>
      <c r="C398">
        <v>92807563</v>
      </c>
      <c r="D398">
        <v>49673503</v>
      </c>
      <c r="E398">
        <v>1</v>
      </c>
      <c r="F398">
        <v>1</v>
      </c>
      <c r="G398">
        <v>1</v>
      </c>
      <c r="H398">
        <v>2</v>
      </c>
      <c r="I398" t="s">
        <v>765</v>
      </c>
      <c r="J398" t="s">
        <v>766</v>
      </c>
      <c r="K398" t="s">
        <v>767</v>
      </c>
      <c r="L398">
        <v>1367</v>
      </c>
      <c r="N398">
        <v>1011</v>
      </c>
      <c r="O398" t="s">
        <v>761</v>
      </c>
      <c r="P398" t="s">
        <v>761</v>
      </c>
      <c r="Q398">
        <v>1</v>
      </c>
      <c r="W398">
        <v>0</v>
      </c>
      <c r="X398">
        <v>509054691</v>
      </c>
      <c r="Y398">
        <f t="shared" si="196"/>
        <v>0.19</v>
      </c>
      <c r="AA398">
        <v>0</v>
      </c>
      <c r="AB398">
        <v>1032.96</v>
      </c>
      <c r="AC398">
        <v>520.26</v>
      </c>
      <c r="AD398">
        <v>0</v>
      </c>
      <c r="AE398">
        <v>0</v>
      </c>
      <c r="AF398">
        <v>65.709999999999994</v>
      </c>
      <c r="AG398">
        <v>11.6</v>
      </c>
      <c r="AH398">
        <v>0</v>
      </c>
      <c r="AI398">
        <v>1</v>
      </c>
      <c r="AJ398">
        <v>15.72</v>
      </c>
      <c r="AK398">
        <v>44.85</v>
      </c>
      <c r="AL398">
        <v>1</v>
      </c>
      <c r="AM398">
        <v>4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6</v>
      </c>
      <c r="AT398">
        <v>0.19</v>
      </c>
      <c r="AU398" t="s">
        <v>6</v>
      </c>
      <c r="AV398">
        <v>0</v>
      </c>
      <c r="AW398">
        <v>2</v>
      </c>
      <c r="AX398">
        <v>92807572</v>
      </c>
      <c r="AY398">
        <v>1</v>
      </c>
      <c r="AZ398">
        <v>0</v>
      </c>
      <c r="BA398">
        <v>382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f>ROUND(Y398*Source!I239*DO398,7)</f>
        <v>0</v>
      </c>
      <c r="CX398">
        <f>ROUND(Y398*Source!I239,7)</f>
        <v>7.1630000000000001E-3</v>
      </c>
      <c r="CY398">
        <f>AB398</f>
        <v>1032.96</v>
      </c>
      <c r="CZ398">
        <f>AF398</f>
        <v>65.709999999999994</v>
      </c>
      <c r="DA398">
        <f>AJ398</f>
        <v>15.72</v>
      </c>
      <c r="DB398">
        <f t="shared" si="197"/>
        <v>12.48</v>
      </c>
      <c r="DC398">
        <f t="shared" si="198"/>
        <v>2.2000000000000002</v>
      </c>
      <c r="DD398" t="s">
        <v>6</v>
      </c>
      <c r="DE398" t="s">
        <v>6</v>
      </c>
      <c r="DF398">
        <f>ROUND(ROUND(AE398,0)*CX398,0)</f>
        <v>0</v>
      </c>
      <c r="DG398">
        <f>ROUND(ROUND(AF398*AJ398,0)*CX398,0)</f>
        <v>7</v>
      </c>
      <c r="DH398">
        <f>ROUND(ROUND(AG398*AK398,0)*CX398,0)</f>
        <v>4</v>
      </c>
      <c r="DI398">
        <f>ROUND(ROUND(AH398,0)*CX398,0)</f>
        <v>0</v>
      </c>
      <c r="DJ398">
        <f>DG398</f>
        <v>7</v>
      </c>
      <c r="DK398">
        <v>0</v>
      </c>
      <c r="DL398" t="s">
        <v>6</v>
      </c>
      <c r="DM398">
        <v>0</v>
      </c>
      <c r="DN398" t="s">
        <v>6</v>
      </c>
      <c r="DO398">
        <v>0</v>
      </c>
    </row>
    <row r="399" spans="1:119" x14ac:dyDescent="0.2">
      <c r="A399">
        <f>ROW(Source!A239)</f>
        <v>239</v>
      </c>
      <c r="B399">
        <v>92806356</v>
      </c>
      <c r="C399">
        <v>92807563</v>
      </c>
      <c r="D399">
        <v>76304216</v>
      </c>
      <c r="E399">
        <v>1</v>
      </c>
      <c r="F399">
        <v>1</v>
      </c>
      <c r="G399">
        <v>1</v>
      </c>
      <c r="H399">
        <v>3</v>
      </c>
      <c r="I399" t="s">
        <v>600</v>
      </c>
      <c r="J399" t="s">
        <v>602</v>
      </c>
      <c r="K399" t="s">
        <v>601</v>
      </c>
      <c r="L399">
        <v>1348</v>
      </c>
      <c r="N399">
        <v>1009</v>
      </c>
      <c r="O399" t="s">
        <v>95</v>
      </c>
      <c r="P399" t="s">
        <v>95</v>
      </c>
      <c r="Q399">
        <v>1000</v>
      </c>
      <c r="W399">
        <v>0</v>
      </c>
      <c r="X399">
        <v>-1462936840</v>
      </c>
      <c r="Y399">
        <f t="shared" si="196"/>
        <v>1</v>
      </c>
      <c r="AA399">
        <v>93105.61</v>
      </c>
      <c r="AB399">
        <v>0</v>
      </c>
      <c r="AC399">
        <v>0</v>
      </c>
      <c r="AD399">
        <v>0</v>
      </c>
      <c r="AE399">
        <v>96149</v>
      </c>
      <c r="AF399">
        <v>0</v>
      </c>
      <c r="AG399">
        <v>0</v>
      </c>
      <c r="AH399">
        <v>0</v>
      </c>
      <c r="AI399">
        <v>9.92</v>
      </c>
      <c r="AJ399">
        <v>1</v>
      </c>
      <c r="AK399">
        <v>1</v>
      </c>
      <c r="AL399">
        <v>1</v>
      </c>
      <c r="AM399">
        <v>0</v>
      </c>
      <c r="AN399">
        <v>0</v>
      </c>
      <c r="AO399">
        <v>0</v>
      </c>
      <c r="AP399">
        <v>1</v>
      </c>
      <c r="AQ399">
        <v>0</v>
      </c>
      <c r="AR399">
        <v>0</v>
      </c>
      <c r="AS399" t="s">
        <v>6</v>
      </c>
      <c r="AT399">
        <v>1</v>
      </c>
      <c r="AU399" t="s">
        <v>6</v>
      </c>
      <c r="AV399">
        <v>0</v>
      </c>
      <c r="AW399">
        <v>1</v>
      </c>
      <c r="AX399">
        <v>-1</v>
      </c>
      <c r="AY399">
        <v>0</v>
      </c>
      <c r="AZ399">
        <v>0</v>
      </c>
      <c r="BA399" t="s">
        <v>6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ROUND(Y399*Source!I239,7)</f>
        <v>3.7699999999999997E-2</v>
      </c>
      <c r="CY399">
        <f>AA399</f>
        <v>93105.61</v>
      </c>
      <c r="CZ399">
        <f>AE399</f>
        <v>96149</v>
      </c>
      <c r="DA399">
        <f>AI399</f>
        <v>9.92</v>
      </c>
      <c r="DB399">
        <f t="shared" si="197"/>
        <v>96149</v>
      </c>
      <c r="DC399">
        <f t="shared" si="198"/>
        <v>0</v>
      </c>
      <c r="DD399" t="s">
        <v>6</v>
      </c>
      <c r="DE399" t="s">
        <v>6</v>
      </c>
      <c r="DF399">
        <f>ROUND(ROUND(AE399*AI399,0)*CX399,0)</f>
        <v>35958</v>
      </c>
      <c r="DG399">
        <f>ROUND(ROUND(AF399,0)*CX399,0)</f>
        <v>0</v>
      </c>
      <c r="DH399">
        <f>ROUND(ROUND(AG399,0)*CX399,0)</f>
        <v>0</v>
      </c>
      <c r="DI399">
        <f>ROUND(ROUND(AH399,0)*CX399,0)</f>
        <v>0</v>
      </c>
      <c r="DJ399">
        <f>DF399</f>
        <v>35958</v>
      </c>
      <c r="DK399">
        <v>0</v>
      </c>
      <c r="DL399" t="s">
        <v>6</v>
      </c>
      <c r="DM399">
        <v>0</v>
      </c>
      <c r="DN399" t="s">
        <v>6</v>
      </c>
      <c r="DO399">
        <v>0</v>
      </c>
    </row>
    <row r="400" spans="1:119" x14ac:dyDescent="0.2">
      <c r="A400">
        <f>ROW(Source!A241)</f>
        <v>241</v>
      </c>
      <c r="B400">
        <v>92806356</v>
      </c>
      <c r="C400">
        <v>92807575</v>
      </c>
      <c r="D400">
        <v>49510715</v>
      </c>
      <c r="E400">
        <v>70</v>
      </c>
      <c r="F400">
        <v>1</v>
      </c>
      <c r="G400">
        <v>1</v>
      </c>
      <c r="H400">
        <v>1</v>
      </c>
      <c r="I400" t="s">
        <v>830</v>
      </c>
      <c r="J400" t="s">
        <v>6</v>
      </c>
      <c r="K400" t="s">
        <v>831</v>
      </c>
      <c r="L400">
        <v>1191</v>
      </c>
      <c r="N400">
        <v>1013</v>
      </c>
      <c r="O400" t="s">
        <v>755</v>
      </c>
      <c r="P400" t="s">
        <v>755</v>
      </c>
      <c r="Q400">
        <v>1</v>
      </c>
      <c r="W400">
        <v>0</v>
      </c>
      <c r="X400">
        <v>1049124552</v>
      </c>
      <c r="Y400">
        <f t="shared" si="196"/>
        <v>46.6</v>
      </c>
      <c r="AA400">
        <v>0</v>
      </c>
      <c r="AB400">
        <v>0</v>
      </c>
      <c r="AC400">
        <v>0</v>
      </c>
      <c r="AD400">
        <v>382.57</v>
      </c>
      <c r="AE400">
        <v>0</v>
      </c>
      <c r="AF400">
        <v>0</v>
      </c>
      <c r="AG400">
        <v>0</v>
      </c>
      <c r="AH400">
        <v>8.5299999999999994</v>
      </c>
      <c r="AI400">
        <v>1</v>
      </c>
      <c r="AJ400">
        <v>1</v>
      </c>
      <c r="AK400">
        <v>1</v>
      </c>
      <c r="AL400">
        <v>44.85</v>
      </c>
      <c r="AM400">
        <v>4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6</v>
      </c>
      <c r="AT400">
        <v>46.6</v>
      </c>
      <c r="AU400" t="s">
        <v>6</v>
      </c>
      <c r="AV400">
        <v>1</v>
      </c>
      <c r="AW400">
        <v>2</v>
      </c>
      <c r="AX400">
        <v>92807595</v>
      </c>
      <c r="AY400">
        <v>1</v>
      </c>
      <c r="AZ400">
        <v>0</v>
      </c>
      <c r="BA400">
        <v>384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U400">
        <f>ROUND(AT400*Source!I241*AH400*AL400,0)</f>
        <v>969</v>
      </c>
      <c r="CV400">
        <f>ROUND(Y400*Source!I241,7)</f>
        <v>2.5317780000000001</v>
      </c>
      <c r="CW400">
        <v>0</v>
      </c>
      <c r="CX400">
        <f>ROUND(Y400*Source!I241,7)</f>
        <v>2.5317780000000001</v>
      </c>
      <c r="CY400">
        <f>AD400</f>
        <v>382.57</v>
      </c>
      <c r="CZ400">
        <f>AH400</f>
        <v>8.5299999999999994</v>
      </c>
      <c r="DA400">
        <f>AL400</f>
        <v>44.85</v>
      </c>
      <c r="DB400">
        <f t="shared" si="197"/>
        <v>397.5</v>
      </c>
      <c r="DC400">
        <f t="shared" si="198"/>
        <v>0</v>
      </c>
      <c r="DD400" t="s">
        <v>6</v>
      </c>
      <c r="DE400" t="s">
        <v>6</v>
      </c>
      <c r="DF400">
        <f t="shared" ref="DF400:DF406" si="199">ROUND(ROUND(AE400,0)*CX400,0)</f>
        <v>0</v>
      </c>
      <c r="DG400">
        <f>ROUND(ROUND(AF400,0)*CX400,0)</f>
        <v>0</v>
      </c>
      <c r="DH400">
        <f>ROUND(ROUND(AG400,0)*CX400,0)</f>
        <v>0</v>
      </c>
      <c r="DI400">
        <f>ROUND(ROUND(AH400*AL400,0)*CX400,0)</f>
        <v>970</v>
      </c>
      <c r="DJ400">
        <f>DI400</f>
        <v>970</v>
      </c>
      <c r="DK400">
        <v>0</v>
      </c>
      <c r="DL400" t="s">
        <v>6</v>
      </c>
      <c r="DM400">
        <v>0</v>
      </c>
      <c r="DN400" t="s">
        <v>6</v>
      </c>
      <c r="DO400">
        <v>0</v>
      </c>
    </row>
    <row r="401" spans="1:119" x14ac:dyDescent="0.2">
      <c r="A401">
        <f>ROW(Source!A241)</f>
        <v>241</v>
      </c>
      <c r="B401">
        <v>92806356</v>
      </c>
      <c r="C401">
        <v>92807575</v>
      </c>
      <c r="D401">
        <v>49510905</v>
      </c>
      <c r="E401">
        <v>70</v>
      </c>
      <c r="F401">
        <v>1</v>
      </c>
      <c r="G401">
        <v>1</v>
      </c>
      <c r="H401">
        <v>1</v>
      </c>
      <c r="I401" t="s">
        <v>756</v>
      </c>
      <c r="J401" t="s">
        <v>6</v>
      </c>
      <c r="K401" t="s">
        <v>757</v>
      </c>
      <c r="L401">
        <v>1191</v>
      </c>
      <c r="N401">
        <v>1013</v>
      </c>
      <c r="O401" t="s">
        <v>755</v>
      </c>
      <c r="P401" t="s">
        <v>755</v>
      </c>
      <c r="Q401">
        <v>1</v>
      </c>
      <c r="W401">
        <v>0</v>
      </c>
      <c r="X401">
        <v>-1417349443</v>
      </c>
      <c r="Y401">
        <f t="shared" si="196"/>
        <v>0.31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44.85</v>
      </c>
      <c r="AL401">
        <v>1</v>
      </c>
      <c r="AM401">
        <v>4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6</v>
      </c>
      <c r="AT401">
        <v>0.31</v>
      </c>
      <c r="AU401" t="s">
        <v>6</v>
      </c>
      <c r="AV401">
        <v>2</v>
      </c>
      <c r="AW401">
        <v>2</v>
      </c>
      <c r="AX401">
        <v>92807596</v>
      </c>
      <c r="AY401">
        <v>1</v>
      </c>
      <c r="AZ401">
        <v>0</v>
      </c>
      <c r="BA401">
        <v>385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ROUND(Y401*Source!I241,7)</f>
        <v>1.6842300000000001E-2</v>
      </c>
      <c r="CY401">
        <f>AD401</f>
        <v>0</v>
      </c>
      <c r="CZ401">
        <f>AH401</f>
        <v>0</v>
      </c>
      <c r="DA401">
        <f>AL401</f>
        <v>1</v>
      </c>
      <c r="DB401">
        <f t="shared" si="197"/>
        <v>0</v>
      </c>
      <c r="DC401">
        <f t="shared" si="198"/>
        <v>0</v>
      </c>
      <c r="DD401" t="s">
        <v>6</v>
      </c>
      <c r="DE401" t="s">
        <v>6</v>
      </c>
      <c r="DF401">
        <f t="shared" si="199"/>
        <v>0</v>
      </c>
      <c r="DG401">
        <f>ROUND(ROUND(AF401,0)*CX401,0)</f>
        <v>0</v>
      </c>
      <c r="DH401">
        <f t="shared" ref="DH401:DH406" si="200">ROUND(ROUND(AG401*AK401,0)*CX401,0)</f>
        <v>0</v>
      </c>
      <c r="DI401">
        <f t="shared" ref="DI401:DI418" si="201">ROUND(ROUND(AH401,0)*CX401,0)</f>
        <v>0</v>
      </c>
      <c r="DJ401">
        <f>DI401</f>
        <v>0</v>
      </c>
      <c r="DK401">
        <v>0</v>
      </c>
      <c r="DL401" t="s">
        <v>6</v>
      </c>
      <c r="DM401">
        <v>0</v>
      </c>
      <c r="DN401" t="s">
        <v>6</v>
      </c>
      <c r="DO401">
        <v>0</v>
      </c>
    </row>
    <row r="402" spans="1:119" x14ac:dyDescent="0.2">
      <c r="A402">
        <f>ROW(Source!A241)</f>
        <v>241</v>
      </c>
      <c r="B402">
        <v>92806356</v>
      </c>
      <c r="C402">
        <v>92807575</v>
      </c>
      <c r="D402">
        <v>49672573</v>
      </c>
      <c r="E402">
        <v>1</v>
      </c>
      <c r="F402">
        <v>1</v>
      </c>
      <c r="G402">
        <v>1</v>
      </c>
      <c r="H402">
        <v>2</v>
      </c>
      <c r="I402" t="s">
        <v>758</v>
      </c>
      <c r="J402" t="s">
        <v>759</v>
      </c>
      <c r="K402" t="s">
        <v>760</v>
      </c>
      <c r="L402">
        <v>1367</v>
      </c>
      <c r="N402">
        <v>1011</v>
      </c>
      <c r="O402" t="s">
        <v>761</v>
      </c>
      <c r="P402" t="s">
        <v>761</v>
      </c>
      <c r="Q402">
        <v>1</v>
      </c>
      <c r="W402">
        <v>0</v>
      </c>
      <c r="X402">
        <v>-430484415</v>
      </c>
      <c r="Y402">
        <f t="shared" si="196"/>
        <v>0.12</v>
      </c>
      <c r="AA402">
        <v>0</v>
      </c>
      <c r="AB402">
        <v>1814.09</v>
      </c>
      <c r="AC402">
        <v>605.48</v>
      </c>
      <c r="AD402">
        <v>0</v>
      </c>
      <c r="AE402">
        <v>0</v>
      </c>
      <c r="AF402">
        <v>115.4</v>
      </c>
      <c r="AG402">
        <v>13.5</v>
      </c>
      <c r="AH402">
        <v>0</v>
      </c>
      <c r="AI402">
        <v>1</v>
      </c>
      <c r="AJ402">
        <v>15.72</v>
      </c>
      <c r="AK402">
        <v>44.85</v>
      </c>
      <c r="AL402">
        <v>1</v>
      </c>
      <c r="AM402">
        <v>4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6</v>
      </c>
      <c r="AT402">
        <v>0.12</v>
      </c>
      <c r="AU402" t="s">
        <v>6</v>
      </c>
      <c r="AV402">
        <v>0</v>
      </c>
      <c r="AW402">
        <v>2</v>
      </c>
      <c r="AX402">
        <v>92807597</v>
      </c>
      <c r="AY402">
        <v>1</v>
      </c>
      <c r="AZ402">
        <v>0</v>
      </c>
      <c r="BA402">
        <v>386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ROUND(Y402*Source!I241*DO402,7)</f>
        <v>0</v>
      </c>
      <c r="CX402">
        <f>ROUND(Y402*Source!I241,7)</f>
        <v>6.5196000000000004E-3</v>
      </c>
      <c r="CY402">
        <f>AB402</f>
        <v>1814.09</v>
      </c>
      <c r="CZ402">
        <f>AF402</f>
        <v>115.4</v>
      </c>
      <c r="DA402">
        <f>AJ402</f>
        <v>15.72</v>
      </c>
      <c r="DB402">
        <f t="shared" si="197"/>
        <v>13.85</v>
      </c>
      <c r="DC402">
        <f t="shared" si="198"/>
        <v>1.62</v>
      </c>
      <c r="DD402" t="s">
        <v>6</v>
      </c>
      <c r="DE402" t="s">
        <v>6</v>
      </c>
      <c r="DF402">
        <f t="shared" si="199"/>
        <v>0</v>
      </c>
      <c r="DG402">
        <f>ROUND(ROUND(AF402*AJ402,0)*CX402,0)</f>
        <v>12</v>
      </c>
      <c r="DH402">
        <f t="shared" si="200"/>
        <v>4</v>
      </c>
      <c r="DI402">
        <f t="shared" si="201"/>
        <v>0</v>
      </c>
      <c r="DJ402">
        <f>DG402</f>
        <v>12</v>
      </c>
      <c r="DK402">
        <v>0</v>
      </c>
      <c r="DL402" t="s">
        <v>6</v>
      </c>
      <c r="DM402">
        <v>0</v>
      </c>
      <c r="DN402" t="s">
        <v>6</v>
      </c>
      <c r="DO402">
        <v>0</v>
      </c>
    </row>
    <row r="403" spans="1:119" x14ac:dyDescent="0.2">
      <c r="A403">
        <f>ROW(Source!A241)</f>
        <v>241</v>
      </c>
      <c r="B403">
        <v>92806356</v>
      </c>
      <c r="C403">
        <v>92807575</v>
      </c>
      <c r="D403">
        <v>49672710</v>
      </c>
      <c r="E403">
        <v>1</v>
      </c>
      <c r="F403">
        <v>1</v>
      </c>
      <c r="G403">
        <v>1</v>
      </c>
      <c r="H403">
        <v>2</v>
      </c>
      <c r="I403" t="s">
        <v>835</v>
      </c>
      <c r="J403" t="s">
        <v>836</v>
      </c>
      <c r="K403" t="s">
        <v>837</v>
      </c>
      <c r="L403">
        <v>1367</v>
      </c>
      <c r="N403">
        <v>1011</v>
      </c>
      <c r="O403" t="s">
        <v>761</v>
      </c>
      <c r="P403" t="s">
        <v>761</v>
      </c>
      <c r="Q403">
        <v>1</v>
      </c>
      <c r="W403">
        <v>0</v>
      </c>
      <c r="X403">
        <v>-382331097</v>
      </c>
      <c r="Y403">
        <f t="shared" si="196"/>
        <v>9.08</v>
      </c>
      <c r="AA403">
        <v>0</v>
      </c>
      <c r="AB403">
        <v>108.47</v>
      </c>
      <c r="AC403">
        <v>0</v>
      </c>
      <c r="AD403">
        <v>0</v>
      </c>
      <c r="AE403">
        <v>0</v>
      </c>
      <c r="AF403">
        <v>6.9</v>
      </c>
      <c r="AG403">
        <v>0</v>
      </c>
      <c r="AH403">
        <v>0</v>
      </c>
      <c r="AI403">
        <v>1</v>
      </c>
      <c r="AJ403">
        <v>15.72</v>
      </c>
      <c r="AK403">
        <v>44.85</v>
      </c>
      <c r="AL403">
        <v>1</v>
      </c>
      <c r="AM403">
        <v>4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6</v>
      </c>
      <c r="AT403">
        <v>9.08</v>
      </c>
      <c r="AU403" t="s">
        <v>6</v>
      </c>
      <c r="AV403">
        <v>0</v>
      </c>
      <c r="AW403">
        <v>2</v>
      </c>
      <c r="AX403">
        <v>92807598</v>
      </c>
      <c r="AY403">
        <v>1</v>
      </c>
      <c r="AZ403">
        <v>0</v>
      </c>
      <c r="BA403">
        <v>387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ROUND(Y403*Source!I241*DO403,7)</f>
        <v>0</v>
      </c>
      <c r="CX403">
        <f>ROUND(Y403*Source!I241,7)</f>
        <v>0.49331639999999999</v>
      </c>
      <c r="CY403">
        <f>AB403</f>
        <v>108.47</v>
      </c>
      <c r="CZ403">
        <f>AF403</f>
        <v>6.9</v>
      </c>
      <c r="DA403">
        <f>AJ403</f>
        <v>15.72</v>
      </c>
      <c r="DB403">
        <f t="shared" si="197"/>
        <v>62.65</v>
      </c>
      <c r="DC403">
        <f t="shared" si="198"/>
        <v>0</v>
      </c>
      <c r="DD403" t="s">
        <v>6</v>
      </c>
      <c r="DE403" t="s">
        <v>6</v>
      </c>
      <c r="DF403">
        <f t="shared" si="199"/>
        <v>0</v>
      </c>
      <c r="DG403">
        <f>ROUND(ROUND(AF403*AJ403,0)*CX403,0)</f>
        <v>53</v>
      </c>
      <c r="DH403">
        <f t="shared" si="200"/>
        <v>0</v>
      </c>
      <c r="DI403">
        <f t="shared" si="201"/>
        <v>0</v>
      </c>
      <c r="DJ403">
        <f>DG403</f>
        <v>53</v>
      </c>
      <c r="DK403">
        <v>0</v>
      </c>
      <c r="DL403" t="s">
        <v>6</v>
      </c>
      <c r="DM403">
        <v>0</v>
      </c>
      <c r="DN403" t="s">
        <v>6</v>
      </c>
      <c r="DO403">
        <v>0</v>
      </c>
    </row>
    <row r="404" spans="1:119" x14ac:dyDescent="0.2">
      <c r="A404">
        <f>ROW(Source!A241)</f>
        <v>241</v>
      </c>
      <c r="B404">
        <v>92806356</v>
      </c>
      <c r="C404">
        <v>92807575</v>
      </c>
      <c r="D404">
        <v>49673503</v>
      </c>
      <c r="E404">
        <v>1</v>
      </c>
      <c r="F404">
        <v>1</v>
      </c>
      <c r="G404">
        <v>1</v>
      </c>
      <c r="H404">
        <v>2</v>
      </c>
      <c r="I404" t="s">
        <v>765</v>
      </c>
      <c r="J404" t="s">
        <v>766</v>
      </c>
      <c r="K404" t="s">
        <v>767</v>
      </c>
      <c r="L404">
        <v>1367</v>
      </c>
      <c r="N404">
        <v>1011</v>
      </c>
      <c r="O404" t="s">
        <v>761</v>
      </c>
      <c r="P404" t="s">
        <v>761</v>
      </c>
      <c r="Q404">
        <v>1</v>
      </c>
      <c r="W404">
        <v>0</v>
      </c>
      <c r="X404">
        <v>509054691</v>
      </c>
      <c r="Y404">
        <f t="shared" si="196"/>
        <v>0.19</v>
      </c>
      <c r="AA404">
        <v>0</v>
      </c>
      <c r="AB404">
        <v>1032.96</v>
      </c>
      <c r="AC404">
        <v>520.26</v>
      </c>
      <c r="AD404">
        <v>0</v>
      </c>
      <c r="AE404">
        <v>0</v>
      </c>
      <c r="AF404">
        <v>65.709999999999994</v>
      </c>
      <c r="AG404">
        <v>11.6</v>
      </c>
      <c r="AH404">
        <v>0</v>
      </c>
      <c r="AI404">
        <v>1</v>
      </c>
      <c r="AJ404">
        <v>15.72</v>
      </c>
      <c r="AK404">
        <v>44.85</v>
      </c>
      <c r="AL404">
        <v>1</v>
      </c>
      <c r="AM404">
        <v>4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6</v>
      </c>
      <c r="AT404">
        <v>0.19</v>
      </c>
      <c r="AU404" t="s">
        <v>6</v>
      </c>
      <c r="AV404">
        <v>0</v>
      </c>
      <c r="AW404">
        <v>2</v>
      </c>
      <c r="AX404">
        <v>92807599</v>
      </c>
      <c r="AY404">
        <v>1</v>
      </c>
      <c r="AZ404">
        <v>0</v>
      </c>
      <c r="BA404">
        <v>388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ROUND(Y404*Source!I241*DO404,7)</f>
        <v>0</v>
      </c>
      <c r="CX404">
        <f>ROUND(Y404*Source!I241,7)</f>
        <v>1.0322700000000001E-2</v>
      </c>
      <c r="CY404">
        <f>AB404</f>
        <v>1032.96</v>
      </c>
      <c r="CZ404">
        <f>AF404</f>
        <v>65.709999999999994</v>
      </c>
      <c r="DA404">
        <f>AJ404</f>
        <v>15.72</v>
      </c>
      <c r="DB404">
        <f t="shared" si="197"/>
        <v>12.48</v>
      </c>
      <c r="DC404">
        <f t="shared" si="198"/>
        <v>2.2000000000000002</v>
      </c>
      <c r="DD404" t="s">
        <v>6</v>
      </c>
      <c r="DE404" t="s">
        <v>6</v>
      </c>
      <c r="DF404">
        <f t="shared" si="199"/>
        <v>0</v>
      </c>
      <c r="DG404">
        <f>ROUND(ROUND(AF404*AJ404,0)*CX404,0)</f>
        <v>11</v>
      </c>
      <c r="DH404">
        <f t="shared" si="200"/>
        <v>5</v>
      </c>
      <c r="DI404">
        <f t="shared" si="201"/>
        <v>0</v>
      </c>
      <c r="DJ404">
        <f>DG404</f>
        <v>11</v>
      </c>
      <c r="DK404">
        <v>0</v>
      </c>
      <c r="DL404" t="s">
        <v>6</v>
      </c>
      <c r="DM404">
        <v>0</v>
      </c>
      <c r="DN404" t="s">
        <v>6</v>
      </c>
      <c r="DO404">
        <v>0</v>
      </c>
    </row>
    <row r="405" spans="1:119" x14ac:dyDescent="0.2">
      <c r="A405">
        <f>ROW(Source!A241)</f>
        <v>241</v>
      </c>
      <c r="B405">
        <v>92806356</v>
      </c>
      <c r="C405">
        <v>92807575</v>
      </c>
      <c r="D405">
        <v>49673658</v>
      </c>
      <c r="E405">
        <v>1</v>
      </c>
      <c r="F405">
        <v>1</v>
      </c>
      <c r="G405">
        <v>1</v>
      </c>
      <c r="H405">
        <v>2</v>
      </c>
      <c r="I405" t="s">
        <v>912</v>
      </c>
      <c r="J405" t="s">
        <v>913</v>
      </c>
      <c r="K405" t="s">
        <v>914</v>
      </c>
      <c r="L405">
        <v>1367</v>
      </c>
      <c r="N405">
        <v>1011</v>
      </c>
      <c r="O405" t="s">
        <v>761</v>
      </c>
      <c r="P405" t="s">
        <v>761</v>
      </c>
      <c r="Q405">
        <v>1</v>
      </c>
      <c r="W405">
        <v>0</v>
      </c>
      <c r="X405">
        <v>2077867240</v>
      </c>
      <c r="Y405">
        <f t="shared" si="196"/>
        <v>1.86</v>
      </c>
      <c r="AA405">
        <v>0</v>
      </c>
      <c r="AB405">
        <v>18.86</v>
      </c>
      <c r="AC405">
        <v>0</v>
      </c>
      <c r="AD405">
        <v>0</v>
      </c>
      <c r="AE405">
        <v>0</v>
      </c>
      <c r="AF405">
        <v>1.2</v>
      </c>
      <c r="AG405">
        <v>0</v>
      </c>
      <c r="AH405">
        <v>0</v>
      </c>
      <c r="AI405">
        <v>1</v>
      </c>
      <c r="AJ405">
        <v>15.72</v>
      </c>
      <c r="AK405">
        <v>44.85</v>
      </c>
      <c r="AL405">
        <v>1</v>
      </c>
      <c r="AM405">
        <v>4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6</v>
      </c>
      <c r="AT405">
        <v>1.86</v>
      </c>
      <c r="AU405" t="s">
        <v>6</v>
      </c>
      <c r="AV405">
        <v>0</v>
      </c>
      <c r="AW405">
        <v>2</v>
      </c>
      <c r="AX405">
        <v>92807600</v>
      </c>
      <c r="AY405">
        <v>1</v>
      </c>
      <c r="AZ405">
        <v>0</v>
      </c>
      <c r="BA405">
        <v>389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ROUND(Y405*Source!I241*DO405,7)</f>
        <v>0</v>
      </c>
      <c r="CX405">
        <f>ROUND(Y405*Source!I241,7)</f>
        <v>0.1010538</v>
      </c>
      <c r="CY405">
        <f>AB405</f>
        <v>18.86</v>
      </c>
      <c r="CZ405">
        <f>AF405</f>
        <v>1.2</v>
      </c>
      <c r="DA405">
        <f>AJ405</f>
        <v>15.72</v>
      </c>
      <c r="DB405">
        <f t="shared" si="197"/>
        <v>2.23</v>
      </c>
      <c r="DC405">
        <f t="shared" si="198"/>
        <v>0</v>
      </c>
      <c r="DD405" t="s">
        <v>6</v>
      </c>
      <c r="DE405" t="s">
        <v>6</v>
      </c>
      <c r="DF405">
        <f t="shared" si="199"/>
        <v>0</v>
      </c>
      <c r="DG405">
        <f>ROUND(ROUND(AF405*AJ405,0)*CX405,0)</f>
        <v>2</v>
      </c>
      <c r="DH405">
        <f t="shared" si="200"/>
        <v>0</v>
      </c>
      <c r="DI405">
        <f t="shared" si="201"/>
        <v>0</v>
      </c>
      <c r="DJ405">
        <f>DG405</f>
        <v>2</v>
      </c>
      <c r="DK405">
        <v>0</v>
      </c>
      <c r="DL405" t="s">
        <v>6</v>
      </c>
      <c r="DM405">
        <v>0</v>
      </c>
      <c r="DN405" t="s">
        <v>6</v>
      </c>
      <c r="DO405">
        <v>0</v>
      </c>
    </row>
    <row r="406" spans="1:119" x14ac:dyDescent="0.2">
      <c r="A406">
        <f>ROW(Source!A241)</f>
        <v>241</v>
      </c>
      <c r="B406">
        <v>92806356</v>
      </c>
      <c r="C406">
        <v>92807575</v>
      </c>
      <c r="D406">
        <v>49673701</v>
      </c>
      <c r="E406">
        <v>1</v>
      </c>
      <c r="F406">
        <v>1</v>
      </c>
      <c r="G406">
        <v>1</v>
      </c>
      <c r="H406">
        <v>2</v>
      </c>
      <c r="I406" t="s">
        <v>915</v>
      </c>
      <c r="J406" t="s">
        <v>916</v>
      </c>
      <c r="K406" t="s">
        <v>917</v>
      </c>
      <c r="L406">
        <v>1367</v>
      </c>
      <c r="N406">
        <v>1011</v>
      </c>
      <c r="O406" t="s">
        <v>761</v>
      </c>
      <c r="P406" t="s">
        <v>761</v>
      </c>
      <c r="Q406">
        <v>1</v>
      </c>
      <c r="W406">
        <v>0</v>
      </c>
      <c r="X406">
        <v>-1866313122</v>
      </c>
      <c r="Y406">
        <f t="shared" si="196"/>
        <v>1.75</v>
      </c>
      <c r="AA406">
        <v>0</v>
      </c>
      <c r="AB406">
        <v>193.51</v>
      </c>
      <c r="AC406">
        <v>0</v>
      </c>
      <c r="AD406">
        <v>0</v>
      </c>
      <c r="AE406">
        <v>0</v>
      </c>
      <c r="AF406">
        <v>12.31</v>
      </c>
      <c r="AG406">
        <v>0</v>
      </c>
      <c r="AH406">
        <v>0</v>
      </c>
      <c r="AI406">
        <v>1</v>
      </c>
      <c r="AJ406">
        <v>15.72</v>
      </c>
      <c r="AK406">
        <v>44.85</v>
      </c>
      <c r="AL406">
        <v>1</v>
      </c>
      <c r="AM406">
        <v>4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6</v>
      </c>
      <c r="AT406">
        <v>1.75</v>
      </c>
      <c r="AU406" t="s">
        <v>6</v>
      </c>
      <c r="AV406">
        <v>0</v>
      </c>
      <c r="AW406">
        <v>2</v>
      </c>
      <c r="AX406">
        <v>92807601</v>
      </c>
      <c r="AY406">
        <v>1</v>
      </c>
      <c r="AZ406">
        <v>0</v>
      </c>
      <c r="BA406">
        <v>390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ROUND(Y406*Source!I241*DO406,7)</f>
        <v>0</v>
      </c>
      <c r="CX406">
        <f>ROUND(Y406*Source!I241,7)</f>
        <v>9.5077499999999995E-2</v>
      </c>
      <c r="CY406">
        <f>AB406</f>
        <v>193.51</v>
      </c>
      <c r="CZ406">
        <f>AF406</f>
        <v>12.31</v>
      </c>
      <c r="DA406">
        <f>AJ406</f>
        <v>15.72</v>
      </c>
      <c r="DB406">
        <f t="shared" si="197"/>
        <v>21.54</v>
      </c>
      <c r="DC406">
        <f t="shared" si="198"/>
        <v>0</v>
      </c>
      <c r="DD406" t="s">
        <v>6</v>
      </c>
      <c r="DE406" t="s">
        <v>6</v>
      </c>
      <c r="DF406">
        <f t="shared" si="199"/>
        <v>0</v>
      </c>
      <c r="DG406">
        <f>ROUND(ROUND(AF406*AJ406,0)*CX406,0)</f>
        <v>18</v>
      </c>
      <c r="DH406">
        <f t="shared" si="200"/>
        <v>0</v>
      </c>
      <c r="DI406">
        <f t="shared" si="201"/>
        <v>0</v>
      </c>
      <c r="DJ406">
        <f>DG406</f>
        <v>18</v>
      </c>
      <c r="DK406">
        <v>0</v>
      </c>
      <c r="DL406" t="s">
        <v>6</v>
      </c>
      <c r="DM406">
        <v>0</v>
      </c>
      <c r="DN406" t="s">
        <v>6</v>
      </c>
      <c r="DO406">
        <v>0</v>
      </c>
    </row>
    <row r="407" spans="1:119" x14ac:dyDescent="0.2">
      <c r="A407">
        <f>ROW(Source!A241)</f>
        <v>241</v>
      </c>
      <c r="B407">
        <v>92806356</v>
      </c>
      <c r="C407">
        <v>92807575</v>
      </c>
      <c r="D407">
        <v>49521602</v>
      </c>
      <c r="E407">
        <v>1</v>
      </c>
      <c r="F407">
        <v>1</v>
      </c>
      <c r="G407">
        <v>1</v>
      </c>
      <c r="H407">
        <v>3</v>
      </c>
      <c r="I407" t="s">
        <v>918</v>
      </c>
      <c r="J407" t="s">
        <v>919</v>
      </c>
      <c r="K407" t="s">
        <v>920</v>
      </c>
      <c r="L407">
        <v>1339</v>
      </c>
      <c r="N407">
        <v>1007</v>
      </c>
      <c r="O407" t="s">
        <v>34</v>
      </c>
      <c r="P407" t="s">
        <v>34</v>
      </c>
      <c r="Q407">
        <v>1</v>
      </c>
      <c r="W407">
        <v>0</v>
      </c>
      <c r="X407">
        <v>-1761807714</v>
      </c>
      <c r="Y407">
        <f t="shared" si="196"/>
        <v>1.5</v>
      </c>
      <c r="AA407">
        <v>61.7</v>
      </c>
      <c r="AB407">
        <v>0</v>
      </c>
      <c r="AC407">
        <v>0</v>
      </c>
      <c r="AD407">
        <v>0</v>
      </c>
      <c r="AE407">
        <v>6.22</v>
      </c>
      <c r="AF407">
        <v>0</v>
      </c>
      <c r="AG407">
        <v>0</v>
      </c>
      <c r="AH407">
        <v>0</v>
      </c>
      <c r="AI407">
        <v>9.92</v>
      </c>
      <c r="AJ407">
        <v>1</v>
      </c>
      <c r="AK407">
        <v>1</v>
      </c>
      <c r="AL407">
        <v>1</v>
      </c>
      <c r="AM407">
        <v>4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6</v>
      </c>
      <c r="AT407">
        <v>1.5</v>
      </c>
      <c r="AU407" t="s">
        <v>6</v>
      </c>
      <c r="AV407">
        <v>0</v>
      </c>
      <c r="AW407">
        <v>2</v>
      </c>
      <c r="AX407">
        <v>92807602</v>
      </c>
      <c r="AY407">
        <v>1</v>
      </c>
      <c r="AZ407">
        <v>0</v>
      </c>
      <c r="BA407">
        <v>391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ROUND(Y407*Source!I241,7)</f>
        <v>8.1494999999999998E-2</v>
      </c>
      <c r="CY407">
        <f t="shared" ref="CY407:CY418" si="202">AA407</f>
        <v>61.7</v>
      </c>
      <c r="CZ407">
        <f t="shared" ref="CZ407:CZ418" si="203">AE407</f>
        <v>6.22</v>
      </c>
      <c r="DA407">
        <f t="shared" ref="DA407:DA418" si="204">AI407</f>
        <v>9.92</v>
      </c>
      <c r="DB407">
        <f t="shared" si="197"/>
        <v>9.33</v>
      </c>
      <c r="DC407">
        <f t="shared" si="198"/>
        <v>0</v>
      </c>
      <c r="DD407" t="s">
        <v>6</v>
      </c>
      <c r="DE407" t="s">
        <v>6</v>
      </c>
      <c r="DF407">
        <f t="shared" ref="DF407:DF418" si="205">ROUND(ROUND(AE407*AI407,0)*CX407,0)</f>
        <v>5</v>
      </c>
      <c r="DG407">
        <f t="shared" ref="DG407:DG420" si="206">ROUND(ROUND(AF407,0)*CX407,0)</f>
        <v>0</v>
      </c>
      <c r="DH407">
        <f t="shared" ref="DH407:DH419" si="207">ROUND(ROUND(AG407,0)*CX407,0)</f>
        <v>0</v>
      </c>
      <c r="DI407">
        <f t="shared" si="201"/>
        <v>0</v>
      </c>
      <c r="DJ407">
        <f t="shared" ref="DJ407:DJ418" si="208">DF407</f>
        <v>5</v>
      </c>
      <c r="DK407">
        <v>0</v>
      </c>
      <c r="DL407" t="s">
        <v>6</v>
      </c>
      <c r="DM407">
        <v>0</v>
      </c>
      <c r="DN407" t="s">
        <v>6</v>
      </c>
      <c r="DO407">
        <v>0</v>
      </c>
    </row>
    <row r="408" spans="1:119" x14ac:dyDescent="0.2">
      <c r="A408">
        <f>ROW(Source!A241)</f>
        <v>241</v>
      </c>
      <c r="B408">
        <v>92806356</v>
      </c>
      <c r="C408">
        <v>92807575</v>
      </c>
      <c r="D408">
        <v>49521608</v>
      </c>
      <c r="E408">
        <v>1</v>
      </c>
      <c r="F408">
        <v>1</v>
      </c>
      <c r="G408">
        <v>1</v>
      </c>
      <c r="H408">
        <v>3</v>
      </c>
      <c r="I408" t="s">
        <v>909</v>
      </c>
      <c r="J408" t="s">
        <v>910</v>
      </c>
      <c r="K408" t="s">
        <v>911</v>
      </c>
      <c r="L408">
        <v>1346</v>
      </c>
      <c r="N408">
        <v>1009</v>
      </c>
      <c r="O408" t="s">
        <v>220</v>
      </c>
      <c r="P408" t="s">
        <v>220</v>
      </c>
      <c r="Q408">
        <v>1</v>
      </c>
      <c r="W408">
        <v>0</v>
      </c>
      <c r="X408">
        <v>-2118006079</v>
      </c>
      <c r="Y408">
        <f t="shared" si="196"/>
        <v>0.45</v>
      </c>
      <c r="AA408">
        <v>60.41</v>
      </c>
      <c r="AB408">
        <v>0</v>
      </c>
      <c r="AC408">
        <v>0</v>
      </c>
      <c r="AD408">
        <v>0</v>
      </c>
      <c r="AE408">
        <v>6.09</v>
      </c>
      <c r="AF408">
        <v>0</v>
      </c>
      <c r="AG408">
        <v>0</v>
      </c>
      <c r="AH408">
        <v>0</v>
      </c>
      <c r="AI408">
        <v>9.92</v>
      </c>
      <c r="AJ408">
        <v>1</v>
      </c>
      <c r="AK408">
        <v>1</v>
      </c>
      <c r="AL408">
        <v>1</v>
      </c>
      <c r="AM408">
        <v>4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6</v>
      </c>
      <c r="AT408">
        <v>0.45</v>
      </c>
      <c r="AU408" t="s">
        <v>6</v>
      </c>
      <c r="AV408">
        <v>0</v>
      </c>
      <c r="AW408">
        <v>2</v>
      </c>
      <c r="AX408">
        <v>92807603</v>
      </c>
      <c r="AY408">
        <v>1</v>
      </c>
      <c r="AZ408">
        <v>0</v>
      </c>
      <c r="BA408">
        <v>392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ROUND(Y408*Source!I241,7)</f>
        <v>2.4448500000000001E-2</v>
      </c>
      <c r="CY408">
        <f t="shared" si="202"/>
        <v>60.41</v>
      </c>
      <c r="CZ408">
        <f t="shared" si="203"/>
        <v>6.09</v>
      </c>
      <c r="DA408">
        <f t="shared" si="204"/>
        <v>9.92</v>
      </c>
      <c r="DB408">
        <f t="shared" si="197"/>
        <v>2.74</v>
      </c>
      <c r="DC408">
        <f t="shared" si="198"/>
        <v>0</v>
      </c>
      <c r="DD408" t="s">
        <v>6</v>
      </c>
      <c r="DE408" t="s">
        <v>6</v>
      </c>
      <c r="DF408">
        <f t="shared" si="205"/>
        <v>1</v>
      </c>
      <c r="DG408">
        <f t="shared" si="206"/>
        <v>0</v>
      </c>
      <c r="DH408">
        <f t="shared" si="207"/>
        <v>0</v>
      </c>
      <c r="DI408">
        <f t="shared" si="201"/>
        <v>0</v>
      </c>
      <c r="DJ408">
        <f t="shared" si="208"/>
        <v>1</v>
      </c>
      <c r="DK408">
        <v>0</v>
      </c>
      <c r="DL408" t="s">
        <v>6</v>
      </c>
      <c r="DM408">
        <v>0</v>
      </c>
      <c r="DN408" t="s">
        <v>6</v>
      </c>
      <c r="DO408">
        <v>0</v>
      </c>
    </row>
    <row r="409" spans="1:119" x14ac:dyDescent="0.2">
      <c r="A409">
        <f>ROW(Source!A241)</f>
        <v>241</v>
      </c>
      <c r="B409">
        <v>92806356</v>
      </c>
      <c r="C409">
        <v>92807575</v>
      </c>
      <c r="D409">
        <v>49524292</v>
      </c>
      <c r="E409">
        <v>1</v>
      </c>
      <c r="F409">
        <v>1</v>
      </c>
      <c r="G409">
        <v>1</v>
      </c>
      <c r="H409">
        <v>3</v>
      </c>
      <c r="I409" t="s">
        <v>921</v>
      </c>
      <c r="J409" t="s">
        <v>922</v>
      </c>
      <c r="K409" t="s">
        <v>923</v>
      </c>
      <c r="L409">
        <v>1346</v>
      </c>
      <c r="N409">
        <v>1009</v>
      </c>
      <c r="O409" t="s">
        <v>220</v>
      </c>
      <c r="P409" t="s">
        <v>220</v>
      </c>
      <c r="Q409">
        <v>1</v>
      </c>
      <c r="W409">
        <v>0</v>
      </c>
      <c r="X409">
        <v>149355137</v>
      </c>
      <c r="Y409">
        <f t="shared" si="196"/>
        <v>1.4</v>
      </c>
      <c r="AA409">
        <v>106.64</v>
      </c>
      <c r="AB409">
        <v>0</v>
      </c>
      <c r="AC409">
        <v>0</v>
      </c>
      <c r="AD409">
        <v>0</v>
      </c>
      <c r="AE409">
        <v>10.75</v>
      </c>
      <c r="AF409">
        <v>0</v>
      </c>
      <c r="AG409">
        <v>0</v>
      </c>
      <c r="AH409">
        <v>0</v>
      </c>
      <c r="AI409">
        <v>9.92</v>
      </c>
      <c r="AJ409">
        <v>1</v>
      </c>
      <c r="AK409">
        <v>1</v>
      </c>
      <c r="AL409">
        <v>1</v>
      </c>
      <c r="AM409">
        <v>4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6</v>
      </c>
      <c r="AT409">
        <v>1.4</v>
      </c>
      <c r="AU409" t="s">
        <v>6</v>
      </c>
      <c r="AV409">
        <v>0</v>
      </c>
      <c r="AW409">
        <v>2</v>
      </c>
      <c r="AX409">
        <v>92807604</v>
      </c>
      <c r="AY409">
        <v>1</v>
      </c>
      <c r="AZ409">
        <v>0</v>
      </c>
      <c r="BA409">
        <v>393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ROUND(Y409*Source!I241,7)</f>
        <v>7.6062000000000005E-2</v>
      </c>
      <c r="CY409">
        <f t="shared" si="202"/>
        <v>106.64</v>
      </c>
      <c r="CZ409">
        <f t="shared" si="203"/>
        <v>10.75</v>
      </c>
      <c r="DA409">
        <f t="shared" si="204"/>
        <v>9.92</v>
      </c>
      <c r="DB409">
        <f t="shared" si="197"/>
        <v>15.05</v>
      </c>
      <c r="DC409">
        <f t="shared" si="198"/>
        <v>0</v>
      </c>
      <c r="DD409" t="s">
        <v>6</v>
      </c>
      <c r="DE409" t="s">
        <v>6</v>
      </c>
      <c r="DF409">
        <f t="shared" si="205"/>
        <v>8</v>
      </c>
      <c r="DG409">
        <f t="shared" si="206"/>
        <v>0</v>
      </c>
      <c r="DH409">
        <f t="shared" si="207"/>
        <v>0</v>
      </c>
      <c r="DI409">
        <f t="shared" si="201"/>
        <v>0</v>
      </c>
      <c r="DJ409">
        <f t="shared" si="208"/>
        <v>8</v>
      </c>
      <c r="DK409">
        <v>0</v>
      </c>
      <c r="DL409" t="s">
        <v>6</v>
      </c>
      <c r="DM409">
        <v>0</v>
      </c>
      <c r="DN409" t="s">
        <v>6</v>
      </c>
      <c r="DO409">
        <v>0</v>
      </c>
    </row>
    <row r="410" spans="1:119" x14ac:dyDescent="0.2">
      <c r="A410">
        <f>ROW(Source!A241)</f>
        <v>241</v>
      </c>
      <c r="B410">
        <v>92806356</v>
      </c>
      <c r="C410">
        <v>92807575</v>
      </c>
      <c r="D410">
        <v>49525488</v>
      </c>
      <c r="E410">
        <v>1</v>
      </c>
      <c r="F410">
        <v>1</v>
      </c>
      <c r="G410">
        <v>1</v>
      </c>
      <c r="H410">
        <v>3</v>
      </c>
      <c r="I410" t="s">
        <v>838</v>
      </c>
      <c r="J410" t="s">
        <v>839</v>
      </c>
      <c r="K410" t="s">
        <v>840</v>
      </c>
      <c r="L410">
        <v>1346</v>
      </c>
      <c r="N410">
        <v>1009</v>
      </c>
      <c r="O410" t="s">
        <v>220</v>
      </c>
      <c r="P410" t="s">
        <v>220</v>
      </c>
      <c r="Q410">
        <v>1</v>
      </c>
      <c r="W410">
        <v>0</v>
      </c>
      <c r="X410">
        <v>-1864341761</v>
      </c>
      <c r="Y410">
        <f t="shared" si="196"/>
        <v>3.3</v>
      </c>
      <c r="AA410">
        <v>89.68</v>
      </c>
      <c r="AB410">
        <v>0</v>
      </c>
      <c r="AC410">
        <v>0</v>
      </c>
      <c r="AD410">
        <v>0</v>
      </c>
      <c r="AE410">
        <v>9.0399999999999991</v>
      </c>
      <c r="AF410">
        <v>0</v>
      </c>
      <c r="AG410">
        <v>0</v>
      </c>
      <c r="AH410">
        <v>0</v>
      </c>
      <c r="AI410">
        <v>9.92</v>
      </c>
      <c r="AJ410">
        <v>1</v>
      </c>
      <c r="AK410">
        <v>1</v>
      </c>
      <c r="AL410">
        <v>1</v>
      </c>
      <c r="AM410">
        <v>4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6</v>
      </c>
      <c r="AT410">
        <v>3.3</v>
      </c>
      <c r="AU410" t="s">
        <v>6</v>
      </c>
      <c r="AV410">
        <v>0</v>
      </c>
      <c r="AW410">
        <v>2</v>
      </c>
      <c r="AX410">
        <v>92807605</v>
      </c>
      <c r="AY410">
        <v>1</v>
      </c>
      <c r="AZ410">
        <v>0</v>
      </c>
      <c r="BA410">
        <v>394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ROUND(Y410*Source!I241,7)</f>
        <v>0.179289</v>
      </c>
      <c r="CY410">
        <f t="shared" si="202"/>
        <v>89.68</v>
      </c>
      <c r="CZ410">
        <f t="shared" si="203"/>
        <v>9.0399999999999991</v>
      </c>
      <c r="DA410">
        <f t="shared" si="204"/>
        <v>9.92</v>
      </c>
      <c r="DB410">
        <f t="shared" si="197"/>
        <v>29.83</v>
      </c>
      <c r="DC410">
        <f t="shared" si="198"/>
        <v>0</v>
      </c>
      <c r="DD410" t="s">
        <v>6</v>
      </c>
      <c r="DE410" t="s">
        <v>6</v>
      </c>
      <c r="DF410">
        <f t="shared" si="205"/>
        <v>16</v>
      </c>
      <c r="DG410">
        <f t="shared" si="206"/>
        <v>0</v>
      </c>
      <c r="DH410">
        <f t="shared" si="207"/>
        <v>0</v>
      </c>
      <c r="DI410">
        <f t="shared" si="201"/>
        <v>0</v>
      </c>
      <c r="DJ410">
        <f t="shared" si="208"/>
        <v>16</v>
      </c>
      <c r="DK410">
        <v>0</v>
      </c>
      <c r="DL410" t="s">
        <v>6</v>
      </c>
      <c r="DM410">
        <v>0</v>
      </c>
      <c r="DN410" t="s">
        <v>6</v>
      </c>
      <c r="DO410">
        <v>0</v>
      </c>
    </row>
    <row r="411" spans="1:119" x14ac:dyDescent="0.2">
      <c r="A411">
        <f>ROW(Source!A241)</f>
        <v>241</v>
      </c>
      <c r="B411">
        <v>92806356</v>
      </c>
      <c r="C411">
        <v>92807575</v>
      </c>
      <c r="D411">
        <v>49525587</v>
      </c>
      <c r="E411">
        <v>1</v>
      </c>
      <c r="F411">
        <v>1</v>
      </c>
      <c r="G411">
        <v>1</v>
      </c>
      <c r="H411">
        <v>3</v>
      </c>
      <c r="I411" t="s">
        <v>189</v>
      </c>
      <c r="J411" t="s">
        <v>191</v>
      </c>
      <c r="K411" t="s">
        <v>190</v>
      </c>
      <c r="L411">
        <v>1348</v>
      </c>
      <c r="N411">
        <v>1009</v>
      </c>
      <c r="O411" t="s">
        <v>95</v>
      </c>
      <c r="P411" t="s">
        <v>95</v>
      </c>
      <c r="Q411">
        <v>1000</v>
      </c>
      <c r="W411">
        <v>1</v>
      </c>
      <c r="X411">
        <v>-45966985</v>
      </c>
      <c r="Y411">
        <f t="shared" si="196"/>
        <v>-1.0000000000000001E-5</v>
      </c>
      <c r="AA411">
        <v>118821.75999999999</v>
      </c>
      <c r="AB411">
        <v>0</v>
      </c>
      <c r="AC411">
        <v>0</v>
      </c>
      <c r="AD411">
        <v>0</v>
      </c>
      <c r="AE411">
        <v>11978</v>
      </c>
      <c r="AF411">
        <v>0</v>
      </c>
      <c r="AG411">
        <v>0</v>
      </c>
      <c r="AH411">
        <v>0</v>
      </c>
      <c r="AI411">
        <v>9.92</v>
      </c>
      <c r="AJ411">
        <v>1</v>
      </c>
      <c r="AK411">
        <v>1</v>
      </c>
      <c r="AL411">
        <v>1</v>
      </c>
      <c r="AM411">
        <v>4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6</v>
      </c>
      <c r="AT411">
        <v>-1.0000000000000001E-5</v>
      </c>
      <c r="AU411" t="s">
        <v>6</v>
      </c>
      <c r="AV411">
        <v>0</v>
      </c>
      <c r="AW411">
        <v>2</v>
      </c>
      <c r="AX411">
        <v>92807606</v>
      </c>
      <c r="AY411">
        <v>1</v>
      </c>
      <c r="AZ411">
        <v>6144</v>
      </c>
      <c r="BA411">
        <v>395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ROUND(Y411*Source!I241,7)</f>
        <v>-4.9999999999999998E-7</v>
      </c>
      <c r="CY411">
        <f t="shared" si="202"/>
        <v>118821.75999999999</v>
      </c>
      <c r="CZ411">
        <f t="shared" si="203"/>
        <v>11978</v>
      </c>
      <c r="DA411">
        <f t="shared" si="204"/>
        <v>9.92</v>
      </c>
      <c r="DB411">
        <f t="shared" si="197"/>
        <v>-0.12</v>
      </c>
      <c r="DC411">
        <f t="shared" si="198"/>
        <v>0</v>
      </c>
      <c r="DD411" t="s">
        <v>6</v>
      </c>
      <c r="DE411" t="s">
        <v>6</v>
      </c>
      <c r="DF411">
        <f t="shared" si="205"/>
        <v>0</v>
      </c>
      <c r="DG411">
        <f t="shared" si="206"/>
        <v>0</v>
      </c>
      <c r="DH411">
        <f t="shared" si="207"/>
        <v>0</v>
      </c>
      <c r="DI411">
        <f t="shared" si="201"/>
        <v>0</v>
      </c>
      <c r="DJ411">
        <f t="shared" si="208"/>
        <v>0</v>
      </c>
      <c r="DK411">
        <v>0</v>
      </c>
      <c r="DL411" t="s">
        <v>6</v>
      </c>
      <c r="DM411">
        <v>0</v>
      </c>
      <c r="DN411" t="s">
        <v>6</v>
      </c>
      <c r="DO411">
        <v>0</v>
      </c>
    </row>
    <row r="412" spans="1:119" x14ac:dyDescent="0.2">
      <c r="A412">
        <f>ROW(Source!A241)</f>
        <v>241</v>
      </c>
      <c r="B412">
        <v>92806356</v>
      </c>
      <c r="C412">
        <v>92807575</v>
      </c>
      <c r="D412">
        <v>49526683</v>
      </c>
      <c r="E412">
        <v>1</v>
      </c>
      <c r="F412">
        <v>1</v>
      </c>
      <c r="G412">
        <v>1</v>
      </c>
      <c r="H412">
        <v>3</v>
      </c>
      <c r="I412" t="s">
        <v>193</v>
      </c>
      <c r="J412" t="s">
        <v>195</v>
      </c>
      <c r="K412" t="s">
        <v>194</v>
      </c>
      <c r="L412">
        <v>1348</v>
      </c>
      <c r="N412">
        <v>1009</v>
      </c>
      <c r="O412" t="s">
        <v>95</v>
      </c>
      <c r="P412" t="s">
        <v>95</v>
      </c>
      <c r="Q412">
        <v>1000</v>
      </c>
      <c r="W412">
        <v>1</v>
      </c>
      <c r="X412">
        <v>-1671348935</v>
      </c>
      <c r="Y412">
        <f t="shared" si="196"/>
        <v>-1E-4</v>
      </c>
      <c r="AA412">
        <v>375968</v>
      </c>
      <c r="AB412">
        <v>0</v>
      </c>
      <c r="AC412">
        <v>0</v>
      </c>
      <c r="AD412">
        <v>0</v>
      </c>
      <c r="AE412">
        <v>37900</v>
      </c>
      <c r="AF412">
        <v>0</v>
      </c>
      <c r="AG412">
        <v>0</v>
      </c>
      <c r="AH412">
        <v>0</v>
      </c>
      <c r="AI412">
        <v>9.92</v>
      </c>
      <c r="AJ412">
        <v>1</v>
      </c>
      <c r="AK412">
        <v>1</v>
      </c>
      <c r="AL412">
        <v>1</v>
      </c>
      <c r="AM412">
        <v>4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6</v>
      </c>
      <c r="AT412">
        <v>-1E-4</v>
      </c>
      <c r="AU412" t="s">
        <v>6</v>
      </c>
      <c r="AV412">
        <v>0</v>
      </c>
      <c r="AW412">
        <v>2</v>
      </c>
      <c r="AX412">
        <v>92807607</v>
      </c>
      <c r="AY412">
        <v>1</v>
      </c>
      <c r="AZ412">
        <v>6144</v>
      </c>
      <c r="BA412">
        <v>396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ROUND(Y412*Source!I241,7)</f>
        <v>-5.4E-6</v>
      </c>
      <c r="CY412">
        <f t="shared" si="202"/>
        <v>375968</v>
      </c>
      <c r="CZ412">
        <f t="shared" si="203"/>
        <v>37900</v>
      </c>
      <c r="DA412">
        <f t="shared" si="204"/>
        <v>9.92</v>
      </c>
      <c r="DB412">
        <f t="shared" si="197"/>
        <v>-3.79</v>
      </c>
      <c r="DC412">
        <f t="shared" si="198"/>
        <v>0</v>
      </c>
      <c r="DD412" t="s">
        <v>6</v>
      </c>
      <c r="DE412" t="s">
        <v>6</v>
      </c>
      <c r="DF412">
        <f t="shared" si="205"/>
        <v>-2</v>
      </c>
      <c r="DG412">
        <f t="shared" si="206"/>
        <v>0</v>
      </c>
      <c r="DH412">
        <f t="shared" si="207"/>
        <v>0</v>
      </c>
      <c r="DI412">
        <f t="shared" si="201"/>
        <v>0</v>
      </c>
      <c r="DJ412">
        <f t="shared" si="208"/>
        <v>-2</v>
      </c>
      <c r="DK412">
        <v>0</v>
      </c>
      <c r="DL412" t="s">
        <v>6</v>
      </c>
      <c r="DM412">
        <v>0</v>
      </c>
      <c r="DN412" t="s">
        <v>6</v>
      </c>
      <c r="DO412">
        <v>0</v>
      </c>
    </row>
    <row r="413" spans="1:119" x14ac:dyDescent="0.2">
      <c r="A413">
        <f>ROW(Source!A241)</f>
        <v>241</v>
      </c>
      <c r="B413">
        <v>92806356</v>
      </c>
      <c r="C413">
        <v>92807575</v>
      </c>
      <c r="D413">
        <v>49542292</v>
      </c>
      <c r="E413">
        <v>1</v>
      </c>
      <c r="F413">
        <v>1</v>
      </c>
      <c r="G413">
        <v>1</v>
      </c>
      <c r="H413">
        <v>3</v>
      </c>
      <c r="I413" t="s">
        <v>197</v>
      </c>
      <c r="J413" t="s">
        <v>200</v>
      </c>
      <c r="K413" t="s">
        <v>198</v>
      </c>
      <c r="L413">
        <v>1302</v>
      </c>
      <c r="N413">
        <v>1003</v>
      </c>
      <c r="O413" t="s">
        <v>199</v>
      </c>
      <c r="P413" t="s">
        <v>199</v>
      </c>
      <c r="Q413">
        <v>10</v>
      </c>
      <c r="W413">
        <v>1</v>
      </c>
      <c r="X413">
        <v>581091037</v>
      </c>
      <c r="Y413">
        <f t="shared" si="196"/>
        <v>-1.8700000000000001E-2</v>
      </c>
      <c r="AA413">
        <v>498.38</v>
      </c>
      <c r="AB413">
        <v>0</v>
      </c>
      <c r="AC413">
        <v>0</v>
      </c>
      <c r="AD413">
        <v>0</v>
      </c>
      <c r="AE413">
        <v>50.24</v>
      </c>
      <c r="AF413">
        <v>0</v>
      </c>
      <c r="AG413">
        <v>0</v>
      </c>
      <c r="AH413">
        <v>0</v>
      </c>
      <c r="AI413">
        <v>9.92</v>
      </c>
      <c r="AJ413">
        <v>1</v>
      </c>
      <c r="AK413">
        <v>1</v>
      </c>
      <c r="AL413">
        <v>1</v>
      </c>
      <c r="AM413">
        <v>4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6</v>
      </c>
      <c r="AT413">
        <v>-1.8700000000000001E-2</v>
      </c>
      <c r="AU413" t="s">
        <v>6</v>
      </c>
      <c r="AV413">
        <v>0</v>
      </c>
      <c r="AW413">
        <v>2</v>
      </c>
      <c r="AX413">
        <v>92807609</v>
      </c>
      <c r="AY413">
        <v>1</v>
      </c>
      <c r="AZ413">
        <v>6144</v>
      </c>
      <c r="BA413">
        <v>398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ROUND(Y413*Source!I241,7)</f>
        <v>-1.016E-3</v>
      </c>
      <c r="CY413">
        <f t="shared" si="202"/>
        <v>498.38</v>
      </c>
      <c r="CZ413">
        <f t="shared" si="203"/>
        <v>50.24</v>
      </c>
      <c r="DA413">
        <f t="shared" si="204"/>
        <v>9.92</v>
      </c>
      <c r="DB413">
        <f t="shared" si="197"/>
        <v>-0.94</v>
      </c>
      <c r="DC413">
        <f t="shared" si="198"/>
        <v>0</v>
      </c>
      <c r="DD413" t="s">
        <v>6</v>
      </c>
      <c r="DE413" t="s">
        <v>6</v>
      </c>
      <c r="DF413">
        <f t="shared" si="205"/>
        <v>-1</v>
      </c>
      <c r="DG413">
        <f t="shared" si="206"/>
        <v>0</v>
      </c>
      <c r="DH413">
        <f t="shared" si="207"/>
        <v>0</v>
      </c>
      <c r="DI413">
        <f t="shared" si="201"/>
        <v>0</v>
      </c>
      <c r="DJ413">
        <f t="shared" si="208"/>
        <v>-1</v>
      </c>
      <c r="DK413">
        <v>0</v>
      </c>
      <c r="DL413" t="s">
        <v>6</v>
      </c>
      <c r="DM413">
        <v>0</v>
      </c>
      <c r="DN413" t="s">
        <v>6</v>
      </c>
      <c r="DO413">
        <v>0</v>
      </c>
    </row>
    <row r="414" spans="1:119" x14ac:dyDescent="0.2">
      <c r="A414">
        <f>ROW(Source!A241)</f>
        <v>241</v>
      </c>
      <c r="B414">
        <v>92806356</v>
      </c>
      <c r="C414">
        <v>92807575</v>
      </c>
      <c r="D414">
        <v>49542647</v>
      </c>
      <c r="E414">
        <v>1</v>
      </c>
      <c r="F414">
        <v>1</v>
      </c>
      <c r="G414">
        <v>1</v>
      </c>
      <c r="H414">
        <v>3</v>
      </c>
      <c r="I414" t="s">
        <v>202</v>
      </c>
      <c r="J414" t="s">
        <v>204</v>
      </c>
      <c r="K414" t="s">
        <v>203</v>
      </c>
      <c r="L414">
        <v>1348</v>
      </c>
      <c r="N414">
        <v>1009</v>
      </c>
      <c r="O414" t="s">
        <v>95</v>
      </c>
      <c r="P414" t="s">
        <v>95</v>
      </c>
      <c r="Q414">
        <v>1000</v>
      </c>
      <c r="W414">
        <v>0</v>
      </c>
      <c r="X414">
        <v>-120483918</v>
      </c>
      <c r="Y414">
        <f t="shared" si="196"/>
        <v>3.0000000000000001E-5</v>
      </c>
      <c r="AA414">
        <v>44195.58</v>
      </c>
      <c r="AB414">
        <v>0</v>
      </c>
      <c r="AC414">
        <v>0</v>
      </c>
      <c r="AD414">
        <v>0</v>
      </c>
      <c r="AE414">
        <v>4455.2</v>
      </c>
      <c r="AF414">
        <v>0</v>
      </c>
      <c r="AG414">
        <v>0</v>
      </c>
      <c r="AH414">
        <v>0</v>
      </c>
      <c r="AI414">
        <v>9.92</v>
      </c>
      <c r="AJ414">
        <v>1</v>
      </c>
      <c r="AK414">
        <v>1</v>
      </c>
      <c r="AL414">
        <v>1</v>
      </c>
      <c r="AM414">
        <v>4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6</v>
      </c>
      <c r="AT414">
        <v>3.0000000000000001E-5</v>
      </c>
      <c r="AU414" t="s">
        <v>6</v>
      </c>
      <c r="AV414">
        <v>0</v>
      </c>
      <c r="AW414">
        <v>2</v>
      </c>
      <c r="AX414">
        <v>92807610</v>
      </c>
      <c r="AY414">
        <v>1</v>
      </c>
      <c r="AZ414">
        <v>0</v>
      </c>
      <c r="BA414">
        <v>399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ROUND(Y414*Source!I241,7)</f>
        <v>1.5999999999999999E-6</v>
      </c>
      <c r="CY414">
        <f t="shared" si="202"/>
        <v>44195.58</v>
      </c>
      <c r="CZ414">
        <f t="shared" si="203"/>
        <v>4455.2</v>
      </c>
      <c r="DA414">
        <f t="shared" si="204"/>
        <v>9.92</v>
      </c>
      <c r="DB414">
        <f t="shared" si="197"/>
        <v>0.13</v>
      </c>
      <c r="DC414">
        <f t="shared" si="198"/>
        <v>0</v>
      </c>
      <c r="DD414" t="s">
        <v>6</v>
      </c>
      <c r="DE414" t="s">
        <v>6</v>
      </c>
      <c r="DF414">
        <f t="shared" si="205"/>
        <v>0</v>
      </c>
      <c r="DG414">
        <f t="shared" si="206"/>
        <v>0</v>
      </c>
      <c r="DH414">
        <f t="shared" si="207"/>
        <v>0</v>
      </c>
      <c r="DI414">
        <f t="shared" si="201"/>
        <v>0</v>
      </c>
      <c r="DJ414">
        <f t="shared" si="208"/>
        <v>0</v>
      </c>
      <c r="DK414">
        <v>0</v>
      </c>
      <c r="DL414" t="s">
        <v>6</v>
      </c>
      <c r="DM414">
        <v>0</v>
      </c>
      <c r="DN414" t="s">
        <v>6</v>
      </c>
      <c r="DO414">
        <v>0</v>
      </c>
    </row>
    <row r="415" spans="1:119" x14ac:dyDescent="0.2">
      <c r="A415">
        <f>ROW(Source!A241)</f>
        <v>241</v>
      </c>
      <c r="B415">
        <v>92806356</v>
      </c>
      <c r="C415">
        <v>92807575</v>
      </c>
      <c r="D415">
        <v>49543370</v>
      </c>
      <c r="E415">
        <v>1</v>
      </c>
      <c r="F415">
        <v>1</v>
      </c>
      <c r="G415">
        <v>1</v>
      </c>
      <c r="H415">
        <v>3</v>
      </c>
      <c r="I415" t="s">
        <v>206</v>
      </c>
      <c r="J415" t="s">
        <v>208</v>
      </c>
      <c r="K415" t="s">
        <v>207</v>
      </c>
      <c r="L415">
        <v>1348</v>
      </c>
      <c r="N415">
        <v>1009</v>
      </c>
      <c r="O415" t="s">
        <v>95</v>
      </c>
      <c r="P415" t="s">
        <v>95</v>
      </c>
      <c r="Q415">
        <v>1000</v>
      </c>
      <c r="W415">
        <v>1</v>
      </c>
      <c r="X415">
        <v>834877976</v>
      </c>
      <c r="Y415">
        <f t="shared" si="196"/>
        <v>-1.9400000000000001E-3</v>
      </c>
      <c r="AA415">
        <v>48806.400000000001</v>
      </c>
      <c r="AB415">
        <v>0</v>
      </c>
      <c r="AC415">
        <v>0</v>
      </c>
      <c r="AD415">
        <v>0</v>
      </c>
      <c r="AE415">
        <v>4920</v>
      </c>
      <c r="AF415">
        <v>0</v>
      </c>
      <c r="AG415">
        <v>0</v>
      </c>
      <c r="AH415">
        <v>0</v>
      </c>
      <c r="AI415">
        <v>9.92</v>
      </c>
      <c r="AJ415">
        <v>1</v>
      </c>
      <c r="AK415">
        <v>1</v>
      </c>
      <c r="AL415">
        <v>1</v>
      </c>
      <c r="AM415">
        <v>4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6</v>
      </c>
      <c r="AT415">
        <v>-1.9400000000000001E-3</v>
      </c>
      <c r="AU415" t="s">
        <v>6</v>
      </c>
      <c r="AV415">
        <v>0</v>
      </c>
      <c r="AW415">
        <v>2</v>
      </c>
      <c r="AX415">
        <v>92807611</v>
      </c>
      <c r="AY415">
        <v>1</v>
      </c>
      <c r="AZ415">
        <v>6144</v>
      </c>
      <c r="BA415">
        <v>400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ROUND(Y415*Source!I241,7)</f>
        <v>-1.054E-4</v>
      </c>
      <c r="CY415">
        <f t="shared" si="202"/>
        <v>48806.400000000001</v>
      </c>
      <c r="CZ415">
        <f t="shared" si="203"/>
        <v>4920</v>
      </c>
      <c r="DA415">
        <f t="shared" si="204"/>
        <v>9.92</v>
      </c>
      <c r="DB415">
        <f t="shared" si="197"/>
        <v>-9.5399999999999991</v>
      </c>
      <c r="DC415">
        <f t="shared" si="198"/>
        <v>0</v>
      </c>
      <c r="DD415" t="s">
        <v>6</v>
      </c>
      <c r="DE415" t="s">
        <v>6</v>
      </c>
      <c r="DF415">
        <f t="shared" si="205"/>
        <v>-5</v>
      </c>
      <c r="DG415">
        <f t="shared" si="206"/>
        <v>0</v>
      </c>
      <c r="DH415">
        <f t="shared" si="207"/>
        <v>0</v>
      </c>
      <c r="DI415">
        <f t="shared" si="201"/>
        <v>0</v>
      </c>
      <c r="DJ415">
        <f t="shared" si="208"/>
        <v>-5</v>
      </c>
      <c r="DK415">
        <v>0</v>
      </c>
      <c r="DL415" t="s">
        <v>6</v>
      </c>
      <c r="DM415">
        <v>0</v>
      </c>
      <c r="DN415" t="s">
        <v>6</v>
      </c>
      <c r="DO415">
        <v>0</v>
      </c>
    </row>
    <row r="416" spans="1:119" x14ac:dyDescent="0.2">
      <c r="A416">
        <f>ROW(Source!A241)</f>
        <v>241</v>
      </c>
      <c r="B416">
        <v>92806356</v>
      </c>
      <c r="C416">
        <v>92807575</v>
      </c>
      <c r="D416">
        <v>49554249</v>
      </c>
      <c r="E416">
        <v>1</v>
      </c>
      <c r="F416">
        <v>1</v>
      </c>
      <c r="G416">
        <v>1</v>
      </c>
      <c r="H416">
        <v>3</v>
      </c>
      <c r="I416" t="s">
        <v>214</v>
      </c>
      <c r="J416" t="s">
        <v>216</v>
      </c>
      <c r="K416" t="s">
        <v>215</v>
      </c>
      <c r="L416">
        <v>1348</v>
      </c>
      <c r="N416">
        <v>1009</v>
      </c>
      <c r="O416" t="s">
        <v>95</v>
      </c>
      <c r="P416" t="s">
        <v>95</v>
      </c>
      <c r="Q416">
        <v>1000</v>
      </c>
      <c r="W416">
        <v>1</v>
      </c>
      <c r="X416">
        <v>264248573</v>
      </c>
      <c r="Y416">
        <f t="shared" si="196"/>
        <v>-3.1E-4</v>
      </c>
      <c r="AA416">
        <v>154950.39999999999</v>
      </c>
      <c r="AB416">
        <v>0</v>
      </c>
      <c r="AC416">
        <v>0</v>
      </c>
      <c r="AD416">
        <v>0</v>
      </c>
      <c r="AE416">
        <v>15620</v>
      </c>
      <c r="AF416">
        <v>0</v>
      </c>
      <c r="AG416">
        <v>0</v>
      </c>
      <c r="AH416">
        <v>0</v>
      </c>
      <c r="AI416">
        <v>9.92</v>
      </c>
      <c r="AJ416">
        <v>1</v>
      </c>
      <c r="AK416">
        <v>1</v>
      </c>
      <c r="AL416">
        <v>1</v>
      </c>
      <c r="AM416">
        <v>4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6</v>
      </c>
      <c r="AT416">
        <v>-3.1E-4</v>
      </c>
      <c r="AU416" t="s">
        <v>6</v>
      </c>
      <c r="AV416">
        <v>0</v>
      </c>
      <c r="AW416">
        <v>2</v>
      </c>
      <c r="AX416">
        <v>92807612</v>
      </c>
      <c r="AY416">
        <v>1</v>
      </c>
      <c r="AZ416">
        <v>6144</v>
      </c>
      <c r="BA416">
        <v>401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ROUND(Y416*Source!I241,7)</f>
        <v>-1.6799999999999998E-5</v>
      </c>
      <c r="CY416">
        <f t="shared" si="202"/>
        <v>154950.39999999999</v>
      </c>
      <c r="CZ416">
        <f t="shared" si="203"/>
        <v>15620</v>
      </c>
      <c r="DA416">
        <f t="shared" si="204"/>
        <v>9.92</v>
      </c>
      <c r="DB416">
        <f t="shared" si="197"/>
        <v>-4.84</v>
      </c>
      <c r="DC416">
        <f t="shared" si="198"/>
        <v>0</v>
      </c>
      <c r="DD416" t="s">
        <v>6</v>
      </c>
      <c r="DE416" t="s">
        <v>6</v>
      </c>
      <c r="DF416">
        <f t="shared" si="205"/>
        <v>-3</v>
      </c>
      <c r="DG416">
        <f t="shared" si="206"/>
        <v>0</v>
      </c>
      <c r="DH416">
        <f t="shared" si="207"/>
        <v>0</v>
      </c>
      <c r="DI416">
        <f t="shared" si="201"/>
        <v>0</v>
      </c>
      <c r="DJ416">
        <f t="shared" si="208"/>
        <v>-3</v>
      </c>
      <c r="DK416">
        <v>0</v>
      </c>
      <c r="DL416" t="s">
        <v>6</v>
      </c>
      <c r="DM416">
        <v>0</v>
      </c>
      <c r="DN416" t="s">
        <v>6</v>
      </c>
      <c r="DO416">
        <v>0</v>
      </c>
    </row>
    <row r="417" spans="1:119" x14ac:dyDescent="0.2">
      <c r="A417">
        <f>ROW(Source!A241)</f>
        <v>241</v>
      </c>
      <c r="B417">
        <v>92806356</v>
      </c>
      <c r="C417">
        <v>92807575</v>
      </c>
      <c r="D417">
        <v>49555362</v>
      </c>
      <c r="E417">
        <v>1</v>
      </c>
      <c r="F417">
        <v>1</v>
      </c>
      <c r="G417">
        <v>1</v>
      </c>
      <c r="H417">
        <v>3</v>
      </c>
      <c r="I417" t="s">
        <v>218</v>
      </c>
      <c r="J417" t="s">
        <v>221</v>
      </c>
      <c r="K417" t="s">
        <v>219</v>
      </c>
      <c r="L417">
        <v>1346</v>
      </c>
      <c r="N417">
        <v>1009</v>
      </c>
      <c r="O417" t="s">
        <v>220</v>
      </c>
      <c r="P417" t="s">
        <v>220</v>
      </c>
      <c r="Q417">
        <v>1</v>
      </c>
      <c r="W417">
        <v>1</v>
      </c>
      <c r="X417">
        <v>-1449230318</v>
      </c>
      <c r="Y417">
        <f t="shared" si="196"/>
        <v>-0.6</v>
      </c>
      <c r="AA417">
        <v>93.45</v>
      </c>
      <c r="AB417">
        <v>0</v>
      </c>
      <c r="AC417">
        <v>0</v>
      </c>
      <c r="AD417">
        <v>0</v>
      </c>
      <c r="AE417">
        <v>9.42</v>
      </c>
      <c r="AF417">
        <v>0</v>
      </c>
      <c r="AG417">
        <v>0</v>
      </c>
      <c r="AH417">
        <v>0</v>
      </c>
      <c r="AI417">
        <v>9.92</v>
      </c>
      <c r="AJ417">
        <v>1</v>
      </c>
      <c r="AK417">
        <v>1</v>
      </c>
      <c r="AL417">
        <v>1</v>
      </c>
      <c r="AM417">
        <v>4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6</v>
      </c>
      <c r="AT417">
        <v>-0.6</v>
      </c>
      <c r="AU417" t="s">
        <v>6</v>
      </c>
      <c r="AV417">
        <v>0</v>
      </c>
      <c r="AW417">
        <v>2</v>
      </c>
      <c r="AX417">
        <v>92807613</v>
      </c>
      <c r="AY417">
        <v>1</v>
      </c>
      <c r="AZ417">
        <v>6144</v>
      </c>
      <c r="BA417">
        <v>402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ROUND(Y417*Source!I241,7)</f>
        <v>-3.2598000000000002E-2</v>
      </c>
      <c r="CY417">
        <f t="shared" si="202"/>
        <v>93.45</v>
      </c>
      <c r="CZ417">
        <f t="shared" si="203"/>
        <v>9.42</v>
      </c>
      <c r="DA417">
        <f t="shared" si="204"/>
        <v>9.92</v>
      </c>
      <c r="DB417">
        <f t="shared" si="197"/>
        <v>-5.65</v>
      </c>
      <c r="DC417">
        <f t="shared" si="198"/>
        <v>0</v>
      </c>
      <c r="DD417" t="s">
        <v>6</v>
      </c>
      <c r="DE417" t="s">
        <v>6</v>
      </c>
      <c r="DF417">
        <f t="shared" si="205"/>
        <v>-3</v>
      </c>
      <c r="DG417">
        <f t="shared" si="206"/>
        <v>0</v>
      </c>
      <c r="DH417">
        <f t="shared" si="207"/>
        <v>0</v>
      </c>
      <c r="DI417">
        <f t="shared" si="201"/>
        <v>0</v>
      </c>
      <c r="DJ417">
        <f t="shared" si="208"/>
        <v>-3</v>
      </c>
      <c r="DK417">
        <v>0</v>
      </c>
      <c r="DL417" t="s">
        <v>6</v>
      </c>
      <c r="DM417">
        <v>0</v>
      </c>
      <c r="DN417" t="s">
        <v>6</v>
      </c>
      <c r="DO417">
        <v>0</v>
      </c>
    </row>
    <row r="418" spans="1:119" x14ac:dyDescent="0.2">
      <c r="A418">
        <f>ROW(Source!A241)</f>
        <v>241</v>
      </c>
      <c r="B418">
        <v>92806356</v>
      </c>
      <c r="C418">
        <v>92807575</v>
      </c>
      <c r="D418">
        <v>76304287</v>
      </c>
      <c r="E418">
        <v>1</v>
      </c>
      <c r="F418">
        <v>1</v>
      </c>
      <c r="G418">
        <v>1</v>
      </c>
      <c r="H418">
        <v>3</v>
      </c>
      <c r="I418" t="s">
        <v>609</v>
      </c>
      <c r="J418" t="s">
        <v>611</v>
      </c>
      <c r="K418" t="s">
        <v>610</v>
      </c>
      <c r="L418">
        <v>1348</v>
      </c>
      <c r="N418">
        <v>1009</v>
      </c>
      <c r="O418" t="s">
        <v>95</v>
      </c>
      <c r="P418" t="s">
        <v>95</v>
      </c>
      <c r="Q418">
        <v>1000</v>
      </c>
      <c r="W418">
        <v>0</v>
      </c>
      <c r="X418">
        <v>-1591305950</v>
      </c>
      <c r="Y418">
        <f t="shared" si="196"/>
        <v>1</v>
      </c>
      <c r="AA418">
        <v>137174.23000000001</v>
      </c>
      <c r="AB418">
        <v>0</v>
      </c>
      <c r="AC418">
        <v>0</v>
      </c>
      <c r="AD418">
        <v>0</v>
      </c>
      <c r="AE418">
        <v>141658.12</v>
      </c>
      <c r="AF418">
        <v>0</v>
      </c>
      <c r="AG418">
        <v>0</v>
      </c>
      <c r="AH418">
        <v>0</v>
      </c>
      <c r="AI418">
        <v>9.92</v>
      </c>
      <c r="AJ418">
        <v>1</v>
      </c>
      <c r="AK418">
        <v>1</v>
      </c>
      <c r="AL418">
        <v>1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 t="s">
        <v>6</v>
      </c>
      <c r="AT418">
        <v>1</v>
      </c>
      <c r="AU418" t="s">
        <v>6</v>
      </c>
      <c r="AV418">
        <v>0</v>
      </c>
      <c r="AW418">
        <v>1</v>
      </c>
      <c r="AX418">
        <v>-1</v>
      </c>
      <c r="AY418">
        <v>0</v>
      </c>
      <c r="AZ418">
        <v>0</v>
      </c>
      <c r="BA418" t="s">
        <v>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ROUND(Y418*Source!I241,7)</f>
        <v>5.4330000000000003E-2</v>
      </c>
      <c r="CY418">
        <f t="shared" si="202"/>
        <v>137174.23000000001</v>
      </c>
      <c r="CZ418">
        <f t="shared" si="203"/>
        <v>141658.12</v>
      </c>
      <c r="DA418">
        <f t="shared" si="204"/>
        <v>9.92</v>
      </c>
      <c r="DB418">
        <f t="shared" si="197"/>
        <v>141658.12</v>
      </c>
      <c r="DC418">
        <f t="shared" si="198"/>
        <v>0</v>
      </c>
      <c r="DD418" t="s">
        <v>6</v>
      </c>
      <c r="DE418" t="s">
        <v>6</v>
      </c>
      <c r="DF418">
        <f t="shared" si="205"/>
        <v>76347</v>
      </c>
      <c r="DG418">
        <f t="shared" si="206"/>
        <v>0</v>
      </c>
      <c r="DH418">
        <f t="shared" si="207"/>
        <v>0</v>
      </c>
      <c r="DI418">
        <f t="shared" si="201"/>
        <v>0</v>
      </c>
      <c r="DJ418">
        <f t="shared" si="208"/>
        <v>76347</v>
      </c>
      <c r="DK418">
        <v>0</v>
      </c>
      <c r="DL418" t="s">
        <v>6</v>
      </c>
      <c r="DM418">
        <v>0</v>
      </c>
      <c r="DN418" t="s">
        <v>6</v>
      </c>
      <c r="DO418">
        <v>0</v>
      </c>
    </row>
    <row r="419" spans="1:119" x14ac:dyDescent="0.2">
      <c r="A419">
        <f>ROW(Source!A249)</f>
        <v>249</v>
      </c>
      <c r="B419">
        <v>92806356</v>
      </c>
      <c r="C419">
        <v>92807621</v>
      </c>
      <c r="D419">
        <v>49510689</v>
      </c>
      <c r="E419">
        <v>70</v>
      </c>
      <c r="F419">
        <v>1</v>
      </c>
      <c r="G419">
        <v>1</v>
      </c>
      <c r="H419">
        <v>1</v>
      </c>
      <c r="I419" t="s">
        <v>804</v>
      </c>
      <c r="J419" t="s">
        <v>6</v>
      </c>
      <c r="K419" t="s">
        <v>805</v>
      </c>
      <c r="L419">
        <v>1191</v>
      </c>
      <c r="N419">
        <v>1013</v>
      </c>
      <c r="O419" t="s">
        <v>755</v>
      </c>
      <c r="P419" t="s">
        <v>755</v>
      </c>
      <c r="Q419">
        <v>1</v>
      </c>
      <c r="W419">
        <v>0</v>
      </c>
      <c r="X419">
        <v>-366857280</v>
      </c>
      <c r="Y419">
        <f t="shared" si="196"/>
        <v>0.85</v>
      </c>
      <c r="AA419">
        <v>0</v>
      </c>
      <c r="AB419">
        <v>0</v>
      </c>
      <c r="AC419">
        <v>0</v>
      </c>
      <c r="AD419">
        <v>356.11</v>
      </c>
      <c r="AE419">
        <v>0</v>
      </c>
      <c r="AF419">
        <v>0</v>
      </c>
      <c r="AG419">
        <v>0</v>
      </c>
      <c r="AH419">
        <v>7.94</v>
      </c>
      <c r="AI419">
        <v>1</v>
      </c>
      <c r="AJ419">
        <v>1</v>
      </c>
      <c r="AK419">
        <v>1</v>
      </c>
      <c r="AL419">
        <v>44.85</v>
      </c>
      <c r="AM419">
        <v>4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6</v>
      </c>
      <c r="AT419">
        <v>0.85</v>
      </c>
      <c r="AU419" t="s">
        <v>6</v>
      </c>
      <c r="AV419">
        <v>1</v>
      </c>
      <c r="AW419">
        <v>2</v>
      </c>
      <c r="AX419">
        <v>92807628</v>
      </c>
      <c r="AY419">
        <v>1</v>
      </c>
      <c r="AZ419">
        <v>0</v>
      </c>
      <c r="BA419">
        <v>403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U419">
        <f>ROUND(AT419*Source!I249*AH419*AL419,0)</f>
        <v>5146</v>
      </c>
      <c r="CV419">
        <f>ROUND(Y419*Source!I249,7)</f>
        <v>14.45</v>
      </c>
      <c r="CW419">
        <v>0</v>
      </c>
      <c r="CX419">
        <f>ROUND(Y419*Source!I249,7)</f>
        <v>14.45</v>
      </c>
      <c r="CY419">
        <f>AD419</f>
        <v>356.11</v>
      </c>
      <c r="CZ419">
        <f>AH419</f>
        <v>7.94</v>
      </c>
      <c r="DA419">
        <f>AL419</f>
        <v>44.85</v>
      </c>
      <c r="DB419">
        <f t="shared" si="197"/>
        <v>6.75</v>
      </c>
      <c r="DC419">
        <f t="shared" si="198"/>
        <v>0</v>
      </c>
      <c r="DD419" t="s">
        <v>6</v>
      </c>
      <c r="DE419" t="s">
        <v>6</v>
      </c>
      <c r="DF419">
        <f>ROUND(ROUND(AE419,0)*CX419,0)</f>
        <v>0</v>
      </c>
      <c r="DG419">
        <f t="shared" si="206"/>
        <v>0</v>
      </c>
      <c r="DH419">
        <f t="shared" si="207"/>
        <v>0</v>
      </c>
      <c r="DI419">
        <f>ROUND(ROUND(AH419*AL419,0)*CX419,0)</f>
        <v>5144</v>
      </c>
      <c r="DJ419">
        <f>DI419</f>
        <v>5144</v>
      </c>
      <c r="DK419">
        <v>0</v>
      </c>
      <c r="DL419" t="s">
        <v>6</v>
      </c>
      <c r="DM419">
        <v>0</v>
      </c>
      <c r="DN419" t="s">
        <v>6</v>
      </c>
      <c r="DO419">
        <v>0</v>
      </c>
    </row>
    <row r="420" spans="1:119" x14ac:dyDescent="0.2">
      <c r="A420">
        <f>ROW(Source!A249)</f>
        <v>249</v>
      </c>
      <c r="B420">
        <v>92806356</v>
      </c>
      <c r="C420">
        <v>92807621</v>
      </c>
      <c r="D420">
        <v>49510905</v>
      </c>
      <c r="E420">
        <v>70</v>
      </c>
      <c r="F420">
        <v>1</v>
      </c>
      <c r="G420">
        <v>1</v>
      </c>
      <c r="H420">
        <v>1</v>
      </c>
      <c r="I420" t="s">
        <v>756</v>
      </c>
      <c r="J420" t="s">
        <v>6</v>
      </c>
      <c r="K420" t="s">
        <v>757</v>
      </c>
      <c r="L420">
        <v>1191</v>
      </c>
      <c r="N420">
        <v>1013</v>
      </c>
      <c r="O420" t="s">
        <v>755</v>
      </c>
      <c r="P420" t="s">
        <v>755</v>
      </c>
      <c r="Q420">
        <v>1</v>
      </c>
      <c r="W420">
        <v>0</v>
      </c>
      <c r="X420">
        <v>-1417349443</v>
      </c>
      <c r="Y420">
        <f t="shared" si="196"/>
        <v>7.0000000000000007E-2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44.85</v>
      </c>
      <c r="AL420">
        <v>1</v>
      </c>
      <c r="AM420">
        <v>4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6</v>
      </c>
      <c r="AT420">
        <v>7.0000000000000007E-2</v>
      </c>
      <c r="AU420" t="s">
        <v>6</v>
      </c>
      <c r="AV420">
        <v>2</v>
      </c>
      <c r="AW420">
        <v>2</v>
      </c>
      <c r="AX420">
        <v>92807629</v>
      </c>
      <c r="AY420">
        <v>1</v>
      </c>
      <c r="AZ420">
        <v>0</v>
      </c>
      <c r="BA420">
        <v>404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ROUND(Y420*Source!I249,7)</f>
        <v>1.19</v>
      </c>
      <c r="CY420">
        <f>AD420</f>
        <v>0</v>
      </c>
      <c r="CZ420">
        <f>AH420</f>
        <v>0</v>
      </c>
      <c r="DA420">
        <f>AL420</f>
        <v>1</v>
      </c>
      <c r="DB420">
        <f t="shared" si="197"/>
        <v>0</v>
      </c>
      <c r="DC420">
        <f t="shared" si="198"/>
        <v>0</v>
      </c>
      <c r="DD420" t="s">
        <v>6</v>
      </c>
      <c r="DE420" t="s">
        <v>6</v>
      </c>
      <c r="DF420">
        <f>ROUND(ROUND(AE420,0)*CX420,0)</f>
        <v>0</v>
      </c>
      <c r="DG420">
        <f t="shared" si="206"/>
        <v>0</v>
      </c>
      <c r="DH420">
        <f>ROUND(ROUND(AG420*AK420,0)*CX420,0)</f>
        <v>0</v>
      </c>
      <c r="DI420">
        <f>ROUND(ROUND(AH420,0)*CX420,0)</f>
        <v>0</v>
      </c>
      <c r="DJ420">
        <f>DI420</f>
        <v>0</v>
      </c>
      <c r="DK420">
        <v>0</v>
      </c>
      <c r="DL420" t="s">
        <v>6</v>
      </c>
      <c r="DM420">
        <v>0</v>
      </c>
      <c r="DN420" t="s">
        <v>6</v>
      </c>
      <c r="DO420">
        <v>0</v>
      </c>
    </row>
    <row r="421" spans="1:119" x14ac:dyDescent="0.2">
      <c r="A421">
        <f>ROW(Source!A249)</f>
        <v>249</v>
      </c>
      <c r="B421">
        <v>92806356</v>
      </c>
      <c r="C421">
        <v>92807621</v>
      </c>
      <c r="D421">
        <v>49672746</v>
      </c>
      <c r="E421">
        <v>1</v>
      </c>
      <c r="F421">
        <v>1</v>
      </c>
      <c r="G421">
        <v>1</v>
      </c>
      <c r="H421">
        <v>2</v>
      </c>
      <c r="I421" t="s">
        <v>858</v>
      </c>
      <c r="J421" t="s">
        <v>859</v>
      </c>
      <c r="K421" t="s">
        <v>860</v>
      </c>
      <c r="L421">
        <v>1367</v>
      </c>
      <c r="N421">
        <v>1011</v>
      </c>
      <c r="O421" t="s">
        <v>761</v>
      </c>
      <c r="P421" t="s">
        <v>761</v>
      </c>
      <c r="Q421">
        <v>1</v>
      </c>
      <c r="W421">
        <v>0</v>
      </c>
      <c r="X421">
        <v>-1887195257</v>
      </c>
      <c r="Y421">
        <f t="shared" si="196"/>
        <v>7.0000000000000007E-2</v>
      </c>
      <c r="AA421">
        <v>0</v>
      </c>
      <c r="AB421">
        <v>1421.09</v>
      </c>
      <c r="AC421">
        <v>520.26</v>
      </c>
      <c r="AD421">
        <v>0</v>
      </c>
      <c r="AE421">
        <v>0</v>
      </c>
      <c r="AF421">
        <v>90.4</v>
      </c>
      <c r="AG421">
        <v>11.6</v>
      </c>
      <c r="AH421">
        <v>0</v>
      </c>
      <c r="AI421">
        <v>1</v>
      </c>
      <c r="AJ421">
        <v>15.72</v>
      </c>
      <c r="AK421">
        <v>44.85</v>
      </c>
      <c r="AL421">
        <v>1</v>
      </c>
      <c r="AM421">
        <v>4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6</v>
      </c>
      <c r="AT421">
        <v>7.0000000000000007E-2</v>
      </c>
      <c r="AU421" t="s">
        <v>6</v>
      </c>
      <c r="AV421">
        <v>0</v>
      </c>
      <c r="AW421">
        <v>2</v>
      </c>
      <c r="AX421">
        <v>92807630</v>
      </c>
      <c r="AY421">
        <v>1</v>
      </c>
      <c r="AZ421">
        <v>0</v>
      </c>
      <c r="BA421">
        <v>405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ROUND(Y421*Source!I249*DO421,7)</f>
        <v>0</v>
      </c>
      <c r="CX421">
        <f>ROUND(Y421*Source!I249,7)</f>
        <v>1.19</v>
      </c>
      <c r="CY421">
        <f>AB421</f>
        <v>1421.09</v>
      </c>
      <c r="CZ421">
        <f>AF421</f>
        <v>90.4</v>
      </c>
      <c r="DA421">
        <f>AJ421</f>
        <v>15.72</v>
      </c>
      <c r="DB421">
        <f t="shared" si="197"/>
        <v>6.33</v>
      </c>
      <c r="DC421">
        <f t="shared" si="198"/>
        <v>0.81</v>
      </c>
      <c r="DD421" t="s">
        <v>6</v>
      </c>
      <c r="DE421" t="s">
        <v>6</v>
      </c>
      <c r="DF421">
        <f>ROUND(ROUND(AE421,0)*CX421,0)</f>
        <v>0</v>
      </c>
      <c r="DG421">
        <f>ROUND(ROUND(AF421*AJ421,0)*CX421,0)</f>
        <v>1691</v>
      </c>
      <c r="DH421">
        <f>ROUND(ROUND(AG421*AK421,0)*CX421,0)</f>
        <v>619</v>
      </c>
      <c r="DI421">
        <f>ROUND(ROUND(AH421,0)*CX421,0)</f>
        <v>0</v>
      </c>
      <c r="DJ421">
        <f>DG421</f>
        <v>1691</v>
      </c>
      <c r="DK421">
        <v>0</v>
      </c>
      <c r="DL421" t="s">
        <v>6</v>
      </c>
      <c r="DM421">
        <v>0</v>
      </c>
      <c r="DN421" t="s">
        <v>6</v>
      </c>
      <c r="DO421">
        <v>0</v>
      </c>
    </row>
    <row r="422" spans="1:119" x14ac:dyDescent="0.2">
      <c r="A422">
        <f>ROW(Source!A249)</f>
        <v>249</v>
      </c>
      <c r="B422">
        <v>92806356</v>
      </c>
      <c r="C422">
        <v>92807621</v>
      </c>
      <c r="D422">
        <v>49673047</v>
      </c>
      <c r="E422">
        <v>1</v>
      </c>
      <c r="F422">
        <v>1</v>
      </c>
      <c r="G422">
        <v>1</v>
      </c>
      <c r="H422">
        <v>2</v>
      </c>
      <c r="I422" t="s">
        <v>861</v>
      </c>
      <c r="J422" t="s">
        <v>862</v>
      </c>
      <c r="K422" t="s">
        <v>863</v>
      </c>
      <c r="L422">
        <v>1367</v>
      </c>
      <c r="N422">
        <v>1011</v>
      </c>
      <c r="O422" t="s">
        <v>761</v>
      </c>
      <c r="P422" t="s">
        <v>761</v>
      </c>
      <c r="Q422">
        <v>1</v>
      </c>
      <c r="W422">
        <v>0</v>
      </c>
      <c r="X422">
        <v>-1171148094</v>
      </c>
      <c r="Y422">
        <f t="shared" si="196"/>
        <v>0.4</v>
      </c>
      <c r="AA422">
        <v>0</v>
      </c>
      <c r="AB422">
        <v>77.19</v>
      </c>
      <c r="AC422">
        <v>0</v>
      </c>
      <c r="AD422">
        <v>0</v>
      </c>
      <c r="AE422">
        <v>0</v>
      </c>
      <c r="AF422">
        <v>4.91</v>
      </c>
      <c r="AG422">
        <v>0</v>
      </c>
      <c r="AH422">
        <v>0</v>
      </c>
      <c r="AI422">
        <v>1</v>
      </c>
      <c r="AJ422">
        <v>15.72</v>
      </c>
      <c r="AK422">
        <v>44.85</v>
      </c>
      <c r="AL422">
        <v>1</v>
      </c>
      <c r="AM422">
        <v>4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6</v>
      </c>
      <c r="AT422">
        <v>0.4</v>
      </c>
      <c r="AU422" t="s">
        <v>6</v>
      </c>
      <c r="AV422">
        <v>0</v>
      </c>
      <c r="AW422">
        <v>2</v>
      </c>
      <c r="AX422">
        <v>92807631</v>
      </c>
      <c r="AY422">
        <v>1</v>
      </c>
      <c r="AZ422">
        <v>0</v>
      </c>
      <c r="BA422">
        <v>406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ROUND(Y422*Source!I249*DO422,7)</f>
        <v>0</v>
      </c>
      <c r="CX422">
        <f>ROUND(Y422*Source!I249,7)</f>
        <v>6.8</v>
      </c>
      <c r="CY422">
        <f>AB422</f>
        <v>77.19</v>
      </c>
      <c r="CZ422">
        <f>AF422</f>
        <v>4.91</v>
      </c>
      <c r="DA422">
        <f>AJ422</f>
        <v>15.72</v>
      </c>
      <c r="DB422">
        <f t="shared" si="197"/>
        <v>1.96</v>
      </c>
      <c r="DC422">
        <f t="shared" si="198"/>
        <v>0</v>
      </c>
      <c r="DD422" t="s">
        <v>6</v>
      </c>
      <c r="DE422" t="s">
        <v>6</v>
      </c>
      <c r="DF422">
        <f>ROUND(ROUND(AE422,0)*CX422,0)</f>
        <v>0</v>
      </c>
      <c r="DG422">
        <f>ROUND(ROUND(AF422*AJ422,0)*CX422,0)</f>
        <v>524</v>
      </c>
      <c r="DH422">
        <f>ROUND(ROUND(AG422*AK422,0)*CX422,0)</f>
        <v>0</v>
      </c>
      <c r="DI422">
        <f>ROUND(ROUND(AH422,0)*CX422,0)</f>
        <v>0</v>
      </c>
      <c r="DJ422">
        <f>DG422</f>
        <v>524</v>
      </c>
      <c r="DK422">
        <v>0</v>
      </c>
      <c r="DL422" t="s">
        <v>6</v>
      </c>
      <c r="DM422">
        <v>0</v>
      </c>
      <c r="DN422" t="s">
        <v>6</v>
      </c>
      <c r="DO422">
        <v>0</v>
      </c>
    </row>
    <row r="423" spans="1:119" x14ac:dyDescent="0.2">
      <c r="A423">
        <f>ROW(Source!A249)</f>
        <v>249</v>
      </c>
      <c r="B423">
        <v>92806356</v>
      </c>
      <c r="C423">
        <v>92807621</v>
      </c>
      <c r="D423">
        <v>49523203</v>
      </c>
      <c r="E423">
        <v>1</v>
      </c>
      <c r="F423">
        <v>1</v>
      </c>
      <c r="G423">
        <v>1</v>
      </c>
      <c r="H423">
        <v>3</v>
      </c>
      <c r="I423" t="s">
        <v>781</v>
      </c>
      <c r="J423" t="s">
        <v>782</v>
      </c>
      <c r="K423" t="s">
        <v>783</v>
      </c>
      <c r="L423">
        <v>1339</v>
      </c>
      <c r="N423">
        <v>1007</v>
      </c>
      <c r="O423" t="s">
        <v>34</v>
      </c>
      <c r="P423" t="s">
        <v>34</v>
      </c>
      <c r="Q423">
        <v>1</v>
      </c>
      <c r="W423">
        <v>0</v>
      </c>
      <c r="X423">
        <v>-143474561</v>
      </c>
      <c r="Y423">
        <f t="shared" si="196"/>
        <v>0.15</v>
      </c>
      <c r="AA423">
        <v>24.2</v>
      </c>
      <c r="AB423">
        <v>0</v>
      </c>
      <c r="AC423">
        <v>0</v>
      </c>
      <c r="AD423">
        <v>0</v>
      </c>
      <c r="AE423">
        <v>2.44</v>
      </c>
      <c r="AF423">
        <v>0</v>
      </c>
      <c r="AG423">
        <v>0</v>
      </c>
      <c r="AH423">
        <v>0</v>
      </c>
      <c r="AI423">
        <v>9.92</v>
      </c>
      <c r="AJ423">
        <v>1</v>
      </c>
      <c r="AK423">
        <v>1</v>
      </c>
      <c r="AL423">
        <v>1</v>
      </c>
      <c r="AM423">
        <v>4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6</v>
      </c>
      <c r="AT423">
        <v>0.15</v>
      </c>
      <c r="AU423" t="s">
        <v>6</v>
      </c>
      <c r="AV423">
        <v>0</v>
      </c>
      <c r="AW423">
        <v>2</v>
      </c>
      <c r="AX423">
        <v>92807632</v>
      </c>
      <c r="AY423">
        <v>1</v>
      </c>
      <c r="AZ423">
        <v>0</v>
      </c>
      <c r="BA423">
        <v>407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ROUND(Y423*Source!I249,7)</f>
        <v>2.5499999999999998</v>
      </c>
      <c r="CY423">
        <f>AA423</f>
        <v>24.2</v>
      </c>
      <c r="CZ423">
        <f>AE423</f>
        <v>2.44</v>
      </c>
      <c r="DA423">
        <f>AI423</f>
        <v>9.92</v>
      </c>
      <c r="DB423">
        <f t="shared" si="197"/>
        <v>0.37</v>
      </c>
      <c r="DC423">
        <f t="shared" si="198"/>
        <v>0</v>
      </c>
      <c r="DD423" t="s">
        <v>6</v>
      </c>
      <c r="DE423" t="s">
        <v>6</v>
      </c>
      <c r="DF423">
        <f>ROUND(ROUND(AE423*AI423,0)*CX423,0)</f>
        <v>61</v>
      </c>
      <c r="DG423">
        <f>ROUND(ROUND(AF423,0)*CX423,0)</f>
        <v>0</v>
      </c>
      <c r="DH423">
        <f>ROUND(ROUND(AG423,0)*CX423,0)</f>
        <v>0</v>
      </c>
      <c r="DI423">
        <f>ROUND(ROUND(AH423,0)*CX423,0)</f>
        <v>0</v>
      </c>
      <c r="DJ423">
        <f>DF423</f>
        <v>61</v>
      </c>
      <c r="DK423">
        <v>0</v>
      </c>
      <c r="DL423" t="s">
        <v>6</v>
      </c>
      <c r="DM423">
        <v>0</v>
      </c>
      <c r="DN423" t="s">
        <v>6</v>
      </c>
      <c r="DO423">
        <v>0</v>
      </c>
    </row>
    <row r="424" spans="1:119" x14ac:dyDescent="0.2">
      <c r="A424">
        <f>ROW(Source!A249)</f>
        <v>249</v>
      </c>
      <c r="B424">
        <v>92806356</v>
      </c>
      <c r="C424">
        <v>92807621</v>
      </c>
      <c r="D424">
        <v>49527439</v>
      </c>
      <c r="E424">
        <v>1</v>
      </c>
      <c r="F424">
        <v>1</v>
      </c>
      <c r="G424">
        <v>1</v>
      </c>
      <c r="H424">
        <v>3</v>
      </c>
      <c r="I424" t="s">
        <v>318</v>
      </c>
      <c r="J424" t="s">
        <v>320</v>
      </c>
      <c r="K424" t="s">
        <v>319</v>
      </c>
      <c r="L424">
        <v>1339</v>
      </c>
      <c r="N424">
        <v>1007</v>
      </c>
      <c r="O424" t="s">
        <v>34</v>
      </c>
      <c r="P424" t="s">
        <v>34</v>
      </c>
      <c r="Q424">
        <v>1</v>
      </c>
      <c r="W424">
        <v>0</v>
      </c>
      <c r="X424">
        <v>725164044</v>
      </c>
      <c r="Y424">
        <f t="shared" si="196"/>
        <v>1.1499999999999999</v>
      </c>
      <c r="AA424">
        <v>878.91</v>
      </c>
      <c r="AB424">
        <v>0</v>
      </c>
      <c r="AC424">
        <v>0</v>
      </c>
      <c r="AD424">
        <v>0</v>
      </c>
      <c r="AE424">
        <v>88.6</v>
      </c>
      <c r="AF424">
        <v>0</v>
      </c>
      <c r="AG424">
        <v>0</v>
      </c>
      <c r="AH424">
        <v>0</v>
      </c>
      <c r="AI424">
        <v>9.92</v>
      </c>
      <c r="AJ424">
        <v>1</v>
      </c>
      <c r="AK424">
        <v>1</v>
      </c>
      <c r="AL424">
        <v>1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 t="s">
        <v>6</v>
      </c>
      <c r="AT424">
        <v>1.1499999999999999</v>
      </c>
      <c r="AU424" t="s">
        <v>6</v>
      </c>
      <c r="AV424">
        <v>0</v>
      </c>
      <c r="AW424">
        <v>1</v>
      </c>
      <c r="AX424">
        <v>-1</v>
      </c>
      <c r="AY424">
        <v>0</v>
      </c>
      <c r="AZ424">
        <v>0</v>
      </c>
      <c r="BA424" t="s">
        <v>6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ROUND(Y424*Source!I249,7)</f>
        <v>19.55</v>
      </c>
      <c r="CY424">
        <f>AA424</f>
        <v>878.91</v>
      </c>
      <c r="CZ424">
        <f>AE424</f>
        <v>88.6</v>
      </c>
      <c r="DA424">
        <f>AI424</f>
        <v>9.92</v>
      </c>
      <c r="DB424">
        <f t="shared" si="197"/>
        <v>101.89</v>
      </c>
      <c r="DC424">
        <f t="shared" si="198"/>
        <v>0</v>
      </c>
      <c r="DD424" t="s">
        <v>6</v>
      </c>
      <c r="DE424" t="s">
        <v>6</v>
      </c>
      <c r="DF424">
        <f>ROUND(ROUND(AE424*AI424,0)*CX424,0)</f>
        <v>17184</v>
      </c>
      <c r="DG424">
        <f>ROUND(ROUND(AF424,0)*CX424,0)</f>
        <v>0</v>
      </c>
      <c r="DH424">
        <f>ROUND(ROUND(AG424,0)*CX424,0)</f>
        <v>0</v>
      </c>
      <c r="DI424">
        <f>ROUND(ROUND(AH424,0)*CX424,0)</f>
        <v>0</v>
      </c>
      <c r="DJ424">
        <f>DF424</f>
        <v>17184</v>
      </c>
      <c r="DK424">
        <v>0</v>
      </c>
      <c r="DL424" t="s">
        <v>6</v>
      </c>
      <c r="DM424">
        <v>0</v>
      </c>
      <c r="DN424" t="s">
        <v>6</v>
      </c>
      <c r="DO424">
        <v>0</v>
      </c>
    </row>
    <row r="425" spans="1:119" x14ac:dyDescent="0.2">
      <c r="A425">
        <f>ROW(Source!A251)</f>
        <v>251</v>
      </c>
      <c r="B425">
        <v>92806356</v>
      </c>
      <c r="C425">
        <v>92807635</v>
      </c>
      <c r="D425">
        <v>49510753</v>
      </c>
      <c r="E425">
        <v>70</v>
      </c>
      <c r="F425">
        <v>1</v>
      </c>
      <c r="G425">
        <v>1</v>
      </c>
      <c r="H425">
        <v>1</v>
      </c>
      <c r="I425" t="s">
        <v>796</v>
      </c>
      <c r="J425" t="s">
        <v>6</v>
      </c>
      <c r="K425" t="s">
        <v>797</v>
      </c>
      <c r="L425">
        <v>1191</v>
      </c>
      <c r="N425">
        <v>1013</v>
      </c>
      <c r="O425" t="s">
        <v>755</v>
      </c>
      <c r="P425" t="s">
        <v>755</v>
      </c>
      <c r="Q425">
        <v>1</v>
      </c>
      <c r="W425">
        <v>0</v>
      </c>
      <c r="X425">
        <v>1608048003</v>
      </c>
      <c r="Y425">
        <f t="shared" si="196"/>
        <v>21.2</v>
      </c>
      <c r="AA425">
        <v>0</v>
      </c>
      <c r="AB425">
        <v>0</v>
      </c>
      <c r="AC425">
        <v>0</v>
      </c>
      <c r="AD425">
        <v>426.52</v>
      </c>
      <c r="AE425">
        <v>0</v>
      </c>
      <c r="AF425">
        <v>0</v>
      </c>
      <c r="AG425">
        <v>0</v>
      </c>
      <c r="AH425">
        <v>9.51</v>
      </c>
      <c r="AI425">
        <v>1</v>
      </c>
      <c r="AJ425">
        <v>1</v>
      </c>
      <c r="AK425">
        <v>1</v>
      </c>
      <c r="AL425">
        <v>44.85</v>
      </c>
      <c r="AM425">
        <v>4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6</v>
      </c>
      <c r="AT425">
        <v>21.2</v>
      </c>
      <c r="AU425" t="s">
        <v>6</v>
      </c>
      <c r="AV425">
        <v>1</v>
      </c>
      <c r="AW425">
        <v>2</v>
      </c>
      <c r="AX425">
        <v>92807644</v>
      </c>
      <c r="AY425">
        <v>1</v>
      </c>
      <c r="AZ425">
        <v>0</v>
      </c>
      <c r="BA425">
        <v>409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U425">
        <f>ROUND(AT425*Source!I251*AH425*AL425,0)</f>
        <v>904</v>
      </c>
      <c r="CV425">
        <f>ROUND(Y425*Source!I251,7)</f>
        <v>2.12</v>
      </c>
      <c r="CW425">
        <v>0</v>
      </c>
      <c r="CX425">
        <f>ROUND(Y425*Source!I251,7)</f>
        <v>2.12</v>
      </c>
      <c r="CY425">
        <f>AD425</f>
        <v>426.52</v>
      </c>
      <c r="CZ425">
        <f>AH425</f>
        <v>9.51</v>
      </c>
      <c r="DA425">
        <f>AL425</f>
        <v>44.85</v>
      </c>
      <c r="DB425">
        <f t="shared" si="197"/>
        <v>201.61</v>
      </c>
      <c r="DC425">
        <f t="shared" si="198"/>
        <v>0</v>
      </c>
      <c r="DD425" t="s">
        <v>6</v>
      </c>
      <c r="DE425" t="s">
        <v>6</v>
      </c>
      <c r="DF425">
        <f>ROUND(ROUND(AE425,0)*CX425,0)</f>
        <v>0</v>
      </c>
      <c r="DG425">
        <f>ROUND(ROUND(AF425,0)*CX425,0)</f>
        <v>0</v>
      </c>
      <c r="DH425">
        <f>ROUND(ROUND(AG425,0)*CX425,0)</f>
        <v>0</v>
      </c>
      <c r="DI425">
        <f>ROUND(ROUND(AH425*AL425,0)*CX425,0)</f>
        <v>905</v>
      </c>
      <c r="DJ425">
        <f>DI425</f>
        <v>905</v>
      </c>
      <c r="DK425">
        <v>0</v>
      </c>
      <c r="DL425" t="s">
        <v>6</v>
      </c>
      <c r="DM425">
        <v>0</v>
      </c>
      <c r="DN425" t="s">
        <v>6</v>
      </c>
      <c r="DO425">
        <v>0</v>
      </c>
    </row>
    <row r="426" spans="1:119" x14ac:dyDescent="0.2">
      <c r="A426">
        <f>ROW(Source!A251)</f>
        <v>251</v>
      </c>
      <c r="B426">
        <v>92806356</v>
      </c>
      <c r="C426">
        <v>92807635</v>
      </c>
      <c r="D426">
        <v>49510905</v>
      </c>
      <c r="E426">
        <v>70</v>
      </c>
      <c r="F426">
        <v>1</v>
      </c>
      <c r="G426">
        <v>1</v>
      </c>
      <c r="H426">
        <v>1</v>
      </c>
      <c r="I426" t="s">
        <v>756</v>
      </c>
      <c r="J426" t="s">
        <v>6</v>
      </c>
      <c r="K426" t="s">
        <v>757</v>
      </c>
      <c r="L426">
        <v>1191</v>
      </c>
      <c r="N426">
        <v>1013</v>
      </c>
      <c r="O426" t="s">
        <v>755</v>
      </c>
      <c r="P426" t="s">
        <v>755</v>
      </c>
      <c r="Q426">
        <v>1</v>
      </c>
      <c r="W426">
        <v>0</v>
      </c>
      <c r="X426">
        <v>-1417349443</v>
      </c>
      <c r="Y426">
        <f t="shared" si="196"/>
        <v>0.2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44.85</v>
      </c>
      <c r="AL426">
        <v>1</v>
      </c>
      <c r="AM426">
        <v>4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6</v>
      </c>
      <c r="AT426">
        <v>0.2</v>
      </c>
      <c r="AU426" t="s">
        <v>6</v>
      </c>
      <c r="AV426">
        <v>2</v>
      </c>
      <c r="AW426">
        <v>2</v>
      </c>
      <c r="AX426">
        <v>92807645</v>
      </c>
      <c r="AY426">
        <v>1</v>
      </c>
      <c r="AZ426">
        <v>0</v>
      </c>
      <c r="BA426">
        <v>410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ROUND(Y426*Source!I251,7)</f>
        <v>0.02</v>
      </c>
      <c r="CY426">
        <f>AD426</f>
        <v>0</v>
      </c>
      <c r="CZ426">
        <f>AH426</f>
        <v>0</v>
      </c>
      <c r="DA426">
        <f>AL426</f>
        <v>1</v>
      </c>
      <c r="DB426">
        <f t="shared" si="197"/>
        <v>0</v>
      </c>
      <c r="DC426">
        <f t="shared" si="198"/>
        <v>0</v>
      </c>
      <c r="DD426" t="s">
        <v>6</v>
      </c>
      <c r="DE426" t="s">
        <v>6</v>
      </c>
      <c r="DF426">
        <f>ROUND(ROUND(AE426,0)*CX426,0)</f>
        <v>0</v>
      </c>
      <c r="DG426">
        <f>ROUND(ROUND(AF426,0)*CX426,0)</f>
        <v>0</v>
      </c>
      <c r="DH426">
        <f>ROUND(ROUND(AG426*AK426,0)*CX426,0)</f>
        <v>0</v>
      </c>
      <c r="DI426">
        <f t="shared" ref="DI426:DI432" si="209">ROUND(ROUND(AH426,0)*CX426,0)</f>
        <v>0</v>
      </c>
      <c r="DJ426">
        <f>DI426</f>
        <v>0</v>
      </c>
      <c r="DK426">
        <v>0</v>
      </c>
      <c r="DL426" t="s">
        <v>6</v>
      </c>
      <c r="DM426">
        <v>0</v>
      </c>
      <c r="DN426" t="s">
        <v>6</v>
      </c>
      <c r="DO426">
        <v>0</v>
      </c>
    </row>
    <row r="427" spans="1:119" x14ac:dyDescent="0.2">
      <c r="A427">
        <f>ROW(Source!A251)</f>
        <v>251</v>
      </c>
      <c r="B427">
        <v>92806356</v>
      </c>
      <c r="C427">
        <v>92807635</v>
      </c>
      <c r="D427">
        <v>49672974</v>
      </c>
      <c r="E427">
        <v>1</v>
      </c>
      <c r="F427">
        <v>1</v>
      </c>
      <c r="G427">
        <v>1</v>
      </c>
      <c r="H427">
        <v>2</v>
      </c>
      <c r="I427" t="s">
        <v>798</v>
      </c>
      <c r="J427" t="s">
        <v>799</v>
      </c>
      <c r="K427" t="s">
        <v>800</v>
      </c>
      <c r="L427">
        <v>1367</v>
      </c>
      <c r="N427">
        <v>1011</v>
      </c>
      <c r="O427" t="s">
        <v>761</v>
      </c>
      <c r="P427" t="s">
        <v>761</v>
      </c>
      <c r="Q427">
        <v>1</v>
      </c>
      <c r="W427">
        <v>0</v>
      </c>
      <c r="X427">
        <v>-1193409272</v>
      </c>
      <c r="Y427">
        <f t="shared" si="196"/>
        <v>1.95</v>
      </c>
      <c r="AA427">
        <v>0</v>
      </c>
      <c r="AB427">
        <v>471.6</v>
      </c>
      <c r="AC427">
        <v>0</v>
      </c>
      <c r="AD427">
        <v>0</v>
      </c>
      <c r="AE427">
        <v>0</v>
      </c>
      <c r="AF427">
        <v>30</v>
      </c>
      <c r="AG427">
        <v>0</v>
      </c>
      <c r="AH427">
        <v>0</v>
      </c>
      <c r="AI427">
        <v>1</v>
      </c>
      <c r="AJ427">
        <v>15.72</v>
      </c>
      <c r="AK427">
        <v>44.85</v>
      </c>
      <c r="AL427">
        <v>1</v>
      </c>
      <c r="AM427">
        <v>4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6</v>
      </c>
      <c r="AT427">
        <v>1.95</v>
      </c>
      <c r="AU427" t="s">
        <v>6</v>
      </c>
      <c r="AV427">
        <v>0</v>
      </c>
      <c r="AW427">
        <v>2</v>
      </c>
      <c r="AX427">
        <v>92807646</v>
      </c>
      <c r="AY427">
        <v>1</v>
      </c>
      <c r="AZ427">
        <v>0</v>
      </c>
      <c r="BA427">
        <v>411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f>ROUND(Y427*Source!I251*DO427,7)</f>
        <v>0</v>
      </c>
      <c r="CX427">
        <f>ROUND(Y427*Source!I251,7)</f>
        <v>0.19500000000000001</v>
      </c>
      <c r="CY427">
        <f>AB427</f>
        <v>471.6</v>
      </c>
      <c r="CZ427">
        <f>AF427</f>
        <v>30</v>
      </c>
      <c r="DA427">
        <f>AJ427</f>
        <v>15.72</v>
      </c>
      <c r="DB427">
        <f t="shared" si="197"/>
        <v>58.5</v>
      </c>
      <c r="DC427">
        <f t="shared" si="198"/>
        <v>0</v>
      </c>
      <c r="DD427" t="s">
        <v>6</v>
      </c>
      <c r="DE427" t="s">
        <v>6</v>
      </c>
      <c r="DF427">
        <f>ROUND(ROUND(AE427,0)*CX427,0)</f>
        <v>0</v>
      </c>
      <c r="DG427">
        <f>ROUND(ROUND(AF427*AJ427,0)*CX427,0)</f>
        <v>92</v>
      </c>
      <c r="DH427">
        <f>ROUND(ROUND(AG427*AK427,0)*CX427,0)</f>
        <v>0</v>
      </c>
      <c r="DI427">
        <f t="shared" si="209"/>
        <v>0</v>
      </c>
      <c r="DJ427">
        <f>DG427</f>
        <v>92</v>
      </c>
      <c r="DK427">
        <v>0</v>
      </c>
      <c r="DL427" t="s">
        <v>6</v>
      </c>
      <c r="DM427">
        <v>0</v>
      </c>
      <c r="DN427" t="s">
        <v>6</v>
      </c>
      <c r="DO427">
        <v>0</v>
      </c>
    </row>
    <row r="428" spans="1:119" x14ac:dyDescent="0.2">
      <c r="A428">
        <f>ROW(Source!A251)</f>
        <v>251</v>
      </c>
      <c r="B428">
        <v>92806356</v>
      </c>
      <c r="C428">
        <v>92807635</v>
      </c>
      <c r="D428">
        <v>49673503</v>
      </c>
      <c r="E428">
        <v>1</v>
      </c>
      <c r="F428">
        <v>1</v>
      </c>
      <c r="G428">
        <v>1</v>
      </c>
      <c r="H428">
        <v>2</v>
      </c>
      <c r="I428" t="s">
        <v>765</v>
      </c>
      <c r="J428" t="s">
        <v>766</v>
      </c>
      <c r="K428" t="s">
        <v>767</v>
      </c>
      <c r="L428">
        <v>1367</v>
      </c>
      <c r="N428">
        <v>1011</v>
      </c>
      <c r="O428" t="s">
        <v>761</v>
      </c>
      <c r="P428" t="s">
        <v>761</v>
      </c>
      <c r="Q428">
        <v>1</v>
      </c>
      <c r="W428">
        <v>0</v>
      </c>
      <c r="X428">
        <v>509054691</v>
      </c>
      <c r="Y428">
        <f t="shared" si="196"/>
        <v>0.2</v>
      </c>
      <c r="AA428">
        <v>0</v>
      </c>
      <c r="AB428">
        <v>1032.96</v>
      </c>
      <c r="AC428">
        <v>520.26</v>
      </c>
      <c r="AD428">
        <v>0</v>
      </c>
      <c r="AE428">
        <v>0</v>
      </c>
      <c r="AF428">
        <v>65.709999999999994</v>
      </c>
      <c r="AG428">
        <v>11.6</v>
      </c>
      <c r="AH428">
        <v>0</v>
      </c>
      <c r="AI428">
        <v>1</v>
      </c>
      <c r="AJ428">
        <v>15.72</v>
      </c>
      <c r="AK428">
        <v>44.85</v>
      </c>
      <c r="AL428">
        <v>1</v>
      </c>
      <c r="AM428">
        <v>4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6</v>
      </c>
      <c r="AT428">
        <v>0.2</v>
      </c>
      <c r="AU428" t="s">
        <v>6</v>
      </c>
      <c r="AV428">
        <v>0</v>
      </c>
      <c r="AW428">
        <v>2</v>
      </c>
      <c r="AX428">
        <v>92807647</v>
      </c>
      <c r="AY428">
        <v>1</v>
      </c>
      <c r="AZ428">
        <v>0</v>
      </c>
      <c r="BA428">
        <v>412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f>ROUND(Y428*Source!I251*DO428,7)</f>
        <v>0</v>
      </c>
      <c r="CX428">
        <f>ROUND(Y428*Source!I251,7)</f>
        <v>0.02</v>
      </c>
      <c r="CY428">
        <f>AB428</f>
        <v>1032.96</v>
      </c>
      <c r="CZ428">
        <f>AF428</f>
        <v>65.709999999999994</v>
      </c>
      <c r="DA428">
        <f>AJ428</f>
        <v>15.72</v>
      </c>
      <c r="DB428">
        <f t="shared" si="197"/>
        <v>13.14</v>
      </c>
      <c r="DC428">
        <f t="shared" si="198"/>
        <v>2.3199999999999998</v>
      </c>
      <c r="DD428" t="s">
        <v>6</v>
      </c>
      <c r="DE428" t="s">
        <v>6</v>
      </c>
      <c r="DF428">
        <f>ROUND(ROUND(AE428,0)*CX428,0)</f>
        <v>0</v>
      </c>
      <c r="DG428">
        <f>ROUND(ROUND(AF428*AJ428,0)*CX428,0)</f>
        <v>21</v>
      </c>
      <c r="DH428">
        <f>ROUND(ROUND(AG428*AK428,0)*CX428,0)</f>
        <v>10</v>
      </c>
      <c r="DI428">
        <f t="shared" si="209"/>
        <v>0</v>
      </c>
      <c r="DJ428">
        <f>DG428</f>
        <v>21</v>
      </c>
      <c r="DK428">
        <v>0</v>
      </c>
      <c r="DL428" t="s">
        <v>6</v>
      </c>
      <c r="DM428">
        <v>0</v>
      </c>
      <c r="DN428" t="s">
        <v>6</v>
      </c>
      <c r="DO428">
        <v>0</v>
      </c>
    </row>
    <row r="429" spans="1:119" x14ac:dyDescent="0.2">
      <c r="A429">
        <f>ROW(Source!A251)</f>
        <v>251</v>
      </c>
      <c r="B429">
        <v>92806356</v>
      </c>
      <c r="C429">
        <v>92807635</v>
      </c>
      <c r="D429">
        <v>49521432</v>
      </c>
      <c r="E429">
        <v>1</v>
      </c>
      <c r="F429">
        <v>1</v>
      </c>
      <c r="G429">
        <v>1</v>
      </c>
      <c r="H429">
        <v>3</v>
      </c>
      <c r="I429" t="s">
        <v>93</v>
      </c>
      <c r="J429" t="s">
        <v>96</v>
      </c>
      <c r="K429" t="s">
        <v>94</v>
      </c>
      <c r="L429">
        <v>1348</v>
      </c>
      <c r="N429">
        <v>1009</v>
      </c>
      <c r="O429" t="s">
        <v>95</v>
      </c>
      <c r="P429" t="s">
        <v>95</v>
      </c>
      <c r="Q429">
        <v>1000</v>
      </c>
      <c r="W429">
        <v>0</v>
      </c>
      <c r="X429">
        <v>-1096356134</v>
      </c>
      <c r="Y429">
        <f t="shared" si="196"/>
        <v>0.24</v>
      </c>
      <c r="AA429">
        <v>147691.74</v>
      </c>
      <c r="AB429">
        <v>0</v>
      </c>
      <c r="AC429">
        <v>0</v>
      </c>
      <c r="AD429">
        <v>0</v>
      </c>
      <c r="AE429">
        <v>14888.28</v>
      </c>
      <c r="AF429">
        <v>0</v>
      </c>
      <c r="AG429">
        <v>0</v>
      </c>
      <c r="AH429">
        <v>0</v>
      </c>
      <c r="AI429">
        <v>9.92</v>
      </c>
      <c r="AJ429">
        <v>1</v>
      </c>
      <c r="AK429">
        <v>1</v>
      </c>
      <c r="AL429">
        <v>1</v>
      </c>
      <c r="AM429">
        <v>0</v>
      </c>
      <c r="AN429">
        <v>0</v>
      </c>
      <c r="AO429">
        <v>0</v>
      </c>
      <c r="AP429">
        <v>1</v>
      </c>
      <c r="AQ429">
        <v>0</v>
      </c>
      <c r="AR429">
        <v>0</v>
      </c>
      <c r="AS429" t="s">
        <v>6</v>
      </c>
      <c r="AT429">
        <v>0.24</v>
      </c>
      <c r="AU429" t="s">
        <v>6</v>
      </c>
      <c r="AV429">
        <v>0</v>
      </c>
      <c r="AW429">
        <v>1</v>
      </c>
      <c r="AX429">
        <v>-1</v>
      </c>
      <c r="AY429">
        <v>0</v>
      </c>
      <c r="AZ429">
        <v>0</v>
      </c>
      <c r="BA429" t="s">
        <v>6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ROUND(Y429*Source!I251,7)</f>
        <v>2.4E-2</v>
      </c>
      <c r="CY429">
        <f>AA429</f>
        <v>147691.74</v>
      </c>
      <c r="CZ429">
        <f>AE429</f>
        <v>14888.28</v>
      </c>
      <c r="DA429">
        <f>AI429</f>
        <v>9.92</v>
      </c>
      <c r="DB429">
        <f t="shared" si="197"/>
        <v>3573.19</v>
      </c>
      <c r="DC429">
        <f t="shared" si="198"/>
        <v>0</v>
      </c>
      <c r="DD429" t="s">
        <v>6</v>
      </c>
      <c r="DE429" t="s">
        <v>6</v>
      </c>
      <c r="DF429">
        <f>ROUND(ROUND(AE429*AI429,0)*CX429,0)</f>
        <v>3545</v>
      </c>
      <c r="DG429">
        <f t="shared" ref="DG429:DG434" si="210">ROUND(ROUND(AF429,0)*CX429,0)</f>
        <v>0</v>
      </c>
      <c r="DH429">
        <f>ROUND(ROUND(AG429,0)*CX429,0)</f>
        <v>0</v>
      </c>
      <c r="DI429">
        <f t="shared" si="209"/>
        <v>0</v>
      </c>
      <c r="DJ429">
        <f>DF429</f>
        <v>3545</v>
      </c>
      <c r="DK429">
        <v>0</v>
      </c>
      <c r="DL429" t="s">
        <v>6</v>
      </c>
      <c r="DM429">
        <v>0</v>
      </c>
      <c r="DN429" t="s">
        <v>6</v>
      </c>
      <c r="DO429">
        <v>0</v>
      </c>
    </row>
    <row r="430" spans="1:119" x14ac:dyDescent="0.2">
      <c r="A430">
        <f>ROW(Source!A251)</f>
        <v>251</v>
      </c>
      <c r="B430">
        <v>92806356</v>
      </c>
      <c r="C430">
        <v>92807635</v>
      </c>
      <c r="D430">
        <v>49521446</v>
      </c>
      <c r="E430">
        <v>1</v>
      </c>
      <c r="F430">
        <v>1</v>
      </c>
      <c r="G430">
        <v>1</v>
      </c>
      <c r="H430">
        <v>3</v>
      </c>
      <c r="I430" t="s">
        <v>88</v>
      </c>
      <c r="J430" t="s">
        <v>91</v>
      </c>
      <c r="K430" t="s">
        <v>89</v>
      </c>
      <c r="L430">
        <v>1296</v>
      </c>
      <c r="N430">
        <v>1002</v>
      </c>
      <c r="O430" t="s">
        <v>90</v>
      </c>
      <c r="P430" t="s">
        <v>90</v>
      </c>
      <c r="Q430">
        <v>1</v>
      </c>
      <c r="W430">
        <v>0</v>
      </c>
      <c r="X430">
        <v>-316372755</v>
      </c>
      <c r="Y430">
        <f t="shared" si="196"/>
        <v>30</v>
      </c>
      <c r="AA430">
        <v>126.08</v>
      </c>
      <c r="AB430">
        <v>0</v>
      </c>
      <c r="AC430">
        <v>0</v>
      </c>
      <c r="AD430">
        <v>0</v>
      </c>
      <c r="AE430">
        <v>12.71</v>
      </c>
      <c r="AF430">
        <v>0</v>
      </c>
      <c r="AG430">
        <v>0</v>
      </c>
      <c r="AH430">
        <v>0</v>
      </c>
      <c r="AI430">
        <v>9.92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1</v>
      </c>
      <c r="AQ430">
        <v>0</v>
      </c>
      <c r="AR430">
        <v>0</v>
      </c>
      <c r="AS430" t="s">
        <v>6</v>
      </c>
      <c r="AT430">
        <v>30</v>
      </c>
      <c r="AU430" t="s">
        <v>6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ROUND(Y430*Source!I251,7)</f>
        <v>3</v>
      </c>
      <c r="CY430">
        <f>AA430</f>
        <v>126.08</v>
      </c>
      <c r="CZ430">
        <f>AE430</f>
        <v>12.71</v>
      </c>
      <c r="DA430">
        <f>AI430</f>
        <v>9.92</v>
      </c>
      <c r="DB430">
        <f t="shared" si="197"/>
        <v>381.3</v>
      </c>
      <c r="DC430">
        <f t="shared" si="198"/>
        <v>0</v>
      </c>
      <c r="DD430" t="s">
        <v>6</v>
      </c>
      <c r="DE430" t="s">
        <v>6</v>
      </c>
      <c r="DF430">
        <f>ROUND(ROUND(AE430*AI430,0)*CX430,0)</f>
        <v>378</v>
      </c>
      <c r="DG430">
        <f t="shared" si="210"/>
        <v>0</v>
      </c>
      <c r="DH430">
        <f>ROUND(ROUND(AG430,0)*CX430,0)</f>
        <v>0</v>
      </c>
      <c r="DI430">
        <f t="shared" si="209"/>
        <v>0</v>
      </c>
      <c r="DJ430">
        <f>DF430</f>
        <v>378</v>
      </c>
      <c r="DK430">
        <v>0</v>
      </c>
      <c r="DL430" t="s">
        <v>6</v>
      </c>
      <c r="DM430">
        <v>0</v>
      </c>
      <c r="DN430" t="s">
        <v>6</v>
      </c>
      <c r="DO430">
        <v>0</v>
      </c>
    </row>
    <row r="431" spans="1:119" x14ac:dyDescent="0.2">
      <c r="A431">
        <f>ROW(Source!A251)</f>
        <v>251</v>
      </c>
      <c r="B431">
        <v>92806356</v>
      </c>
      <c r="C431">
        <v>92807635</v>
      </c>
      <c r="D431">
        <v>49521498</v>
      </c>
      <c r="E431">
        <v>1</v>
      </c>
      <c r="F431">
        <v>1</v>
      </c>
      <c r="G431">
        <v>1</v>
      </c>
      <c r="H431">
        <v>3</v>
      </c>
      <c r="I431" t="s">
        <v>98</v>
      </c>
      <c r="J431" t="s">
        <v>100</v>
      </c>
      <c r="K431" t="s">
        <v>99</v>
      </c>
      <c r="L431">
        <v>1348</v>
      </c>
      <c r="N431">
        <v>1009</v>
      </c>
      <c r="O431" t="s">
        <v>95</v>
      </c>
      <c r="P431" t="s">
        <v>95</v>
      </c>
      <c r="Q431">
        <v>1000</v>
      </c>
      <c r="W431">
        <v>1</v>
      </c>
      <c r="X431">
        <v>567916422</v>
      </c>
      <c r="Y431">
        <f t="shared" si="196"/>
        <v>-2.4E-2</v>
      </c>
      <c r="AA431">
        <v>25860.45</v>
      </c>
      <c r="AB431">
        <v>0</v>
      </c>
      <c r="AC431">
        <v>0</v>
      </c>
      <c r="AD431">
        <v>0</v>
      </c>
      <c r="AE431">
        <v>2606.9</v>
      </c>
      <c r="AF431">
        <v>0</v>
      </c>
      <c r="AG431">
        <v>0</v>
      </c>
      <c r="AH431">
        <v>0</v>
      </c>
      <c r="AI431">
        <v>9.92</v>
      </c>
      <c r="AJ431">
        <v>1</v>
      </c>
      <c r="AK431">
        <v>1</v>
      </c>
      <c r="AL431">
        <v>1</v>
      </c>
      <c r="AM431">
        <v>4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6</v>
      </c>
      <c r="AT431">
        <v>-2.4E-2</v>
      </c>
      <c r="AU431" t="s">
        <v>6</v>
      </c>
      <c r="AV431">
        <v>0</v>
      </c>
      <c r="AW431">
        <v>2</v>
      </c>
      <c r="AX431">
        <v>92807650</v>
      </c>
      <c r="AY431">
        <v>1</v>
      </c>
      <c r="AZ431">
        <v>6144</v>
      </c>
      <c r="BA431">
        <v>415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ROUND(Y431*Source!I251,7)</f>
        <v>-2.3999999999999998E-3</v>
      </c>
      <c r="CY431">
        <f>AA431</f>
        <v>25860.45</v>
      </c>
      <c r="CZ431">
        <f>AE431</f>
        <v>2606.9</v>
      </c>
      <c r="DA431">
        <f>AI431</f>
        <v>9.92</v>
      </c>
      <c r="DB431">
        <f t="shared" si="197"/>
        <v>-62.57</v>
      </c>
      <c r="DC431">
        <f t="shared" si="198"/>
        <v>0</v>
      </c>
      <c r="DD431" t="s">
        <v>6</v>
      </c>
      <c r="DE431" t="s">
        <v>6</v>
      </c>
      <c r="DF431">
        <f>ROUND(ROUND(AE431*AI431,0)*CX431,0)</f>
        <v>-62</v>
      </c>
      <c r="DG431">
        <f t="shared" si="210"/>
        <v>0</v>
      </c>
      <c r="DH431">
        <f>ROUND(ROUND(AG431,0)*CX431,0)</f>
        <v>0</v>
      </c>
      <c r="DI431">
        <f t="shared" si="209"/>
        <v>0</v>
      </c>
      <c r="DJ431">
        <f>DF431</f>
        <v>-62</v>
      </c>
      <c r="DK431">
        <v>0</v>
      </c>
      <c r="DL431" t="s">
        <v>6</v>
      </c>
      <c r="DM431">
        <v>0</v>
      </c>
      <c r="DN431" t="s">
        <v>6</v>
      </c>
      <c r="DO431">
        <v>0</v>
      </c>
    </row>
    <row r="432" spans="1:119" x14ac:dyDescent="0.2">
      <c r="A432">
        <f>ROW(Source!A251)</f>
        <v>251</v>
      </c>
      <c r="B432">
        <v>92806356</v>
      </c>
      <c r="C432">
        <v>92807635</v>
      </c>
      <c r="D432">
        <v>49526680</v>
      </c>
      <c r="E432">
        <v>1</v>
      </c>
      <c r="F432">
        <v>1</v>
      </c>
      <c r="G432">
        <v>1</v>
      </c>
      <c r="H432">
        <v>3</v>
      </c>
      <c r="I432" t="s">
        <v>801</v>
      </c>
      <c r="J432" t="s">
        <v>802</v>
      </c>
      <c r="K432" t="s">
        <v>803</v>
      </c>
      <c r="L432">
        <v>1346</v>
      </c>
      <c r="N432">
        <v>1009</v>
      </c>
      <c r="O432" t="s">
        <v>220</v>
      </c>
      <c r="P432" t="s">
        <v>220</v>
      </c>
      <c r="Q432">
        <v>1</v>
      </c>
      <c r="W432">
        <v>0</v>
      </c>
      <c r="X432">
        <v>1052716416</v>
      </c>
      <c r="Y432">
        <f t="shared" si="196"/>
        <v>0.1</v>
      </c>
      <c r="AA432">
        <v>18.05</v>
      </c>
      <c r="AB432">
        <v>0</v>
      </c>
      <c r="AC432">
        <v>0</v>
      </c>
      <c r="AD432">
        <v>0</v>
      </c>
      <c r="AE432">
        <v>1.82</v>
      </c>
      <c r="AF432">
        <v>0</v>
      </c>
      <c r="AG432">
        <v>0</v>
      </c>
      <c r="AH432">
        <v>0</v>
      </c>
      <c r="AI432">
        <v>9.92</v>
      </c>
      <c r="AJ432">
        <v>1</v>
      </c>
      <c r="AK432">
        <v>1</v>
      </c>
      <c r="AL432">
        <v>1</v>
      </c>
      <c r="AM432">
        <v>4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6</v>
      </c>
      <c r="AT432">
        <v>0.1</v>
      </c>
      <c r="AU432" t="s">
        <v>6</v>
      </c>
      <c r="AV432">
        <v>0</v>
      </c>
      <c r="AW432">
        <v>2</v>
      </c>
      <c r="AX432">
        <v>92807651</v>
      </c>
      <c r="AY432">
        <v>1</v>
      </c>
      <c r="AZ432">
        <v>0</v>
      </c>
      <c r="BA432">
        <v>416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ROUND(Y432*Source!I251,7)</f>
        <v>0.01</v>
      </c>
      <c r="CY432">
        <f>AA432</f>
        <v>18.05</v>
      </c>
      <c r="CZ432">
        <f>AE432</f>
        <v>1.82</v>
      </c>
      <c r="DA432">
        <f>AI432</f>
        <v>9.92</v>
      </c>
      <c r="DB432">
        <f t="shared" si="197"/>
        <v>0.18</v>
      </c>
      <c r="DC432">
        <f t="shared" si="198"/>
        <v>0</v>
      </c>
      <c r="DD432" t="s">
        <v>6</v>
      </c>
      <c r="DE432" t="s">
        <v>6</v>
      </c>
      <c r="DF432">
        <f>ROUND(ROUND(AE432*AI432,0)*CX432,0)</f>
        <v>0</v>
      </c>
      <c r="DG432">
        <f t="shared" si="210"/>
        <v>0</v>
      </c>
      <c r="DH432">
        <f>ROUND(ROUND(AG432,0)*CX432,0)</f>
        <v>0</v>
      </c>
      <c r="DI432">
        <f t="shared" si="209"/>
        <v>0</v>
      </c>
      <c r="DJ432">
        <f>DF432</f>
        <v>0</v>
      </c>
      <c r="DK432">
        <v>0</v>
      </c>
      <c r="DL432" t="s">
        <v>6</v>
      </c>
      <c r="DM432">
        <v>0</v>
      </c>
      <c r="DN432" t="s">
        <v>6</v>
      </c>
      <c r="DO432">
        <v>0</v>
      </c>
    </row>
    <row r="433" spans="1:119" x14ac:dyDescent="0.2">
      <c r="A433">
        <f>ROW(Source!A255)</f>
        <v>255</v>
      </c>
      <c r="B433">
        <v>92806356</v>
      </c>
      <c r="C433">
        <v>92807655</v>
      </c>
      <c r="D433">
        <v>49510749</v>
      </c>
      <c r="E433">
        <v>70</v>
      </c>
      <c r="F433">
        <v>1</v>
      </c>
      <c r="G433">
        <v>1</v>
      </c>
      <c r="H433">
        <v>1</v>
      </c>
      <c r="I433" t="s">
        <v>902</v>
      </c>
      <c r="J433" t="s">
        <v>6</v>
      </c>
      <c r="K433" t="s">
        <v>903</v>
      </c>
      <c r="L433">
        <v>1191</v>
      </c>
      <c r="N433">
        <v>1013</v>
      </c>
      <c r="O433" t="s">
        <v>755</v>
      </c>
      <c r="P433" t="s">
        <v>755</v>
      </c>
      <c r="Q433">
        <v>1</v>
      </c>
      <c r="W433">
        <v>0</v>
      </c>
      <c r="X433">
        <v>-2012709214</v>
      </c>
      <c r="Y433">
        <f t="shared" si="196"/>
        <v>9.4700000000000006</v>
      </c>
      <c r="AA433">
        <v>0</v>
      </c>
      <c r="AB433">
        <v>0</v>
      </c>
      <c r="AC433">
        <v>0</v>
      </c>
      <c r="AD433">
        <v>421.59</v>
      </c>
      <c r="AE433">
        <v>0</v>
      </c>
      <c r="AF433">
        <v>0</v>
      </c>
      <c r="AG433">
        <v>0</v>
      </c>
      <c r="AH433">
        <v>9.4</v>
      </c>
      <c r="AI433">
        <v>1</v>
      </c>
      <c r="AJ433">
        <v>1</v>
      </c>
      <c r="AK433">
        <v>1</v>
      </c>
      <c r="AL433">
        <v>44.85</v>
      </c>
      <c r="AM433">
        <v>4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6</v>
      </c>
      <c r="AT433">
        <v>9.4700000000000006</v>
      </c>
      <c r="AU433" t="s">
        <v>6</v>
      </c>
      <c r="AV433">
        <v>1</v>
      </c>
      <c r="AW433">
        <v>2</v>
      </c>
      <c r="AX433">
        <v>92807661</v>
      </c>
      <c r="AY433">
        <v>1</v>
      </c>
      <c r="AZ433">
        <v>0</v>
      </c>
      <c r="BA433">
        <v>417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ROUND(AT433*Source!I255*AH433*AL433,0)</f>
        <v>187</v>
      </c>
      <c r="CV433">
        <f>ROUND(Y433*Source!I255,7)</f>
        <v>0.44319599999999998</v>
      </c>
      <c r="CW433">
        <v>0</v>
      </c>
      <c r="CX433">
        <f>ROUND(Y433*Source!I255,7)</f>
        <v>0.44319599999999998</v>
      </c>
      <c r="CY433">
        <f>AD433</f>
        <v>421.59</v>
      </c>
      <c r="CZ433">
        <f>AH433</f>
        <v>9.4</v>
      </c>
      <c r="DA433">
        <f>AL433</f>
        <v>44.85</v>
      </c>
      <c r="DB433">
        <f t="shared" si="197"/>
        <v>89.02</v>
      </c>
      <c r="DC433">
        <f t="shared" si="198"/>
        <v>0</v>
      </c>
      <c r="DD433" t="s">
        <v>6</v>
      </c>
      <c r="DE433" t="s">
        <v>6</v>
      </c>
      <c r="DF433">
        <f>ROUND(ROUND(AE433,0)*CX433,0)</f>
        <v>0</v>
      </c>
      <c r="DG433">
        <f t="shared" si="210"/>
        <v>0</v>
      </c>
      <c r="DH433">
        <f>ROUND(ROUND(AG433,0)*CX433,0)</f>
        <v>0</v>
      </c>
      <c r="DI433">
        <f>ROUND(ROUND(AH433*AL433,0)*CX433,0)</f>
        <v>187</v>
      </c>
      <c r="DJ433">
        <f>DI433</f>
        <v>187</v>
      </c>
      <c r="DK433">
        <v>0</v>
      </c>
      <c r="DL433" t="s">
        <v>6</v>
      </c>
      <c r="DM433">
        <v>0</v>
      </c>
      <c r="DN433" t="s">
        <v>6</v>
      </c>
      <c r="DO433">
        <v>0</v>
      </c>
    </row>
    <row r="434" spans="1:119" x14ac:dyDescent="0.2">
      <c r="A434">
        <f>ROW(Source!A255)</f>
        <v>255</v>
      </c>
      <c r="B434">
        <v>92806356</v>
      </c>
      <c r="C434">
        <v>92807655</v>
      </c>
      <c r="D434">
        <v>49510905</v>
      </c>
      <c r="E434">
        <v>70</v>
      </c>
      <c r="F434">
        <v>1</v>
      </c>
      <c r="G434">
        <v>1</v>
      </c>
      <c r="H434">
        <v>1</v>
      </c>
      <c r="I434" t="s">
        <v>756</v>
      </c>
      <c r="J434" t="s">
        <v>6</v>
      </c>
      <c r="K434" t="s">
        <v>757</v>
      </c>
      <c r="L434">
        <v>1191</v>
      </c>
      <c r="N434">
        <v>1013</v>
      </c>
      <c r="O434" t="s">
        <v>755</v>
      </c>
      <c r="P434" t="s">
        <v>755</v>
      </c>
      <c r="Q434">
        <v>1</v>
      </c>
      <c r="W434">
        <v>0</v>
      </c>
      <c r="X434">
        <v>-1417349443</v>
      </c>
      <c r="Y434">
        <f t="shared" si="196"/>
        <v>0.31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44.85</v>
      </c>
      <c r="AL434">
        <v>1</v>
      </c>
      <c r="AM434">
        <v>4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6</v>
      </c>
      <c r="AT434">
        <v>0.31</v>
      </c>
      <c r="AU434" t="s">
        <v>6</v>
      </c>
      <c r="AV434">
        <v>2</v>
      </c>
      <c r="AW434">
        <v>2</v>
      </c>
      <c r="AX434">
        <v>92807662</v>
      </c>
      <c r="AY434">
        <v>1</v>
      </c>
      <c r="AZ434">
        <v>0</v>
      </c>
      <c r="BA434">
        <v>418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ROUND(Y434*Source!I255,7)</f>
        <v>1.4508E-2</v>
      </c>
      <c r="CY434">
        <f>AD434</f>
        <v>0</v>
      </c>
      <c r="CZ434">
        <f>AH434</f>
        <v>0</v>
      </c>
      <c r="DA434">
        <f>AL434</f>
        <v>1</v>
      </c>
      <c r="DB434">
        <f t="shared" si="197"/>
        <v>0</v>
      </c>
      <c r="DC434">
        <f t="shared" si="198"/>
        <v>0</v>
      </c>
      <c r="DD434" t="s">
        <v>6</v>
      </c>
      <c r="DE434" t="s">
        <v>6</v>
      </c>
      <c r="DF434">
        <f>ROUND(ROUND(AE434,0)*CX434,0)</f>
        <v>0</v>
      </c>
      <c r="DG434">
        <f t="shared" si="210"/>
        <v>0</v>
      </c>
      <c r="DH434">
        <f>ROUND(ROUND(AG434*AK434,0)*CX434,0)</f>
        <v>0</v>
      </c>
      <c r="DI434">
        <f>ROUND(ROUND(AH434,0)*CX434,0)</f>
        <v>0</v>
      </c>
      <c r="DJ434">
        <f>DI434</f>
        <v>0</v>
      </c>
      <c r="DK434">
        <v>0</v>
      </c>
      <c r="DL434" t="s">
        <v>6</v>
      </c>
      <c r="DM434">
        <v>0</v>
      </c>
      <c r="DN434" t="s">
        <v>6</v>
      </c>
      <c r="DO434">
        <v>0</v>
      </c>
    </row>
    <row r="435" spans="1:119" x14ac:dyDescent="0.2">
      <c r="A435">
        <f>ROW(Source!A255)</f>
        <v>255</v>
      </c>
      <c r="B435">
        <v>92806356</v>
      </c>
      <c r="C435">
        <v>92807655</v>
      </c>
      <c r="D435">
        <v>49672703</v>
      </c>
      <c r="E435">
        <v>1</v>
      </c>
      <c r="F435">
        <v>1</v>
      </c>
      <c r="G435">
        <v>1</v>
      </c>
      <c r="H435">
        <v>2</v>
      </c>
      <c r="I435" t="s">
        <v>904</v>
      </c>
      <c r="J435" t="s">
        <v>905</v>
      </c>
      <c r="K435" t="s">
        <v>906</v>
      </c>
      <c r="L435">
        <v>1367</v>
      </c>
      <c r="N435">
        <v>1011</v>
      </c>
      <c r="O435" t="s">
        <v>761</v>
      </c>
      <c r="P435" t="s">
        <v>761</v>
      </c>
      <c r="Q435">
        <v>1</v>
      </c>
      <c r="W435">
        <v>0</v>
      </c>
      <c r="X435">
        <v>-1424865896</v>
      </c>
      <c r="Y435">
        <f t="shared" si="196"/>
        <v>0.45</v>
      </c>
      <c r="AA435">
        <v>0</v>
      </c>
      <c r="AB435">
        <v>104.7</v>
      </c>
      <c r="AC435">
        <v>0</v>
      </c>
      <c r="AD435">
        <v>0</v>
      </c>
      <c r="AE435">
        <v>0</v>
      </c>
      <c r="AF435">
        <v>6.66</v>
      </c>
      <c r="AG435">
        <v>0</v>
      </c>
      <c r="AH435">
        <v>0</v>
      </c>
      <c r="AI435">
        <v>1</v>
      </c>
      <c r="AJ435">
        <v>15.72</v>
      </c>
      <c r="AK435">
        <v>44.85</v>
      </c>
      <c r="AL435">
        <v>1</v>
      </c>
      <c r="AM435">
        <v>4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6</v>
      </c>
      <c r="AT435">
        <v>0.45</v>
      </c>
      <c r="AU435" t="s">
        <v>6</v>
      </c>
      <c r="AV435">
        <v>0</v>
      </c>
      <c r="AW435">
        <v>2</v>
      </c>
      <c r="AX435">
        <v>92807663</v>
      </c>
      <c r="AY435">
        <v>1</v>
      </c>
      <c r="AZ435">
        <v>0</v>
      </c>
      <c r="BA435">
        <v>419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ROUND(Y435*Source!I255*DO435,7)</f>
        <v>0</v>
      </c>
      <c r="CX435">
        <f>ROUND(Y435*Source!I255,7)</f>
        <v>2.1059999999999999E-2</v>
      </c>
      <c r="CY435">
        <f>AB435</f>
        <v>104.7</v>
      </c>
      <c r="CZ435">
        <f>AF435</f>
        <v>6.66</v>
      </c>
      <c r="DA435">
        <f>AJ435</f>
        <v>15.72</v>
      </c>
      <c r="DB435">
        <f t="shared" si="197"/>
        <v>3</v>
      </c>
      <c r="DC435">
        <f t="shared" si="198"/>
        <v>0</v>
      </c>
      <c r="DD435" t="s">
        <v>6</v>
      </c>
      <c r="DE435" t="s">
        <v>6</v>
      </c>
      <c r="DF435">
        <f>ROUND(ROUND(AE435,0)*CX435,0)</f>
        <v>0</v>
      </c>
      <c r="DG435">
        <f>ROUND(ROUND(AF435*AJ435,0)*CX435,0)</f>
        <v>2</v>
      </c>
      <c r="DH435">
        <f>ROUND(ROUND(AG435*AK435,0)*CX435,0)</f>
        <v>0</v>
      </c>
      <c r="DI435">
        <f>ROUND(ROUND(AH435,0)*CX435,0)</f>
        <v>0</v>
      </c>
      <c r="DJ435">
        <f>DG435</f>
        <v>2</v>
      </c>
      <c r="DK435">
        <v>0</v>
      </c>
      <c r="DL435" t="s">
        <v>6</v>
      </c>
      <c r="DM435">
        <v>0</v>
      </c>
      <c r="DN435" t="s">
        <v>6</v>
      </c>
      <c r="DO435">
        <v>0</v>
      </c>
    </row>
    <row r="436" spans="1:119" x14ac:dyDescent="0.2">
      <c r="A436">
        <f>ROW(Source!A255)</f>
        <v>255</v>
      </c>
      <c r="B436">
        <v>92806356</v>
      </c>
      <c r="C436">
        <v>92807655</v>
      </c>
      <c r="D436">
        <v>49673503</v>
      </c>
      <c r="E436">
        <v>1</v>
      </c>
      <c r="F436">
        <v>1</v>
      </c>
      <c r="G436">
        <v>1</v>
      </c>
      <c r="H436">
        <v>2</v>
      </c>
      <c r="I436" t="s">
        <v>765</v>
      </c>
      <c r="J436" t="s">
        <v>766</v>
      </c>
      <c r="K436" t="s">
        <v>767</v>
      </c>
      <c r="L436">
        <v>1367</v>
      </c>
      <c r="N436">
        <v>1011</v>
      </c>
      <c r="O436" t="s">
        <v>761</v>
      </c>
      <c r="P436" t="s">
        <v>761</v>
      </c>
      <c r="Q436">
        <v>1</v>
      </c>
      <c r="W436">
        <v>0</v>
      </c>
      <c r="X436">
        <v>509054691</v>
      </c>
      <c r="Y436">
        <f t="shared" si="196"/>
        <v>0.31</v>
      </c>
      <c r="AA436">
        <v>0</v>
      </c>
      <c r="AB436">
        <v>1032.96</v>
      </c>
      <c r="AC436">
        <v>520.26</v>
      </c>
      <c r="AD436">
        <v>0</v>
      </c>
      <c r="AE436">
        <v>0</v>
      </c>
      <c r="AF436">
        <v>65.709999999999994</v>
      </c>
      <c r="AG436">
        <v>11.6</v>
      </c>
      <c r="AH436">
        <v>0</v>
      </c>
      <c r="AI436">
        <v>1</v>
      </c>
      <c r="AJ436">
        <v>15.72</v>
      </c>
      <c r="AK436">
        <v>44.85</v>
      </c>
      <c r="AL436">
        <v>1</v>
      </c>
      <c r="AM436">
        <v>4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6</v>
      </c>
      <c r="AT436">
        <v>0.31</v>
      </c>
      <c r="AU436" t="s">
        <v>6</v>
      </c>
      <c r="AV436">
        <v>0</v>
      </c>
      <c r="AW436">
        <v>2</v>
      </c>
      <c r="AX436">
        <v>92807664</v>
      </c>
      <c r="AY436">
        <v>1</v>
      </c>
      <c r="AZ436">
        <v>0</v>
      </c>
      <c r="BA436">
        <v>420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ROUND(Y436*Source!I255*DO436,7)</f>
        <v>0</v>
      </c>
      <c r="CX436">
        <f>ROUND(Y436*Source!I255,7)</f>
        <v>1.4508E-2</v>
      </c>
      <c r="CY436">
        <f>AB436</f>
        <v>1032.96</v>
      </c>
      <c r="CZ436">
        <f>AF436</f>
        <v>65.709999999999994</v>
      </c>
      <c r="DA436">
        <f>AJ436</f>
        <v>15.72</v>
      </c>
      <c r="DB436">
        <f t="shared" si="197"/>
        <v>20.37</v>
      </c>
      <c r="DC436">
        <f t="shared" si="198"/>
        <v>3.6</v>
      </c>
      <c r="DD436" t="s">
        <v>6</v>
      </c>
      <c r="DE436" t="s">
        <v>6</v>
      </c>
      <c r="DF436">
        <f>ROUND(ROUND(AE436,0)*CX436,0)</f>
        <v>0</v>
      </c>
      <c r="DG436">
        <f>ROUND(ROUND(AF436*AJ436,0)*CX436,0)</f>
        <v>15</v>
      </c>
      <c r="DH436">
        <f>ROUND(ROUND(AG436*AK436,0)*CX436,0)</f>
        <v>8</v>
      </c>
      <c r="DI436">
        <f>ROUND(ROUND(AH436,0)*CX436,0)</f>
        <v>0</v>
      </c>
      <c r="DJ436">
        <f>DG436</f>
        <v>15</v>
      </c>
      <c r="DK436">
        <v>0</v>
      </c>
      <c r="DL436" t="s">
        <v>6</v>
      </c>
      <c r="DM436">
        <v>0</v>
      </c>
      <c r="DN436" t="s">
        <v>6</v>
      </c>
      <c r="DO436">
        <v>0</v>
      </c>
    </row>
    <row r="437" spans="1:119" x14ac:dyDescent="0.2">
      <c r="A437">
        <f>ROW(Source!A255)</f>
        <v>255</v>
      </c>
      <c r="B437">
        <v>92806356</v>
      </c>
      <c r="C437">
        <v>92807655</v>
      </c>
      <c r="D437">
        <v>49550324</v>
      </c>
      <c r="E437">
        <v>1</v>
      </c>
      <c r="F437">
        <v>1</v>
      </c>
      <c r="G437">
        <v>1</v>
      </c>
      <c r="H437">
        <v>3</v>
      </c>
      <c r="I437" t="s">
        <v>481</v>
      </c>
      <c r="J437" t="s">
        <v>483</v>
      </c>
      <c r="K437" t="s">
        <v>482</v>
      </c>
      <c r="L437">
        <v>1339</v>
      </c>
      <c r="N437">
        <v>1007</v>
      </c>
      <c r="O437" t="s">
        <v>34</v>
      </c>
      <c r="P437" t="s">
        <v>34</v>
      </c>
      <c r="Q437">
        <v>1</v>
      </c>
      <c r="W437">
        <v>0</v>
      </c>
      <c r="X437">
        <v>691173498</v>
      </c>
      <c r="Y437">
        <f t="shared" si="196"/>
        <v>1.02</v>
      </c>
      <c r="AA437">
        <v>16216.32</v>
      </c>
      <c r="AB437">
        <v>0</v>
      </c>
      <c r="AC437">
        <v>0</v>
      </c>
      <c r="AD437">
        <v>0</v>
      </c>
      <c r="AE437">
        <v>1634.71</v>
      </c>
      <c r="AF437">
        <v>0</v>
      </c>
      <c r="AG437">
        <v>0</v>
      </c>
      <c r="AH437">
        <v>0</v>
      </c>
      <c r="AI437">
        <v>9.92</v>
      </c>
      <c r="AJ437">
        <v>1</v>
      </c>
      <c r="AK437">
        <v>1</v>
      </c>
      <c r="AL437">
        <v>1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 t="s">
        <v>6</v>
      </c>
      <c r="AT437">
        <v>1.02</v>
      </c>
      <c r="AU437" t="s">
        <v>6</v>
      </c>
      <c r="AV437">
        <v>0</v>
      </c>
      <c r="AW437">
        <v>1</v>
      </c>
      <c r="AX437">
        <v>-1</v>
      </c>
      <c r="AY437">
        <v>0</v>
      </c>
      <c r="AZ437">
        <v>0</v>
      </c>
      <c r="BA437" t="s">
        <v>6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ROUND(Y437*Source!I255,7)</f>
        <v>4.7736000000000001E-2</v>
      </c>
      <c r="CY437">
        <f>AA437</f>
        <v>16216.32</v>
      </c>
      <c r="CZ437">
        <f>AE437</f>
        <v>1634.71</v>
      </c>
      <c r="DA437">
        <f>AI437</f>
        <v>9.92</v>
      </c>
      <c r="DB437">
        <f t="shared" si="197"/>
        <v>1667.4</v>
      </c>
      <c r="DC437">
        <f t="shared" si="198"/>
        <v>0</v>
      </c>
      <c r="DD437" t="s">
        <v>6</v>
      </c>
      <c r="DE437" t="s">
        <v>6</v>
      </c>
      <c r="DF437">
        <f>ROUND(ROUND(AE437*AI437,0)*CX437,0)</f>
        <v>774</v>
      </c>
      <c r="DG437">
        <f>ROUND(ROUND(AF437,0)*CX437,0)</f>
        <v>0</v>
      </c>
      <c r="DH437">
        <f>ROUND(ROUND(AG437,0)*CX437,0)</f>
        <v>0</v>
      </c>
      <c r="DI437">
        <f>ROUND(ROUND(AH437,0)*CX437,0)</f>
        <v>0</v>
      </c>
      <c r="DJ437">
        <f>DF437</f>
        <v>774</v>
      </c>
      <c r="DK437">
        <v>0</v>
      </c>
      <c r="DL437" t="s">
        <v>6</v>
      </c>
      <c r="DM437">
        <v>0</v>
      </c>
      <c r="DN437" t="s">
        <v>6</v>
      </c>
      <c r="DO437">
        <v>0</v>
      </c>
    </row>
    <row r="438" spans="1:119" x14ac:dyDescent="0.2">
      <c r="A438">
        <f>ROW(Source!A292)</f>
        <v>292</v>
      </c>
      <c r="B438">
        <v>92806356</v>
      </c>
      <c r="C438">
        <v>92807667</v>
      </c>
      <c r="D438">
        <v>49510709</v>
      </c>
      <c r="E438">
        <v>70</v>
      </c>
      <c r="F438">
        <v>1</v>
      </c>
      <c r="G438">
        <v>1</v>
      </c>
      <c r="H438">
        <v>1</v>
      </c>
      <c r="I438" t="s">
        <v>924</v>
      </c>
      <c r="J438" t="s">
        <v>6</v>
      </c>
      <c r="K438" t="s">
        <v>925</v>
      </c>
      <c r="L438">
        <v>1191</v>
      </c>
      <c r="N438">
        <v>1013</v>
      </c>
      <c r="O438" t="s">
        <v>755</v>
      </c>
      <c r="P438" t="s">
        <v>755</v>
      </c>
      <c r="Q438">
        <v>1</v>
      </c>
      <c r="W438">
        <v>0</v>
      </c>
      <c r="X438">
        <v>246699258</v>
      </c>
      <c r="Y438">
        <f t="shared" si="196"/>
        <v>6.81</v>
      </c>
      <c r="AA438">
        <v>0</v>
      </c>
      <c r="AB438">
        <v>0</v>
      </c>
      <c r="AC438">
        <v>0</v>
      </c>
      <c r="AD438">
        <v>375.84</v>
      </c>
      <c r="AE438">
        <v>0</v>
      </c>
      <c r="AF438">
        <v>0</v>
      </c>
      <c r="AG438">
        <v>0</v>
      </c>
      <c r="AH438">
        <v>8.3800000000000008</v>
      </c>
      <c r="AI438">
        <v>1</v>
      </c>
      <c r="AJ438">
        <v>1</v>
      </c>
      <c r="AK438">
        <v>1</v>
      </c>
      <c r="AL438">
        <v>44.85</v>
      </c>
      <c r="AM438">
        <v>4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6</v>
      </c>
      <c r="AT438">
        <v>6.81</v>
      </c>
      <c r="AU438" t="s">
        <v>6</v>
      </c>
      <c r="AV438">
        <v>1</v>
      </c>
      <c r="AW438">
        <v>2</v>
      </c>
      <c r="AX438">
        <v>92807676</v>
      </c>
      <c r="AY438">
        <v>1</v>
      </c>
      <c r="AZ438">
        <v>0</v>
      </c>
      <c r="BA438">
        <v>422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U438">
        <f>ROUND(AT438*Source!I292*AH438*AL438,0)</f>
        <v>310</v>
      </c>
      <c r="CV438">
        <f>ROUND(Y438*Source!I292,7)</f>
        <v>0.82401000000000002</v>
      </c>
      <c r="CW438">
        <v>0</v>
      </c>
      <c r="CX438">
        <f>ROUND(Y438*Source!I292,7)</f>
        <v>0.82401000000000002</v>
      </c>
      <c r="CY438">
        <f>AD438</f>
        <v>375.84</v>
      </c>
      <c r="CZ438">
        <f>AH438</f>
        <v>8.3800000000000008</v>
      </c>
      <c r="DA438">
        <f>AL438</f>
        <v>44.85</v>
      </c>
      <c r="DB438">
        <f t="shared" si="197"/>
        <v>57.07</v>
      </c>
      <c r="DC438">
        <f t="shared" si="198"/>
        <v>0</v>
      </c>
      <c r="DD438" t="s">
        <v>6</v>
      </c>
      <c r="DE438" t="s">
        <v>6</v>
      </c>
      <c r="DF438">
        <f t="shared" ref="DF438:DF443" si="211">ROUND(ROUND(AE438,0)*CX438,0)</f>
        <v>0</v>
      </c>
      <c r="DG438">
        <f>ROUND(ROUND(AF438,0)*CX438,0)</f>
        <v>0</v>
      </c>
      <c r="DH438">
        <f>ROUND(ROUND(AG438,0)*CX438,0)</f>
        <v>0</v>
      </c>
      <c r="DI438">
        <f>ROUND(ROUND(AH438*AL438,0)*CX438,0)</f>
        <v>310</v>
      </c>
      <c r="DJ438">
        <f>DI438</f>
        <v>310</v>
      </c>
      <c r="DK438">
        <v>0</v>
      </c>
      <c r="DL438" t="s">
        <v>6</v>
      </c>
      <c r="DM438">
        <v>0</v>
      </c>
      <c r="DN438" t="s">
        <v>6</v>
      </c>
      <c r="DO438">
        <v>0</v>
      </c>
    </row>
    <row r="439" spans="1:119" x14ac:dyDescent="0.2">
      <c r="A439">
        <f>ROW(Source!A292)</f>
        <v>292</v>
      </c>
      <c r="B439">
        <v>92806356</v>
      </c>
      <c r="C439">
        <v>92807667</v>
      </c>
      <c r="D439">
        <v>49510905</v>
      </c>
      <c r="E439">
        <v>70</v>
      </c>
      <c r="F439">
        <v>1</v>
      </c>
      <c r="G439">
        <v>1</v>
      </c>
      <c r="H439">
        <v>1</v>
      </c>
      <c r="I439" t="s">
        <v>756</v>
      </c>
      <c r="J439" t="s">
        <v>6</v>
      </c>
      <c r="K439" t="s">
        <v>757</v>
      </c>
      <c r="L439">
        <v>1191</v>
      </c>
      <c r="N439">
        <v>1013</v>
      </c>
      <c r="O439" t="s">
        <v>755</v>
      </c>
      <c r="P439" t="s">
        <v>755</v>
      </c>
      <c r="Q439">
        <v>1</v>
      </c>
      <c r="W439">
        <v>0</v>
      </c>
      <c r="X439">
        <v>-1417349443</v>
      </c>
      <c r="Y439">
        <f t="shared" si="196"/>
        <v>0.88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44.85</v>
      </c>
      <c r="AL439">
        <v>1</v>
      </c>
      <c r="AM439">
        <v>4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6</v>
      </c>
      <c r="AT439">
        <v>0.88</v>
      </c>
      <c r="AU439" t="s">
        <v>6</v>
      </c>
      <c r="AV439">
        <v>2</v>
      </c>
      <c r="AW439">
        <v>2</v>
      </c>
      <c r="AX439">
        <v>92807677</v>
      </c>
      <c r="AY439">
        <v>1</v>
      </c>
      <c r="AZ439">
        <v>0</v>
      </c>
      <c r="BA439">
        <v>423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ROUND(Y439*Source!I292,7)</f>
        <v>0.10648000000000001</v>
      </c>
      <c r="CY439">
        <f>AD439</f>
        <v>0</v>
      </c>
      <c r="CZ439">
        <f>AH439</f>
        <v>0</v>
      </c>
      <c r="DA439">
        <f>AL439</f>
        <v>1</v>
      </c>
      <c r="DB439">
        <f t="shared" si="197"/>
        <v>0</v>
      </c>
      <c r="DC439">
        <f t="shared" si="198"/>
        <v>0</v>
      </c>
      <c r="DD439" t="s">
        <v>6</v>
      </c>
      <c r="DE439" t="s">
        <v>6</v>
      </c>
      <c r="DF439">
        <f t="shared" si="211"/>
        <v>0</v>
      </c>
      <c r="DG439">
        <f>ROUND(ROUND(AF439,0)*CX439,0)</f>
        <v>0</v>
      </c>
      <c r="DH439">
        <f>ROUND(ROUND(AG439*AK439,0)*CX439,0)</f>
        <v>0</v>
      </c>
      <c r="DI439">
        <f t="shared" ref="DI439:DI445" si="212">ROUND(ROUND(AH439,0)*CX439,0)</f>
        <v>0</v>
      </c>
      <c r="DJ439">
        <f>DI439</f>
        <v>0</v>
      </c>
      <c r="DK439">
        <v>0</v>
      </c>
      <c r="DL439" t="s">
        <v>6</v>
      </c>
      <c r="DM439">
        <v>0</v>
      </c>
      <c r="DN439" t="s">
        <v>6</v>
      </c>
      <c r="DO439">
        <v>0</v>
      </c>
    </row>
    <row r="440" spans="1:119" x14ac:dyDescent="0.2">
      <c r="A440">
        <f>ROW(Source!A292)</f>
        <v>292</v>
      </c>
      <c r="B440">
        <v>92806356</v>
      </c>
      <c r="C440">
        <v>92807667</v>
      </c>
      <c r="D440">
        <v>49672727</v>
      </c>
      <c r="E440">
        <v>1</v>
      </c>
      <c r="F440">
        <v>1</v>
      </c>
      <c r="G440">
        <v>1</v>
      </c>
      <c r="H440">
        <v>2</v>
      </c>
      <c r="I440" t="s">
        <v>775</v>
      </c>
      <c r="J440" t="s">
        <v>776</v>
      </c>
      <c r="K440" t="s">
        <v>777</v>
      </c>
      <c r="L440">
        <v>1367</v>
      </c>
      <c r="N440">
        <v>1011</v>
      </c>
      <c r="O440" t="s">
        <v>761</v>
      </c>
      <c r="P440" t="s">
        <v>761</v>
      </c>
      <c r="Q440">
        <v>1</v>
      </c>
      <c r="W440">
        <v>0</v>
      </c>
      <c r="X440">
        <v>-896236776</v>
      </c>
      <c r="Y440">
        <f t="shared" si="196"/>
        <v>0.33</v>
      </c>
      <c r="AA440">
        <v>0</v>
      </c>
      <c r="AB440">
        <v>1414.64</v>
      </c>
      <c r="AC440">
        <v>451.19</v>
      </c>
      <c r="AD440">
        <v>0</v>
      </c>
      <c r="AE440">
        <v>0</v>
      </c>
      <c r="AF440">
        <v>89.99</v>
      </c>
      <c r="AG440">
        <v>10.06</v>
      </c>
      <c r="AH440">
        <v>0</v>
      </c>
      <c r="AI440">
        <v>1</v>
      </c>
      <c r="AJ440">
        <v>15.72</v>
      </c>
      <c r="AK440">
        <v>44.85</v>
      </c>
      <c r="AL440">
        <v>1</v>
      </c>
      <c r="AM440">
        <v>4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6</v>
      </c>
      <c r="AT440">
        <v>0.33</v>
      </c>
      <c r="AU440" t="s">
        <v>6</v>
      </c>
      <c r="AV440">
        <v>0</v>
      </c>
      <c r="AW440">
        <v>2</v>
      </c>
      <c r="AX440">
        <v>92807678</v>
      </c>
      <c r="AY440">
        <v>1</v>
      </c>
      <c r="AZ440">
        <v>0</v>
      </c>
      <c r="BA440">
        <v>424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ROUND(Y440*Source!I292*DO440,7)</f>
        <v>0</v>
      </c>
      <c r="CX440">
        <f>ROUND(Y440*Source!I292,7)</f>
        <v>3.993E-2</v>
      </c>
      <c r="CY440">
        <f>AB440</f>
        <v>1414.64</v>
      </c>
      <c r="CZ440">
        <f>AF440</f>
        <v>89.99</v>
      </c>
      <c r="DA440">
        <f>AJ440</f>
        <v>15.72</v>
      </c>
      <c r="DB440">
        <f t="shared" si="197"/>
        <v>29.7</v>
      </c>
      <c r="DC440">
        <f t="shared" si="198"/>
        <v>3.32</v>
      </c>
      <c r="DD440" t="s">
        <v>6</v>
      </c>
      <c r="DE440" t="s">
        <v>6</v>
      </c>
      <c r="DF440">
        <f t="shared" si="211"/>
        <v>0</v>
      </c>
      <c r="DG440">
        <f>ROUND(ROUND(AF440*AJ440,0)*CX440,0)</f>
        <v>57</v>
      </c>
      <c r="DH440">
        <f>ROUND(ROUND(AG440*AK440,0)*CX440,0)</f>
        <v>18</v>
      </c>
      <c r="DI440">
        <f t="shared" si="212"/>
        <v>0</v>
      </c>
      <c r="DJ440">
        <f>DG440</f>
        <v>57</v>
      </c>
      <c r="DK440">
        <v>0</v>
      </c>
      <c r="DL440" t="s">
        <v>6</v>
      </c>
      <c r="DM440">
        <v>0</v>
      </c>
      <c r="DN440" t="s">
        <v>6</v>
      </c>
      <c r="DO440">
        <v>0</v>
      </c>
    </row>
    <row r="441" spans="1:119" x14ac:dyDescent="0.2">
      <c r="A441">
        <f>ROW(Source!A292)</f>
        <v>292</v>
      </c>
      <c r="B441">
        <v>92806356</v>
      </c>
      <c r="C441">
        <v>92807667</v>
      </c>
      <c r="D441">
        <v>49672950</v>
      </c>
      <c r="E441">
        <v>1</v>
      </c>
      <c r="F441">
        <v>1</v>
      </c>
      <c r="G441">
        <v>1</v>
      </c>
      <c r="H441">
        <v>2</v>
      </c>
      <c r="I441" t="s">
        <v>926</v>
      </c>
      <c r="J441" t="s">
        <v>927</v>
      </c>
      <c r="K441" t="s">
        <v>928</v>
      </c>
      <c r="L441">
        <v>1367</v>
      </c>
      <c r="N441">
        <v>1011</v>
      </c>
      <c r="O441" t="s">
        <v>761</v>
      </c>
      <c r="P441" t="s">
        <v>761</v>
      </c>
      <c r="Q441">
        <v>1</v>
      </c>
      <c r="W441">
        <v>0</v>
      </c>
      <c r="X441">
        <v>263609644</v>
      </c>
      <c r="Y441">
        <f t="shared" si="196"/>
        <v>0.09</v>
      </c>
      <c r="AA441">
        <v>0</v>
      </c>
      <c r="AB441">
        <v>2767.19</v>
      </c>
      <c r="AC441">
        <v>451.19</v>
      </c>
      <c r="AD441">
        <v>0</v>
      </c>
      <c r="AE441">
        <v>0</v>
      </c>
      <c r="AF441">
        <v>176.03</v>
      </c>
      <c r="AG441">
        <v>10.06</v>
      </c>
      <c r="AH441">
        <v>0</v>
      </c>
      <c r="AI441">
        <v>1</v>
      </c>
      <c r="AJ441">
        <v>15.72</v>
      </c>
      <c r="AK441">
        <v>44.85</v>
      </c>
      <c r="AL441">
        <v>1</v>
      </c>
      <c r="AM441">
        <v>4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6</v>
      </c>
      <c r="AT441">
        <v>0.09</v>
      </c>
      <c r="AU441" t="s">
        <v>6</v>
      </c>
      <c r="AV441">
        <v>0</v>
      </c>
      <c r="AW441">
        <v>2</v>
      </c>
      <c r="AX441">
        <v>92807679</v>
      </c>
      <c r="AY441">
        <v>1</v>
      </c>
      <c r="AZ441">
        <v>0</v>
      </c>
      <c r="BA441">
        <v>425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ROUND(Y441*Source!I292*DO441,7)</f>
        <v>0</v>
      </c>
      <c r="CX441">
        <f>ROUND(Y441*Source!I292,7)</f>
        <v>1.089E-2</v>
      </c>
      <c r="CY441">
        <f>AB441</f>
        <v>2767.19</v>
      </c>
      <c r="CZ441">
        <f>AF441</f>
        <v>176.03</v>
      </c>
      <c r="DA441">
        <f>AJ441</f>
        <v>15.72</v>
      </c>
      <c r="DB441">
        <f t="shared" si="197"/>
        <v>15.84</v>
      </c>
      <c r="DC441">
        <f t="shared" si="198"/>
        <v>0.91</v>
      </c>
      <c r="DD441" t="s">
        <v>6</v>
      </c>
      <c r="DE441" t="s">
        <v>6</v>
      </c>
      <c r="DF441">
        <f t="shared" si="211"/>
        <v>0</v>
      </c>
      <c r="DG441">
        <f>ROUND(ROUND(AF441*AJ441,0)*CX441,0)</f>
        <v>30</v>
      </c>
      <c r="DH441">
        <f>ROUND(ROUND(AG441*AK441,0)*CX441,0)</f>
        <v>5</v>
      </c>
      <c r="DI441">
        <f t="shared" si="212"/>
        <v>0</v>
      </c>
      <c r="DJ441">
        <f>DG441</f>
        <v>30</v>
      </c>
      <c r="DK441">
        <v>0</v>
      </c>
      <c r="DL441" t="s">
        <v>6</v>
      </c>
      <c r="DM441">
        <v>0</v>
      </c>
      <c r="DN441" t="s">
        <v>6</v>
      </c>
      <c r="DO441">
        <v>0</v>
      </c>
    </row>
    <row r="442" spans="1:119" x14ac:dyDescent="0.2">
      <c r="A442">
        <f>ROW(Source!A292)</f>
        <v>292</v>
      </c>
      <c r="B442">
        <v>92806356</v>
      </c>
      <c r="C442">
        <v>92807667</v>
      </c>
      <c r="D442">
        <v>49673046</v>
      </c>
      <c r="E442">
        <v>1</v>
      </c>
      <c r="F442">
        <v>1</v>
      </c>
      <c r="G442">
        <v>1</v>
      </c>
      <c r="H442">
        <v>2</v>
      </c>
      <c r="I442" t="s">
        <v>841</v>
      </c>
      <c r="J442" t="s">
        <v>842</v>
      </c>
      <c r="K442" t="s">
        <v>843</v>
      </c>
      <c r="L442">
        <v>1367</v>
      </c>
      <c r="N442">
        <v>1011</v>
      </c>
      <c r="O442" t="s">
        <v>761</v>
      </c>
      <c r="P442" t="s">
        <v>761</v>
      </c>
      <c r="Q442">
        <v>1</v>
      </c>
      <c r="W442">
        <v>0</v>
      </c>
      <c r="X442">
        <v>-852670241</v>
      </c>
      <c r="Y442">
        <f t="shared" si="196"/>
        <v>0.93</v>
      </c>
      <c r="AA442">
        <v>0</v>
      </c>
      <c r="AB442">
        <v>8.65</v>
      </c>
      <c r="AC442">
        <v>0</v>
      </c>
      <c r="AD442">
        <v>0</v>
      </c>
      <c r="AE442">
        <v>0</v>
      </c>
      <c r="AF442">
        <v>0.55000000000000004</v>
      </c>
      <c r="AG442">
        <v>0</v>
      </c>
      <c r="AH442">
        <v>0</v>
      </c>
      <c r="AI442">
        <v>1</v>
      </c>
      <c r="AJ442">
        <v>15.72</v>
      </c>
      <c r="AK442">
        <v>44.85</v>
      </c>
      <c r="AL442">
        <v>1</v>
      </c>
      <c r="AM442">
        <v>4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6</v>
      </c>
      <c r="AT442">
        <v>0.93</v>
      </c>
      <c r="AU442" t="s">
        <v>6</v>
      </c>
      <c r="AV442">
        <v>0</v>
      </c>
      <c r="AW442">
        <v>2</v>
      </c>
      <c r="AX442">
        <v>92807680</v>
      </c>
      <c r="AY442">
        <v>1</v>
      </c>
      <c r="AZ442">
        <v>0</v>
      </c>
      <c r="BA442">
        <v>426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ROUND(Y442*Source!I292*DO442,7)</f>
        <v>0</v>
      </c>
      <c r="CX442">
        <f>ROUND(Y442*Source!I292,7)</f>
        <v>0.11253000000000001</v>
      </c>
      <c r="CY442">
        <f>AB442</f>
        <v>8.65</v>
      </c>
      <c r="CZ442">
        <f>AF442</f>
        <v>0.55000000000000004</v>
      </c>
      <c r="DA442">
        <f>AJ442</f>
        <v>15.72</v>
      </c>
      <c r="DB442">
        <f t="shared" si="197"/>
        <v>0.51</v>
      </c>
      <c r="DC442">
        <f t="shared" si="198"/>
        <v>0</v>
      </c>
      <c r="DD442" t="s">
        <v>6</v>
      </c>
      <c r="DE442" t="s">
        <v>6</v>
      </c>
      <c r="DF442">
        <f t="shared" si="211"/>
        <v>0</v>
      </c>
      <c r="DG442">
        <f>ROUND(ROUND(AF442*AJ442,0)*CX442,0)</f>
        <v>1</v>
      </c>
      <c r="DH442">
        <f>ROUND(ROUND(AG442*AK442,0)*CX442,0)</f>
        <v>0</v>
      </c>
      <c r="DI442">
        <f t="shared" si="212"/>
        <v>0</v>
      </c>
      <c r="DJ442">
        <f>DG442</f>
        <v>1</v>
      </c>
      <c r="DK442">
        <v>0</v>
      </c>
      <c r="DL442" t="s">
        <v>6</v>
      </c>
      <c r="DM442">
        <v>0</v>
      </c>
      <c r="DN442" t="s">
        <v>6</v>
      </c>
      <c r="DO442">
        <v>0</v>
      </c>
    </row>
    <row r="443" spans="1:119" x14ac:dyDescent="0.2">
      <c r="A443">
        <f>ROW(Source!A292)</f>
        <v>292</v>
      </c>
      <c r="B443">
        <v>92806356</v>
      </c>
      <c r="C443">
        <v>92807667</v>
      </c>
      <c r="D443">
        <v>49673729</v>
      </c>
      <c r="E443">
        <v>1</v>
      </c>
      <c r="F443">
        <v>1</v>
      </c>
      <c r="G443">
        <v>1</v>
      </c>
      <c r="H443">
        <v>2</v>
      </c>
      <c r="I443" t="s">
        <v>844</v>
      </c>
      <c r="J443" t="s">
        <v>845</v>
      </c>
      <c r="K443" t="s">
        <v>846</v>
      </c>
      <c r="L443">
        <v>1367</v>
      </c>
      <c r="N443">
        <v>1011</v>
      </c>
      <c r="O443" t="s">
        <v>761</v>
      </c>
      <c r="P443" t="s">
        <v>761</v>
      </c>
      <c r="Q443">
        <v>1</v>
      </c>
      <c r="W443">
        <v>0</v>
      </c>
      <c r="X443">
        <v>-1111507504</v>
      </c>
      <c r="Y443">
        <f t="shared" si="196"/>
        <v>0.46</v>
      </c>
      <c r="AA443">
        <v>0</v>
      </c>
      <c r="AB443">
        <v>1414.8</v>
      </c>
      <c r="AC443">
        <v>451.19</v>
      </c>
      <c r="AD443">
        <v>0</v>
      </c>
      <c r="AE443">
        <v>0</v>
      </c>
      <c r="AF443">
        <v>90</v>
      </c>
      <c r="AG443">
        <v>10.06</v>
      </c>
      <c r="AH443">
        <v>0</v>
      </c>
      <c r="AI443">
        <v>1</v>
      </c>
      <c r="AJ443">
        <v>15.72</v>
      </c>
      <c r="AK443">
        <v>44.85</v>
      </c>
      <c r="AL443">
        <v>1</v>
      </c>
      <c r="AM443">
        <v>4</v>
      </c>
      <c r="AN443">
        <v>0</v>
      </c>
      <c r="AO443">
        <v>1</v>
      </c>
      <c r="AP443">
        <v>0</v>
      </c>
      <c r="AQ443">
        <v>0</v>
      </c>
      <c r="AR443">
        <v>0</v>
      </c>
      <c r="AS443" t="s">
        <v>6</v>
      </c>
      <c r="AT443">
        <v>0.46</v>
      </c>
      <c r="AU443" t="s">
        <v>6</v>
      </c>
      <c r="AV443">
        <v>0</v>
      </c>
      <c r="AW443">
        <v>2</v>
      </c>
      <c r="AX443">
        <v>92807681</v>
      </c>
      <c r="AY443">
        <v>1</v>
      </c>
      <c r="AZ443">
        <v>0</v>
      </c>
      <c r="BA443">
        <v>427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ROUND(Y443*Source!I292*DO443,7)</f>
        <v>0</v>
      </c>
      <c r="CX443">
        <f>ROUND(Y443*Source!I292,7)</f>
        <v>5.5660000000000001E-2</v>
      </c>
      <c r="CY443">
        <f>AB443</f>
        <v>1414.8</v>
      </c>
      <c r="CZ443">
        <f>AF443</f>
        <v>90</v>
      </c>
      <c r="DA443">
        <f>AJ443</f>
        <v>15.72</v>
      </c>
      <c r="DB443">
        <f t="shared" si="197"/>
        <v>41.4</v>
      </c>
      <c r="DC443">
        <f t="shared" si="198"/>
        <v>4.63</v>
      </c>
      <c r="DD443" t="s">
        <v>6</v>
      </c>
      <c r="DE443" t="s">
        <v>6</v>
      </c>
      <c r="DF443">
        <f t="shared" si="211"/>
        <v>0</v>
      </c>
      <c r="DG443">
        <f>ROUND(ROUND(AF443*AJ443,0)*CX443,0)</f>
        <v>79</v>
      </c>
      <c r="DH443">
        <f>ROUND(ROUND(AG443*AK443,0)*CX443,0)</f>
        <v>25</v>
      </c>
      <c r="DI443">
        <f t="shared" si="212"/>
        <v>0</v>
      </c>
      <c r="DJ443">
        <f>DG443</f>
        <v>79</v>
      </c>
      <c r="DK443">
        <v>0</v>
      </c>
      <c r="DL443" t="s">
        <v>6</v>
      </c>
      <c r="DM443">
        <v>0</v>
      </c>
      <c r="DN443" t="s">
        <v>6</v>
      </c>
      <c r="DO443">
        <v>0</v>
      </c>
    </row>
    <row r="444" spans="1:119" x14ac:dyDescent="0.2">
      <c r="A444">
        <f>ROW(Source!A292)</f>
        <v>292</v>
      </c>
      <c r="B444">
        <v>92806356</v>
      </c>
      <c r="C444">
        <v>92807667</v>
      </c>
      <c r="D444">
        <v>49523203</v>
      </c>
      <c r="E444">
        <v>1</v>
      </c>
      <c r="F444">
        <v>1</v>
      </c>
      <c r="G444">
        <v>1</v>
      </c>
      <c r="H444">
        <v>3</v>
      </c>
      <c r="I444" t="s">
        <v>781</v>
      </c>
      <c r="J444" t="s">
        <v>782</v>
      </c>
      <c r="K444" t="s">
        <v>783</v>
      </c>
      <c r="L444">
        <v>1339</v>
      </c>
      <c r="N444">
        <v>1007</v>
      </c>
      <c r="O444" t="s">
        <v>34</v>
      </c>
      <c r="P444" t="s">
        <v>34</v>
      </c>
      <c r="Q444">
        <v>1</v>
      </c>
      <c r="W444">
        <v>0</v>
      </c>
      <c r="X444">
        <v>-143474561</v>
      </c>
      <c r="Y444">
        <f t="shared" si="196"/>
        <v>0.22</v>
      </c>
      <c r="AA444">
        <v>24.2</v>
      </c>
      <c r="AB444">
        <v>0</v>
      </c>
      <c r="AC444">
        <v>0</v>
      </c>
      <c r="AD444">
        <v>0</v>
      </c>
      <c r="AE444">
        <v>2.44</v>
      </c>
      <c r="AF444">
        <v>0</v>
      </c>
      <c r="AG444">
        <v>0</v>
      </c>
      <c r="AH444">
        <v>0</v>
      </c>
      <c r="AI444">
        <v>9.92</v>
      </c>
      <c r="AJ444">
        <v>1</v>
      </c>
      <c r="AK444">
        <v>1</v>
      </c>
      <c r="AL444">
        <v>1</v>
      </c>
      <c r="AM444">
        <v>4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6</v>
      </c>
      <c r="AT444">
        <v>0.22</v>
      </c>
      <c r="AU444" t="s">
        <v>6</v>
      </c>
      <c r="AV444">
        <v>0</v>
      </c>
      <c r="AW444">
        <v>2</v>
      </c>
      <c r="AX444">
        <v>92807682</v>
      </c>
      <c r="AY444">
        <v>1</v>
      </c>
      <c r="AZ444">
        <v>0</v>
      </c>
      <c r="BA444">
        <v>428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ROUND(Y444*Source!I292,7)</f>
        <v>2.6620000000000001E-2</v>
      </c>
      <c r="CY444">
        <f>AA444</f>
        <v>24.2</v>
      </c>
      <c r="CZ444">
        <f>AE444</f>
        <v>2.44</v>
      </c>
      <c r="DA444">
        <f>AI444</f>
        <v>9.92</v>
      </c>
      <c r="DB444">
        <f t="shared" si="197"/>
        <v>0.54</v>
      </c>
      <c r="DC444">
        <f t="shared" si="198"/>
        <v>0</v>
      </c>
      <c r="DD444" t="s">
        <v>6</v>
      </c>
      <c r="DE444" t="s">
        <v>6</v>
      </c>
      <c r="DF444">
        <f>ROUND(ROUND(AE444*AI444,0)*CX444,0)</f>
        <v>1</v>
      </c>
      <c r="DG444">
        <f>ROUND(ROUND(AF444,0)*CX444,0)</f>
        <v>0</v>
      </c>
      <c r="DH444">
        <f>ROUND(ROUND(AG444,0)*CX444,0)</f>
        <v>0</v>
      </c>
      <c r="DI444">
        <f t="shared" si="212"/>
        <v>0</v>
      </c>
      <c r="DJ444">
        <f>DF444</f>
        <v>1</v>
      </c>
      <c r="DK444">
        <v>0</v>
      </c>
      <c r="DL444" t="s">
        <v>6</v>
      </c>
      <c r="DM444">
        <v>0</v>
      </c>
      <c r="DN444" t="s">
        <v>6</v>
      </c>
      <c r="DO444">
        <v>0</v>
      </c>
    </row>
    <row r="445" spans="1:119" x14ac:dyDescent="0.2">
      <c r="A445">
        <f>ROW(Source!A292)</f>
        <v>292</v>
      </c>
      <c r="B445">
        <v>92806356</v>
      </c>
      <c r="C445">
        <v>92807667</v>
      </c>
      <c r="D445">
        <v>49511578</v>
      </c>
      <c r="E445">
        <v>70</v>
      </c>
      <c r="F445">
        <v>1</v>
      </c>
      <c r="G445">
        <v>1</v>
      </c>
      <c r="H445">
        <v>3</v>
      </c>
      <c r="I445" t="s">
        <v>634</v>
      </c>
      <c r="J445" t="s">
        <v>6</v>
      </c>
      <c r="K445" t="s">
        <v>635</v>
      </c>
      <c r="L445">
        <v>1339</v>
      </c>
      <c r="N445">
        <v>1007</v>
      </c>
      <c r="O445" t="s">
        <v>34</v>
      </c>
      <c r="P445" t="s">
        <v>34</v>
      </c>
      <c r="Q445">
        <v>1</v>
      </c>
      <c r="W445">
        <v>0</v>
      </c>
      <c r="X445">
        <v>443786179</v>
      </c>
      <c r="Y445">
        <f t="shared" si="196"/>
        <v>5.0999999999999996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9.92</v>
      </c>
      <c r="AJ445">
        <v>1</v>
      </c>
      <c r="AK445">
        <v>1</v>
      </c>
      <c r="AL445">
        <v>1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 t="s">
        <v>6</v>
      </c>
      <c r="AT445">
        <v>5.0999999999999996</v>
      </c>
      <c r="AU445" t="s">
        <v>6</v>
      </c>
      <c r="AV445">
        <v>0</v>
      </c>
      <c r="AW445">
        <v>2</v>
      </c>
      <c r="AX445">
        <v>92807683</v>
      </c>
      <c r="AY445">
        <v>1</v>
      </c>
      <c r="AZ445">
        <v>0</v>
      </c>
      <c r="BA445">
        <v>429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ROUND(Y445*Source!I292,7)</f>
        <v>0.61709999999999998</v>
      </c>
      <c r="CY445">
        <f>AA445</f>
        <v>0</v>
      </c>
      <c r="CZ445">
        <f>AE445</f>
        <v>0</v>
      </c>
      <c r="DA445">
        <f>AI445</f>
        <v>9.92</v>
      </c>
      <c r="DB445">
        <f t="shared" si="197"/>
        <v>0</v>
      </c>
      <c r="DC445">
        <f t="shared" si="198"/>
        <v>0</v>
      </c>
      <c r="DD445" t="s">
        <v>6</v>
      </c>
      <c r="DE445" t="s">
        <v>6</v>
      </c>
      <c r="DF445">
        <f>ROUND(ROUND(AE445*AI445,0)*CX445,0)</f>
        <v>0</v>
      </c>
      <c r="DG445">
        <f>ROUND(ROUND(AF445,0)*CX445,0)</f>
        <v>0</v>
      </c>
      <c r="DH445">
        <f>ROUND(ROUND(AG445,0)*CX445,0)</f>
        <v>0</v>
      </c>
      <c r="DI445">
        <f t="shared" si="212"/>
        <v>0</v>
      </c>
      <c r="DJ445">
        <f>DF445</f>
        <v>0</v>
      </c>
      <c r="DK445">
        <v>0</v>
      </c>
      <c r="DL445" t="s">
        <v>6</v>
      </c>
      <c r="DM445">
        <v>0</v>
      </c>
      <c r="DN445" t="s">
        <v>6</v>
      </c>
      <c r="DO445">
        <v>0</v>
      </c>
    </row>
    <row r="446" spans="1:119" x14ac:dyDescent="0.2">
      <c r="A446">
        <f>ROW(Source!A294)</f>
        <v>294</v>
      </c>
      <c r="B446">
        <v>92806356</v>
      </c>
      <c r="C446">
        <v>92807685</v>
      </c>
      <c r="D446">
        <v>49510681</v>
      </c>
      <c r="E446">
        <v>70</v>
      </c>
      <c r="F446">
        <v>1</v>
      </c>
      <c r="G446">
        <v>1</v>
      </c>
      <c r="H446">
        <v>1</v>
      </c>
      <c r="I446" t="s">
        <v>847</v>
      </c>
      <c r="J446" t="s">
        <v>6</v>
      </c>
      <c r="K446" t="s">
        <v>848</v>
      </c>
      <c r="L446">
        <v>1191</v>
      </c>
      <c r="N446">
        <v>1013</v>
      </c>
      <c r="O446" t="s">
        <v>755</v>
      </c>
      <c r="P446" t="s">
        <v>755</v>
      </c>
      <c r="Q446">
        <v>1</v>
      </c>
      <c r="W446">
        <v>0</v>
      </c>
      <c r="X446">
        <v>2031828327</v>
      </c>
      <c r="Y446">
        <f t="shared" si="196"/>
        <v>135</v>
      </c>
      <c r="AA446">
        <v>0</v>
      </c>
      <c r="AB446">
        <v>0</v>
      </c>
      <c r="AC446">
        <v>0</v>
      </c>
      <c r="AD446">
        <v>349.83</v>
      </c>
      <c r="AE446">
        <v>0</v>
      </c>
      <c r="AF446">
        <v>0</v>
      </c>
      <c r="AG446">
        <v>0</v>
      </c>
      <c r="AH446">
        <v>7.8</v>
      </c>
      <c r="AI446">
        <v>1</v>
      </c>
      <c r="AJ446">
        <v>1</v>
      </c>
      <c r="AK446">
        <v>1</v>
      </c>
      <c r="AL446">
        <v>44.85</v>
      </c>
      <c r="AM446">
        <v>4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6</v>
      </c>
      <c r="AT446">
        <v>135</v>
      </c>
      <c r="AU446" t="s">
        <v>6</v>
      </c>
      <c r="AV446">
        <v>1</v>
      </c>
      <c r="AW446">
        <v>2</v>
      </c>
      <c r="AX446">
        <v>92807694</v>
      </c>
      <c r="AY446">
        <v>1</v>
      </c>
      <c r="AZ446">
        <v>0</v>
      </c>
      <c r="BA446">
        <v>430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U446">
        <f>ROUND(AT446*Source!I294*AH446*AL446,0)</f>
        <v>571</v>
      </c>
      <c r="CV446">
        <f>ROUND(Y446*Source!I294,7)</f>
        <v>1.6335</v>
      </c>
      <c r="CW446">
        <v>0</v>
      </c>
      <c r="CX446">
        <f>ROUND(Y446*Source!I294,7)</f>
        <v>1.6335</v>
      </c>
      <c r="CY446">
        <f>AD446</f>
        <v>349.83</v>
      </c>
      <c r="CZ446">
        <f>AH446</f>
        <v>7.8</v>
      </c>
      <c r="DA446">
        <f>AL446</f>
        <v>44.85</v>
      </c>
      <c r="DB446">
        <f t="shared" si="197"/>
        <v>1053</v>
      </c>
      <c r="DC446">
        <f t="shared" si="198"/>
        <v>0</v>
      </c>
      <c r="DD446" t="s">
        <v>6</v>
      </c>
      <c r="DE446" t="s">
        <v>6</v>
      </c>
      <c r="DF446">
        <f>ROUND(ROUND(AE446,0)*CX446,0)</f>
        <v>0</v>
      </c>
      <c r="DG446">
        <f>ROUND(ROUND(AF446,0)*CX446,0)</f>
        <v>0</v>
      </c>
      <c r="DH446">
        <f>ROUND(ROUND(AG446,0)*CX446,0)</f>
        <v>0</v>
      </c>
      <c r="DI446">
        <f>ROUND(ROUND(AH446*AL446,0)*CX446,0)</f>
        <v>572</v>
      </c>
      <c r="DJ446">
        <f>DI446</f>
        <v>572</v>
      </c>
      <c r="DK446">
        <v>0</v>
      </c>
      <c r="DL446" t="s">
        <v>6</v>
      </c>
      <c r="DM446">
        <v>0</v>
      </c>
      <c r="DN446" t="s">
        <v>6</v>
      </c>
      <c r="DO446">
        <v>0</v>
      </c>
    </row>
    <row r="447" spans="1:119" x14ac:dyDescent="0.2">
      <c r="A447">
        <f>ROW(Source!A294)</f>
        <v>294</v>
      </c>
      <c r="B447">
        <v>92806356</v>
      </c>
      <c r="C447">
        <v>92807685</v>
      </c>
      <c r="D447">
        <v>49510905</v>
      </c>
      <c r="E447">
        <v>70</v>
      </c>
      <c r="F447">
        <v>1</v>
      </c>
      <c r="G447">
        <v>1</v>
      </c>
      <c r="H447">
        <v>1</v>
      </c>
      <c r="I447" t="s">
        <v>756</v>
      </c>
      <c r="J447" t="s">
        <v>6</v>
      </c>
      <c r="K447" t="s">
        <v>757</v>
      </c>
      <c r="L447">
        <v>1191</v>
      </c>
      <c r="N447">
        <v>1013</v>
      </c>
      <c r="O447" t="s">
        <v>755</v>
      </c>
      <c r="P447" t="s">
        <v>755</v>
      </c>
      <c r="Q447">
        <v>1</v>
      </c>
      <c r="W447">
        <v>0</v>
      </c>
      <c r="X447">
        <v>-1417349443</v>
      </c>
      <c r="Y447">
        <f t="shared" si="196"/>
        <v>18.12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44.85</v>
      </c>
      <c r="AL447">
        <v>1</v>
      </c>
      <c r="AM447">
        <v>4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6</v>
      </c>
      <c r="AT447">
        <v>18.12</v>
      </c>
      <c r="AU447" t="s">
        <v>6</v>
      </c>
      <c r="AV447">
        <v>2</v>
      </c>
      <c r="AW447">
        <v>2</v>
      </c>
      <c r="AX447">
        <v>92807695</v>
      </c>
      <c r="AY447">
        <v>1</v>
      </c>
      <c r="AZ447">
        <v>0</v>
      </c>
      <c r="BA447">
        <v>431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ROUND(Y447*Source!I294,7)</f>
        <v>0.219252</v>
      </c>
      <c r="CY447">
        <f>AD447</f>
        <v>0</v>
      </c>
      <c r="CZ447">
        <f>AH447</f>
        <v>0</v>
      </c>
      <c r="DA447">
        <f>AL447</f>
        <v>1</v>
      </c>
      <c r="DB447">
        <f t="shared" si="197"/>
        <v>0</v>
      </c>
      <c r="DC447">
        <f t="shared" si="198"/>
        <v>0</v>
      </c>
      <c r="DD447" t="s">
        <v>6</v>
      </c>
      <c r="DE447" t="s">
        <v>6</v>
      </c>
      <c r="DF447">
        <f>ROUND(ROUND(AE447,0)*CX447,0)</f>
        <v>0</v>
      </c>
      <c r="DG447">
        <f>ROUND(ROUND(AF447,0)*CX447,0)</f>
        <v>0</v>
      </c>
      <c r="DH447">
        <f>ROUND(ROUND(AG447*AK447,0)*CX447,0)</f>
        <v>0</v>
      </c>
      <c r="DI447">
        <f t="shared" ref="DI447:DI453" si="213">ROUND(ROUND(AH447,0)*CX447,0)</f>
        <v>0</v>
      </c>
      <c r="DJ447">
        <f>DI447</f>
        <v>0</v>
      </c>
      <c r="DK447">
        <v>0</v>
      </c>
      <c r="DL447" t="s">
        <v>6</v>
      </c>
      <c r="DM447">
        <v>0</v>
      </c>
      <c r="DN447" t="s">
        <v>6</v>
      </c>
      <c r="DO447">
        <v>0</v>
      </c>
    </row>
    <row r="448" spans="1:119" x14ac:dyDescent="0.2">
      <c r="A448">
        <f>ROW(Source!A294)</f>
        <v>294</v>
      </c>
      <c r="B448">
        <v>92806356</v>
      </c>
      <c r="C448">
        <v>92807685</v>
      </c>
      <c r="D448">
        <v>49672515</v>
      </c>
      <c r="E448">
        <v>1</v>
      </c>
      <c r="F448">
        <v>1</v>
      </c>
      <c r="G448">
        <v>1</v>
      </c>
      <c r="H448">
        <v>2</v>
      </c>
      <c r="I448" t="s">
        <v>772</v>
      </c>
      <c r="J448" t="s">
        <v>773</v>
      </c>
      <c r="K448" t="s">
        <v>774</v>
      </c>
      <c r="L448">
        <v>1367</v>
      </c>
      <c r="N448">
        <v>1011</v>
      </c>
      <c r="O448" t="s">
        <v>761</v>
      </c>
      <c r="P448" t="s">
        <v>761</v>
      </c>
      <c r="Q448">
        <v>1</v>
      </c>
      <c r="W448">
        <v>0</v>
      </c>
      <c r="X448">
        <v>-130837057</v>
      </c>
      <c r="Y448">
        <f t="shared" si="196"/>
        <v>18</v>
      </c>
      <c r="AA448">
        <v>0</v>
      </c>
      <c r="AB448">
        <v>1358.21</v>
      </c>
      <c r="AC448">
        <v>605.48</v>
      </c>
      <c r="AD448">
        <v>0</v>
      </c>
      <c r="AE448">
        <v>0</v>
      </c>
      <c r="AF448">
        <v>86.4</v>
      </c>
      <c r="AG448">
        <v>13.5</v>
      </c>
      <c r="AH448">
        <v>0</v>
      </c>
      <c r="AI448">
        <v>1</v>
      </c>
      <c r="AJ448">
        <v>15.72</v>
      </c>
      <c r="AK448">
        <v>44.85</v>
      </c>
      <c r="AL448">
        <v>1</v>
      </c>
      <c r="AM448">
        <v>4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6</v>
      </c>
      <c r="AT448">
        <v>18</v>
      </c>
      <c r="AU448" t="s">
        <v>6</v>
      </c>
      <c r="AV448">
        <v>0</v>
      </c>
      <c r="AW448">
        <v>2</v>
      </c>
      <c r="AX448">
        <v>92807696</v>
      </c>
      <c r="AY448">
        <v>1</v>
      </c>
      <c r="AZ448">
        <v>0</v>
      </c>
      <c r="BA448">
        <v>432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ROUND(Y448*Source!I294*DO448,7)</f>
        <v>0</v>
      </c>
      <c r="CX448">
        <f>ROUND(Y448*Source!I294,7)</f>
        <v>0.21779999999999999</v>
      </c>
      <c r="CY448">
        <f>AB448</f>
        <v>1358.21</v>
      </c>
      <c r="CZ448">
        <f>AF448</f>
        <v>86.4</v>
      </c>
      <c r="DA448">
        <f>AJ448</f>
        <v>15.72</v>
      </c>
      <c r="DB448">
        <f t="shared" si="197"/>
        <v>1555.2</v>
      </c>
      <c r="DC448">
        <f t="shared" si="198"/>
        <v>243</v>
      </c>
      <c r="DD448" t="s">
        <v>6</v>
      </c>
      <c r="DE448" t="s">
        <v>6</v>
      </c>
      <c r="DF448">
        <f>ROUND(ROUND(AE448,0)*CX448,0)</f>
        <v>0</v>
      </c>
      <c r="DG448">
        <f>ROUND(ROUND(AF448*AJ448,0)*CX448,0)</f>
        <v>296</v>
      </c>
      <c r="DH448">
        <f>ROUND(ROUND(AG448*AK448,0)*CX448,0)</f>
        <v>132</v>
      </c>
      <c r="DI448">
        <f t="shared" si="213"/>
        <v>0</v>
      </c>
      <c r="DJ448">
        <f>DG448</f>
        <v>296</v>
      </c>
      <c r="DK448">
        <v>0</v>
      </c>
      <c r="DL448" t="s">
        <v>6</v>
      </c>
      <c r="DM448">
        <v>0</v>
      </c>
      <c r="DN448" t="s">
        <v>6</v>
      </c>
      <c r="DO448">
        <v>0</v>
      </c>
    </row>
    <row r="449" spans="1:119" x14ac:dyDescent="0.2">
      <c r="A449">
        <f>ROW(Source!A294)</f>
        <v>294</v>
      </c>
      <c r="B449">
        <v>92806356</v>
      </c>
      <c r="C449">
        <v>92807685</v>
      </c>
      <c r="D449">
        <v>49672851</v>
      </c>
      <c r="E449">
        <v>1</v>
      </c>
      <c r="F449">
        <v>1</v>
      </c>
      <c r="G449">
        <v>1</v>
      </c>
      <c r="H449">
        <v>2</v>
      </c>
      <c r="I449" t="s">
        <v>809</v>
      </c>
      <c r="J449" t="s">
        <v>810</v>
      </c>
      <c r="K449" t="s">
        <v>811</v>
      </c>
      <c r="L449">
        <v>1367</v>
      </c>
      <c r="N449">
        <v>1011</v>
      </c>
      <c r="O449" t="s">
        <v>761</v>
      </c>
      <c r="P449" t="s">
        <v>761</v>
      </c>
      <c r="Q449">
        <v>1</v>
      </c>
      <c r="W449">
        <v>0</v>
      </c>
      <c r="X449">
        <v>-1322498708</v>
      </c>
      <c r="Y449">
        <f t="shared" si="196"/>
        <v>5.93</v>
      </c>
      <c r="AA449">
        <v>0</v>
      </c>
      <c r="AB449">
        <v>7.86</v>
      </c>
      <c r="AC449">
        <v>0</v>
      </c>
      <c r="AD449">
        <v>0</v>
      </c>
      <c r="AE449">
        <v>0</v>
      </c>
      <c r="AF449">
        <v>0.5</v>
      </c>
      <c r="AG449">
        <v>0</v>
      </c>
      <c r="AH449">
        <v>0</v>
      </c>
      <c r="AI449">
        <v>1</v>
      </c>
      <c r="AJ449">
        <v>15.72</v>
      </c>
      <c r="AK449">
        <v>44.85</v>
      </c>
      <c r="AL449">
        <v>1</v>
      </c>
      <c r="AM449">
        <v>4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6</v>
      </c>
      <c r="AT449">
        <v>5.93</v>
      </c>
      <c r="AU449" t="s">
        <v>6</v>
      </c>
      <c r="AV449">
        <v>0</v>
      </c>
      <c r="AW449">
        <v>2</v>
      </c>
      <c r="AX449">
        <v>92807697</v>
      </c>
      <c r="AY449">
        <v>1</v>
      </c>
      <c r="AZ449">
        <v>0</v>
      </c>
      <c r="BA449">
        <v>433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ROUND(Y449*Source!I294*DO449,7)</f>
        <v>0</v>
      </c>
      <c r="CX449">
        <f>ROUND(Y449*Source!I294,7)</f>
        <v>7.1752999999999997E-2</v>
      </c>
      <c r="CY449">
        <f>AB449</f>
        <v>7.86</v>
      </c>
      <c r="CZ449">
        <f>AF449</f>
        <v>0.5</v>
      </c>
      <c r="DA449">
        <f>AJ449</f>
        <v>15.72</v>
      </c>
      <c r="DB449">
        <f t="shared" si="197"/>
        <v>2.97</v>
      </c>
      <c r="DC449">
        <f t="shared" si="198"/>
        <v>0</v>
      </c>
      <c r="DD449" t="s">
        <v>6</v>
      </c>
      <c r="DE449" t="s">
        <v>6</v>
      </c>
      <c r="DF449">
        <f>ROUND(ROUND(AE449,0)*CX449,0)</f>
        <v>0</v>
      </c>
      <c r="DG449">
        <f>ROUND(ROUND(AF449*AJ449,0)*CX449,0)</f>
        <v>1</v>
      </c>
      <c r="DH449">
        <f>ROUND(ROUND(AG449*AK449,0)*CX449,0)</f>
        <v>0</v>
      </c>
      <c r="DI449">
        <f t="shared" si="213"/>
        <v>0</v>
      </c>
      <c r="DJ449">
        <f>DG449</f>
        <v>1</v>
      </c>
      <c r="DK449">
        <v>0</v>
      </c>
      <c r="DL449" t="s">
        <v>6</v>
      </c>
      <c r="DM449">
        <v>0</v>
      </c>
      <c r="DN449" t="s">
        <v>6</v>
      </c>
      <c r="DO449">
        <v>0</v>
      </c>
    </row>
    <row r="450" spans="1:119" x14ac:dyDescent="0.2">
      <c r="A450">
        <f>ROW(Source!A294)</f>
        <v>294</v>
      </c>
      <c r="B450">
        <v>92806356</v>
      </c>
      <c r="C450">
        <v>92807685</v>
      </c>
      <c r="D450">
        <v>49673503</v>
      </c>
      <c r="E450">
        <v>1</v>
      </c>
      <c r="F450">
        <v>1</v>
      </c>
      <c r="G450">
        <v>1</v>
      </c>
      <c r="H450">
        <v>2</v>
      </c>
      <c r="I450" t="s">
        <v>765</v>
      </c>
      <c r="J450" t="s">
        <v>766</v>
      </c>
      <c r="K450" t="s">
        <v>767</v>
      </c>
      <c r="L450">
        <v>1367</v>
      </c>
      <c r="N450">
        <v>1011</v>
      </c>
      <c r="O450" t="s">
        <v>761</v>
      </c>
      <c r="P450" t="s">
        <v>761</v>
      </c>
      <c r="Q450">
        <v>1</v>
      </c>
      <c r="W450">
        <v>0</v>
      </c>
      <c r="X450">
        <v>509054691</v>
      </c>
      <c r="Y450">
        <f t="shared" si="196"/>
        <v>0.12</v>
      </c>
      <c r="AA450">
        <v>0</v>
      </c>
      <c r="AB450">
        <v>1032.96</v>
      </c>
      <c r="AC450">
        <v>520.26</v>
      </c>
      <c r="AD450">
        <v>0</v>
      </c>
      <c r="AE450">
        <v>0</v>
      </c>
      <c r="AF450">
        <v>65.709999999999994</v>
      </c>
      <c r="AG450">
        <v>11.6</v>
      </c>
      <c r="AH450">
        <v>0</v>
      </c>
      <c r="AI450">
        <v>1</v>
      </c>
      <c r="AJ450">
        <v>15.72</v>
      </c>
      <c r="AK450">
        <v>44.85</v>
      </c>
      <c r="AL450">
        <v>1</v>
      </c>
      <c r="AM450">
        <v>4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6</v>
      </c>
      <c r="AT450">
        <v>0.12</v>
      </c>
      <c r="AU450" t="s">
        <v>6</v>
      </c>
      <c r="AV450">
        <v>0</v>
      </c>
      <c r="AW450">
        <v>2</v>
      </c>
      <c r="AX450">
        <v>92807698</v>
      </c>
      <c r="AY450">
        <v>1</v>
      </c>
      <c r="AZ450">
        <v>0</v>
      </c>
      <c r="BA450">
        <v>434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ROUND(Y450*Source!I294*DO450,7)</f>
        <v>0</v>
      </c>
      <c r="CX450">
        <f>ROUND(Y450*Source!I294,7)</f>
        <v>1.4519999999999999E-3</v>
      </c>
      <c r="CY450">
        <f>AB450</f>
        <v>1032.96</v>
      </c>
      <c r="CZ450">
        <f>AF450</f>
        <v>65.709999999999994</v>
      </c>
      <c r="DA450">
        <f>AJ450</f>
        <v>15.72</v>
      </c>
      <c r="DB450">
        <f t="shared" si="197"/>
        <v>7.89</v>
      </c>
      <c r="DC450">
        <f t="shared" si="198"/>
        <v>1.39</v>
      </c>
      <c r="DD450" t="s">
        <v>6</v>
      </c>
      <c r="DE450" t="s">
        <v>6</v>
      </c>
      <c r="DF450">
        <f>ROUND(ROUND(AE450,0)*CX450,0)</f>
        <v>0</v>
      </c>
      <c r="DG450">
        <f>ROUND(ROUND(AF450*AJ450,0)*CX450,0)</f>
        <v>1</v>
      </c>
      <c r="DH450">
        <f>ROUND(ROUND(AG450*AK450,0)*CX450,0)</f>
        <v>1</v>
      </c>
      <c r="DI450">
        <f t="shared" si="213"/>
        <v>0</v>
      </c>
      <c r="DJ450">
        <f>DG450</f>
        <v>1</v>
      </c>
      <c r="DK450">
        <v>0</v>
      </c>
      <c r="DL450" t="s">
        <v>6</v>
      </c>
      <c r="DM450">
        <v>0</v>
      </c>
      <c r="DN450" t="s">
        <v>6</v>
      </c>
      <c r="DO450">
        <v>0</v>
      </c>
    </row>
    <row r="451" spans="1:119" x14ac:dyDescent="0.2">
      <c r="A451">
        <f>ROW(Source!A294)</f>
        <v>294</v>
      </c>
      <c r="B451">
        <v>92806356</v>
      </c>
      <c r="C451">
        <v>92807685</v>
      </c>
      <c r="D451">
        <v>49523203</v>
      </c>
      <c r="E451">
        <v>1</v>
      </c>
      <c r="F451">
        <v>1</v>
      </c>
      <c r="G451">
        <v>1</v>
      </c>
      <c r="H451">
        <v>3</v>
      </c>
      <c r="I451" t="s">
        <v>781</v>
      </c>
      <c r="J451" t="s">
        <v>782</v>
      </c>
      <c r="K451" t="s">
        <v>783</v>
      </c>
      <c r="L451">
        <v>1339</v>
      </c>
      <c r="N451">
        <v>1007</v>
      </c>
      <c r="O451" t="s">
        <v>34</v>
      </c>
      <c r="P451" t="s">
        <v>34</v>
      </c>
      <c r="Q451">
        <v>1</v>
      </c>
      <c r="W451">
        <v>0</v>
      </c>
      <c r="X451">
        <v>-143474561</v>
      </c>
      <c r="Y451">
        <f t="shared" si="196"/>
        <v>1.75</v>
      </c>
      <c r="AA451">
        <v>24.2</v>
      </c>
      <c r="AB451">
        <v>0</v>
      </c>
      <c r="AC451">
        <v>0</v>
      </c>
      <c r="AD451">
        <v>0</v>
      </c>
      <c r="AE451">
        <v>2.44</v>
      </c>
      <c r="AF451">
        <v>0</v>
      </c>
      <c r="AG451">
        <v>0</v>
      </c>
      <c r="AH451">
        <v>0</v>
      </c>
      <c r="AI451">
        <v>9.92</v>
      </c>
      <c r="AJ451">
        <v>1</v>
      </c>
      <c r="AK451">
        <v>1</v>
      </c>
      <c r="AL451">
        <v>1</v>
      </c>
      <c r="AM451">
        <v>4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6</v>
      </c>
      <c r="AT451">
        <v>1.75</v>
      </c>
      <c r="AU451" t="s">
        <v>6</v>
      </c>
      <c r="AV451">
        <v>0</v>
      </c>
      <c r="AW451">
        <v>2</v>
      </c>
      <c r="AX451">
        <v>92807699</v>
      </c>
      <c r="AY451">
        <v>1</v>
      </c>
      <c r="AZ451">
        <v>0</v>
      </c>
      <c r="BA451">
        <v>435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ROUND(Y451*Source!I294,7)</f>
        <v>2.1174999999999999E-2</v>
      </c>
      <c r="CY451">
        <f>AA451</f>
        <v>24.2</v>
      </c>
      <c r="CZ451">
        <f>AE451</f>
        <v>2.44</v>
      </c>
      <c r="DA451">
        <f>AI451</f>
        <v>9.92</v>
      </c>
      <c r="DB451">
        <f t="shared" si="197"/>
        <v>4.2699999999999996</v>
      </c>
      <c r="DC451">
        <f t="shared" si="198"/>
        <v>0</v>
      </c>
      <c r="DD451" t="s">
        <v>6</v>
      </c>
      <c r="DE451" t="s">
        <v>6</v>
      </c>
      <c r="DF451">
        <f>ROUND(ROUND(AE451*AI451,0)*CX451,0)</f>
        <v>1</v>
      </c>
      <c r="DG451">
        <f>ROUND(ROUND(AF451,0)*CX451,0)</f>
        <v>0</v>
      </c>
      <c r="DH451">
        <f>ROUND(ROUND(AG451,0)*CX451,0)</f>
        <v>0</v>
      </c>
      <c r="DI451">
        <f t="shared" si="213"/>
        <v>0</v>
      </c>
      <c r="DJ451">
        <f>DF451</f>
        <v>1</v>
      </c>
      <c r="DK451">
        <v>0</v>
      </c>
      <c r="DL451" t="s">
        <v>6</v>
      </c>
      <c r="DM451">
        <v>0</v>
      </c>
      <c r="DN451" t="s">
        <v>6</v>
      </c>
      <c r="DO451">
        <v>0</v>
      </c>
    </row>
    <row r="452" spans="1:119" x14ac:dyDescent="0.2">
      <c r="A452">
        <f>ROW(Source!A294)</f>
        <v>294</v>
      </c>
      <c r="B452">
        <v>92806356</v>
      </c>
      <c r="C452">
        <v>92807685</v>
      </c>
      <c r="D452">
        <v>49523686</v>
      </c>
      <c r="E452">
        <v>1</v>
      </c>
      <c r="F452">
        <v>1</v>
      </c>
      <c r="G452">
        <v>1</v>
      </c>
      <c r="H452">
        <v>3</v>
      </c>
      <c r="I452" t="s">
        <v>784</v>
      </c>
      <c r="J452" t="s">
        <v>785</v>
      </c>
      <c r="K452" t="s">
        <v>786</v>
      </c>
      <c r="L452">
        <v>1327</v>
      </c>
      <c r="N452">
        <v>1005</v>
      </c>
      <c r="O452" t="s">
        <v>332</v>
      </c>
      <c r="P452" t="s">
        <v>332</v>
      </c>
      <c r="Q452">
        <v>1</v>
      </c>
      <c r="W452">
        <v>0</v>
      </c>
      <c r="X452">
        <v>1300369369</v>
      </c>
      <c r="Y452">
        <f t="shared" si="196"/>
        <v>250</v>
      </c>
      <c r="AA452">
        <v>35.909999999999997</v>
      </c>
      <c r="AB452">
        <v>0</v>
      </c>
      <c r="AC452">
        <v>0</v>
      </c>
      <c r="AD452">
        <v>0</v>
      </c>
      <c r="AE452">
        <v>3.62</v>
      </c>
      <c r="AF452">
        <v>0</v>
      </c>
      <c r="AG452">
        <v>0</v>
      </c>
      <c r="AH452">
        <v>0</v>
      </c>
      <c r="AI452">
        <v>9.92</v>
      </c>
      <c r="AJ452">
        <v>1</v>
      </c>
      <c r="AK452">
        <v>1</v>
      </c>
      <c r="AL452">
        <v>1</v>
      </c>
      <c r="AM452">
        <v>4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6</v>
      </c>
      <c r="AT452">
        <v>250</v>
      </c>
      <c r="AU452" t="s">
        <v>6</v>
      </c>
      <c r="AV452">
        <v>0</v>
      </c>
      <c r="AW452">
        <v>2</v>
      </c>
      <c r="AX452">
        <v>92807700</v>
      </c>
      <c r="AY452">
        <v>1</v>
      </c>
      <c r="AZ452">
        <v>0</v>
      </c>
      <c r="BA452">
        <v>436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ROUND(Y452*Source!I294,7)</f>
        <v>3.0249999999999999</v>
      </c>
      <c r="CY452">
        <f>AA452</f>
        <v>35.909999999999997</v>
      </c>
      <c r="CZ452">
        <f>AE452</f>
        <v>3.62</v>
      </c>
      <c r="DA452">
        <f>AI452</f>
        <v>9.92</v>
      </c>
      <c r="DB452">
        <f t="shared" si="197"/>
        <v>905</v>
      </c>
      <c r="DC452">
        <f t="shared" si="198"/>
        <v>0</v>
      </c>
      <c r="DD452" t="s">
        <v>6</v>
      </c>
      <c r="DE452" t="s">
        <v>6</v>
      </c>
      <c r="DF452">
        <f>ROUND(ROUND(AE452*AI452,0)*CX452,0)</f>
        <v>109</v>
      </c>
      <c r="DG452">
        <f>ROUND(ROUND(AF452,0)*CX452,0)</f>
        <v>0</v>
      </c>
      <c r="DH452">
        <f>ROUND(ROUND(AG452,0)*CX452,0)</f>
        <v>0</v>
      </c>
      <c r="DI452">
        <f t="shared" si="213"/>
        <v>0</v>
      </c>
      <c r="DJ452">
        <f>DF452</f>
        <v>109</v>
      </c>
      <c r="DK452">
        <v>0</v>
      </c>
      <c r="DL452" t="s">
        <v>6</v>
      </c>
      <c r="DM452">
        <v>0</v>
      </c>
      <c r="DN452" t="s">
        <v>6</v>
      </c>
      <c r="DO452">
        <v>0</v>
      </c>
    </row>
    <row r="453" spans="1:119" x14ac:dyDescent="0.2">
      <c r="A453">
        <f>ROW(Source!A294)</f>
        <v>294</v>
      </c>
      <c r="B453">
        <v>92806356</v>
      </c>
      <c r="C453">
        <v>92807685</v>
      </c>
      <c r="D453">
        <v>49528291</v>
      </c>
      <c r="E453">
        <v>1</v>
      </c>
      <c r="F453">
        <v>1</v>
      </c>
      <c r="G453">
        <v>1</v>
      </c>
      <c r="H453">
        <v>3</v>
      </c>
      <c r="I453" t="s">
        <v>32</v>
      </c>
      <c r="J453" t="s">
        <v>291</v>
      </c>
      <c r="K453" t="s">
        <v>290</v>
      </c>
      <c r="L453">
        <v>1339</v>
      </c>
      <c r="N453">
        <v>1007</v>
      </c>
      <c r="O453" t="s">
        <v>34</v>
      </c>
      <c r="P453" t="s">
        <v>34</v>
      </c>
      <c r="Q453">
        <v>1</v>
      </c>
      <c r="W453">
        <v>0</v>
      </c>
      <c r="X453">
        <v>265377471</v>
      </c>
      <c r="Y453">
        <f t="shared" si="196"/>
        <v>102</v>
      </c>
      <c r="AA453">
        <v>4631.1499999999996</v>
      </c>
      <c r="AB453">
        <v>0</v>
      </c>
      <c r="AC453">
        <v>0</v>
      </c>
      <c r="AD453">
        <v>0</v>
      </c>
      <c r="AE453">
        <v>4723.7699999999995</v>
      </c>
      <c r="AF453">
        <v>0</v>
      </c>
      <c r="AG453">
        <v>0</v>
      </c>
      <c r="AH453">
        <v>0</v>
      </c>
      <c r="AI453">
        <v>9.92</v>
      </c>
      <c r="AJ453">
        <v>1</v>
      </c>
      <c r="AK453">
        <v>1</v>
      </c>
      <c r="AL453">
        <v>1</v>
      </c>
      <c r="AM453">
        <v>0</v>
      </c>
      <c r="AN453">
        <v>0</v>
      </c>
      <c r="AO453">
        <v>0</v>
      </c>
      <c r="AP453">
        <v>1</v>
      </c>
      <c r="AQ453">
        <v>0</v>
      </c>
      <c r="AR453">
        <v>0</v>
      </c>
      <c r="AS453" t="s">
        <v>6</v>
      </c>
      <c r="AT453">
        <v>102</v>
      </c>
      <c r="AU453" t="s">
        <v>6</v>
      </c>
      <c r="AV453">
        <v>0</v>
      </c>
      <c r="AW453">
        <v>1</v>
      </c>
      <c r="AX453">
        <v>-1</v>
      </c>
      <c r="AY453">
        <v>0</v>
      </c>
      <c r="AZ453">
        <v>0</v>
      </c>
      <c r="BA453" t="s">
        <v>6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ROUND(Y453*Source!I294,7)</f>
        <v>1.2342</v>
      </c>
      <c r="CY453">
        <f>AA453</f>
        <v>4631.1499999999996</v>
      </c>
      <c r="CZ453">
        <f>AE453</f>
        <v>4723.7699999999995</v>
      </c>
      <c r="DA453">
        <f>AI453</f>
        <v>9.92</v>
      </c>
      <c r="DB453">
        <f t="shared" si="197"/>
        <v>481824.54</v>
      </c>
      <c r="DC453">
        <f t="shared" si="198"/>
        <v>0</v>
      </c>
      <c r="DD453" t="s">
        <v>6</v>
      </c>
      <c r="DE453" t="s">
        <v>6</v>
      </c>
      <c r="DF453">
        <f>ROUND(ROUND(AE453*AI453,0)*CX453,0)</f>
        <v>57835</v>
      </c>
      <c r="DG453">
        <f>ROUND(ROUND(AF453,0)*CX453,0)</f>
        <v>0</v>
      </c>
      <c r="DH453">
        <f>ROUND(ROUND(AG453,0)*CX453,0)</f>
        <v>0</v>
      </c>
      <c r="DI453">
        <f t="shared" si="213"/>
        <v>0</v>
      </c>
      <c r="DJ453">
        <f>DF453</f>
        <v>57835</v>
      </c>
      <c r="DK453">
        <v>0</v>
      </c>
      <c r="DL453" t="s">
        <v>6</v>
      </c>
      <c r="DM453">
        <v>0</v>
      </c>
      <c r="DN453" t="s">
        <v>6</v>
      </c>
      <c r="DO453">
        <v>0</v>
      </c>
    </row>
    <row r="454" spans="1:119" x14ac:dyDescent="0.2">
      <c r="A454">
        <f>ROW(Source!A296)</f>
        <v>296</v>
      </c>
      <c r="B454">
        <v>92806356</v>
      </c>
      <c r="C454">
        <v>92807703</v>
      </c>
      <c r="D454">
        <v>49510715</v>
      </c>
      <c r="E454">
        <v>70</v>
      </c>
      <c r="F454">
        <v>1</v>
      </c>
      <c r="G454">
        <v>1</v>
      </c>
      <c r="H454">
        <v>1</v>
      </c>
      <c r="I454" t="s">
        <v>830</v>
      </c>
      <c r="J454" t="s">
        <v>6</v>
      </c>
      <c r="K454" t="s">
        <v>831</v>
      </c>
      <c r="L454">
        <v>1191</v>
      </c>
      <c r="N454">
        <v>1013</v>
      </c>
      <c r="O454" t="s">
        <v>755</v>
      </c>
      <c r="P454" t="s">
        <v>755</v>
      </c>
      <c r="Q454">
        <v>1</v>
      </c>
      <c r="W454">
        <v>0</v>
      </c>
      <c r="X454">
        <v>1049124552</v>
      </c>
      <c r="Y454">
        <f t="shared" si="196"/>
        <v>179</v>
      </c>
      <c r="AA454">
        <v>0</v>
      </c>
      <c r="AB454">
        <v>0</v>
      </c>
      <c r="AC454">
        <v>0</v>
      </c>
      <c r="AD454">
        <v>382.57</v>
      </c>
      <c r="AE454">
        <v>0</v>
      </c>
      <c r="AF454">
        <v>0</v>
      </c>
      <c r="AG454">
        <v>0</v>
      </c>
      <c r="AH454">
        <v>8.5299999999999994</v>
      </c>
      <c r="AI454">
        <v>1</v>
      </c>
      <c r="AJ454">
        <v>1</v>
      </c>
      <c r="AK454">
        <v>1</v>
      </c>
      <c r="AL454">
        <v>44.85</v>
      </c>
      <c r="AM454">
        <v>4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6</v>
      </c>
      <c r="AT454">
        <v>179</v>
      </c>
      <c r="AU454" t="s">
        <v>6</v>
      </c>
      <c r="AV454">
        <v>1</v>
      </c>
      <c r="AW454">
        <v>2</v>
      </c>
      <c r="AX454">
        <v>92807722</v>
      </c>
      <c r="AY454">
        <v>1</v>
      </c>
      <c r="AZ454">
        <v>0</v>
      </c>
      <c r="BA454">
        <v>438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U454">
        <f>ROUND(AT454*Source!I296*AH454*AL454,0)</f>
        <v>1479</v>
      </c>
      <c r="CV454">
        <f>ROUND(Y454*Source!I296,7)</f>
        <v>3.8664000000000001</v>
      </c>
      <c r="CW454">
        <v>0</v>
      </c>
      <c r="CX454">
        <f>ROUND(Y454*Source!I296,7)</f>
        <v>3.8664000000000001</v>
      </c>
      <c r="CY454">
        <f>AD454</f>
        <v>382.57</v>
      </c>
      <c r="CZ454">
        <f>AH454</f>
        <v>8.5299999999999994</v>
      </c>
      <c r="DA454">
        <f>AL454</f>
        <v>44.85</v>
      </c>
      <c r="DB454">
        <f t="shared" si="197"/>
        <v>1526.87</v>
      </c>
      <c r="DC454">
        <f t="shared" si="198"/>
        <v>0</v>
      </c>
      <c r="DD454" t="s">
        <v>6</v>
      </c>
      <c r="DE454" t="s">
        <v>6</v>
      </c>
      <c r="DF454">
        <f t="shared" ref="DF454:DF461" si="214">ROUND(ROUND(AE454,0)*CX454,0)</f>
        <v>0</v>
      </c>
      <c r="DG454">
        <f>ROUND(ROUND(AF454,0)*CX454,0)</f>
        <v>0</v>
      </c>
      <c r="DH454">
        <f>ROUND(ROUND(AG454,0)*CX454,0)</f>
        <v>0</v>
      </c>
      <c r="DI454">
        <f>ROUND(ROUND(AH454*AL454,0)*CX454,0)</f>
        <v>1481</v>
      </c>
      <c r="DJ454">
        <f>DI454</f>
        <v>1481</v>
      </c>
      <c r="DK454">
        <v>0</v>
      </c>
      <c r="DL454" t="s">
        <v>6</v>
      </c>
      <c r="DM454">
        <v>0</v>
      </c>
      <c r="DN454" t="s">
        <v>6</v>
      </c>
      <c r="DO454">
        <v>0</v>
      </c>
    </row>
    <row r="455" spans="1:119" x14ac:dyDescent="0.2">
      <c r="A455">
        <f>ROW(Source!A296)</f>
        <v>296</v>
      </c>
      <c r="B455">
        <v>92806356</v>
      </c>
      <c r="C455">
        <v>92807703</v>
      </c>
      <c r="D455">
        <v>49510905</v>
      </c>
      <c r="E455">
        <v>70</v>
      </c>
      <c r="F455">
        <v>1</v>
      </c>
      <c r="G455">
        <v>1</v>
      </c>
      <c r="H455">
        <v>1</v>
      </c>
      <c r="I455" t="s">
        <v>756</v>
      </c>
      <c r="J455" t="s">
        <v>6</v>
      </c>
      <c r="K455" t="s">
        <v>757</v>
      </c>
      <c r="L455">
        <v>1191</v>
      </c>
      <c r="N455">
        <v>1013</v>
      </c>
      <c r="O455" t="s">
        <v>755</v>
      </c>
      <c r="P455" t="s">
        <v>755</v>
      </c>
      <c r="Q455">
        <v>1</v>
      </c>
      <c r="W455">
        <v>0</v>
      </c>
      <c r="X455">
        <v>-1417349443</v>
      </c>
      <c r="Y455">
        <f t="shared" si="196"/>
        <v>28.56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44.85</v>
      </c>
      <c r="AL455">
        <v>1</v>
      </c>
      <c r="AM455">
        <v>4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6</v>
      </c>
      <c r="AT455">
        <v>28.56</v>
      </c>
      <c r="AU455" t="s">
        <v>6</v>
      </c>
      <c r="AV455">
        <v>2</v>
      </c>
      <c r="AW455">
        <v>2</v>
      </c>
      <c r="AX455">
        <v>92807723</v>
      </c>
      <c r="AY455">
        <v>1</v>
      </c>
      <c r="AZ455">
        <v>0</v>
      </c>
      <c r="BA455">
        <v>439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ROUND(Y455*Source!I296,7)</f>
        <v>0.616896</v>
      </c>
      <c r="CY455">
        <f>AD455</f>
        <v>0</v>
      </c>
      <c r="CZ455">
        <f>AH455</f>
        <v>0</v>
      </c>
      <c r="DA455">
        <f>AL455</f>
        <v>1</v>
      </c>
      <c r="DB455">
        <f t="shared" si="197"/>
        <v>0</v>
      </c>
      <c r="DC455">
        <f t="shared" si="198"/>
        <v>0</v>
      </c>
      <c r="DD455" t="s">
        <v>6</v>
      </c>
      <c r="DE455" t="s">
        <v>6</v>
      </c>
      <c r="DF455">
        <f t="shared" si="214"/>
        <v>0</v>
      </c>
      <c r="DG455">
        <f>ROUND(ROUND(AF455,0)*CX455,0)</f>
        <v>0</v>
      </c>
      <c r="DH455">
        <f t="shared" ref="DH455:DH461" si="215">ROUND(ROUND(AG455*AK455,0)*CX455,0)</f>
        <v>0</v>
      </c>
      <c r="DI455">
        <f t="shared" ref="DI455:DI471" si="216">ROUND(ROUND(AH455,0)*CX455,0)</f>
        <v>0</v>
      </c>
      <c r="DJ455">
        <f>DI455</f>
        <v>0</v>
      </c>
      <c r="DK455">
        <v>0</v>
      </c>
      <c r="DL455" t="s">
        <v>6</v>
      </c>
      <c r="DM455">
        <v>0</v>
      </c>
      <c r="DN455" t="s">
        <v>6</v>
      </c>
      <c r="DO455">
        <v>0</v>
      </c>
    </row>
    <row r="456" spans="1:119" x14ac:dyDescent="0.2">
      <c r="A456">
        <f>ROW(Source!A296)</f>
        <v>296</v>
      </c>
      <c r="B456">
        <v>92806356</v>
      </c>
      <c r="C456">
        <v>92807703</v>
      </c>
      <c r="D456">
        <v>49672515</v>
      </c>
      <c r="E456">
        <v>1</v>
      </c>
      <c r="F456">
        <v>1</v>
      </c>
      <c r="G456">
        <v>1</v>
      </c>
      <c r="H456">
        <v>2</v>
      </c>
      <c r="I456" t="s">
        <v>772</v>
      </c>
      <c r="J456" t="s">
        <v>773</v>
      </c>
      <c r="K456" t="s">
        <v>774</v>
      </c>
      <c r="L456">
        <v>1367</v>
      </c>
      <c r="N456">
        <v>1011</v>
      </c>
      <c r="O456" t="s">
        <v>761</v>
      </c>
      <c r="P456" t="s">
        <v>761</v>
      </c>
      <c r="Q456">
        <v>1</v>
      </c>
      <c r="W456">
        <v>0</v>
      </c>
      <c r="X456">
        <v>-130837057</v>
      </c>
      <c r="Y456">
        <f t="shared" si="196"/>
        <v>26.06</v>
      </c>
      <c r="AA456">
        <v>0</v>
      </c>
      <c r="AB456">
        <v>1358.21</v>
      </c>
      <c r="AC456">
        <v>605.48</v>
      </c>
      <c r="AD456">
        <v>0</v>
      </c>
      <c r="AE456">
        <v>0</v>
      </c>
      <c r="AF456">
        <v>86.4</v>
      </c>
      <c r="AG456">
        <v>13.5</v>
      </c>
      <c r="AH456">
        <v>0</v>
      </c>
      <c r="AI456">
        <v>1</v>
      </c>
      <c r="AJ456">
        <v>15.72</v>
      </c>
      <c r="AK456">
        <v>44.85</v>
      </c>
      <c r="AL456">
        <v>1</v>
      </c>
      <c r="AM456">
        <v>4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6</v>
      </c>
      <c r="AT456">
        <v>26.06</v>
      </c>
      <c r="AU456" t="s">
        <v>6</v>
      </c>
      <c r="AV456">
        <v>0</v>
      </c>
      <c r="AW456">
        <v>2</v>
      </c>
      <c r="AX456">
        <v>92807724</v>
      </c>
      <c r="AY456">
        <v>1</v>
      </c>
      <c r="AZ456">
        <v>0</v>
      </c>
      <c r="BA456">
        <v>440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ROUND(Y456*Source!I296*DO456,7)</f>
        <v>0</v>
      </c>
      <c r="CX456">
        <f>ROUND(Y456*Source!I296,7)</f>
        <v>0.56289599999999995</v>
      </c>
      <c r="CY456">
        <f t="shared" ref="CY456:CY461" si="217">AB456</f>
        <v>1358.21</v>
      </c>
      <c r="CZ456">
        <f t="shared" ref="CZ456:CZ461" si="218">AF456</f>
        <v>86.4</v>
      </c>
      <c r="DA456">
        <f t="shared" ref="DA456:DA461" si="219">AJ456</f>
        <v>15.72</v>
      </c>
      <c r="DB456">
        <f t="shared" si="197"/>
        <v>2251.58</v>
      </c>
      <c r="DC456">
        <f t="shared" si="198"/>
        <v>351.81</v>
      </c>
      <c r="DD456" t="s">
        <v>6</v>
      </c>
      <c r="DE456" t="s">
        <v>6</v>
      </c>
      <c r="DF456">
        <f t="shared" si="214"/>
        <v>0</v>
      </c>
      <c r="DG456">
        <f t="shared" ref="DG456:DG461" si="220">ROUND(ROUND(AF456*AJ456,0)*CX456,0)</f>
        <v>764</v>
      </c>
      <c r="DH456">
        <f t="shared" si="215"/>
        <v>341</v>
      </c>
      <c r="DI456">
        <f t="shared" si="216"/>
        <v>0</v>
      </c>
      <c r="DJ456">
        <f t="shared" ref="DJ456:DJ461" si="221">DG456</f>
        <v>764</v>
      </c>
      <c r="DK456">
        <v>0</v>
      </c>
      <c r="DL456" t="s">
        <v>6</v>
      </c>
      <c r="DM456">
        <v>0</v>
      </c>
      <c r="DN456" t="s">
        <v>6</v>
      </c>
      <c r="DO456">
        <v>0</v>
      </c>
    </row>
    <row r="457" spans="1:119" x14ac:dyDescent="0.2">
      <c r="A457">
        <f>ROW(Source!A296)</f>
        <v>296</v>
      </c>
      <c r="B457">
        <v>92806356</v>
      </c>
      <c r="C457">
        <v>92807703</v>
      </c>
      <c r="D457">
        <v>49672573</v>
      </c>
      <c r="E457">
        <v>1</v>
      </c>
      <c r="F457">
        <v>1</v>
      </c>
      <c r="G457">
        <v>1</v>
      </c>
      <c r="H457">
        <v>2</v>
      </c>
      <c r="I457" t="s">
        <v>758</v>
      </c>
      <c r="J457" t="s">
        <v>759</v>
      </c>
      <c r="K457" t="s">
        <v>760</v>
      </c>
      <c r="L457">
        <v>1367</v>
      </c>
      <c r="N457">
        <v>1011</v>
      </c>
      <c r="O457" t="s">
        <v>761</v>
      </c>
      <c r="P457" t="s">
        <v>761</v>
      </c>
      <c r="Q457">
        <v>1</v>
      </c>
      <c r="W457">
        <v>0</v>
      </c>
      <c r="X457">
        <v>-430484415</v>
      </c>
      <c r="Y457">
        <f t="shared" si="196"/>
        <v>0.9</v>
      </c>
      <c r="AA457">
        <v>0</v>
      </c>
      <c r="AB457">
        <v>1814.09</v>
      </c>
      <c r="AC457">
        <v>605.48</v>
      </c>
      <c r="AD457">
        <v>0</v>
      </c>
      <c r="AE457">
        <v>0</v>
      </c>
      <c r="AF457">
        <v>115.4</v>
      </c>
      <c r="AG457">
        <v>13.5</v>
      </c>
      <c r="AH457">
        <v>0</v>
      </c>
      <c r="AI457">
        <v>1</v>
      </c>
      <c r="AJ457">
        <v>15.72</v>
      </c>
      <c r="AK457">
        <v>44.85</v>
      </c>
      <c r="AL457">
        <v>1</v>
      </c>
      <c r="AM457">
        <v>4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6</v>
      </c>
      <c r="AT457">
        <v>0.9</v>
      </c>
      <c r="AU457" t="s">
        <v>6</v>
      </c>
      <c r="AV457">
        <v>0</v>
      </c>
      <c r="AW457">
        <v>2</v>
      </c>
      <c r="AX457">
        <v>92807725</v>
      </c>
      <c r="AY457">
        <v>1</v>
      </c>
      <c r="AZ457">
        <v>0</v>
      </c>
      <c r="BA457">
        <v>441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ROUND(Y457*Source!I296*DO457,7)</f>
        <v>0</v>
      </c>
      <c r="CX457">
        <f>ROUND(Y457*Source!I296,7)</f>
        <v>1.9439999999999999E-2</v>
      </c>
      <c r="CY457">
        <f t="shared" si="217"/>
        <v>1814.09</v>
      </c>
      <c r="CZ457">
        <f t="shared" si="218"/>
        <v>115.4</v>
      </c>
      <c r="DA457">
        <f t="shared" si="219"/>
        <v>15.72</v>
      </c>
      <c r="DB457">
        <f t="shared" si="197"/>
        <v>103.86</v>
      </c>
      <c r="DC457">
        <f t="shared" si="198"/>
        <v>12.15</v>
      </c>
      <c r="DD457" t="s">
        <v>6</v>
      </c>
      <c r="DE457" t="s">
        <v>6</v>
      </c>
      <c r="DF457">
        <f t="shared" si="214"/>
        <v>0</v>
      </c>
      <c r="DG457">
        <f t="shared" si="220"/>
        <v>35</v>
      </c>
      <c r="DH457">
        <f t="shared" si="215"/>
        <v>12</v>
      </c>
      <c r="DI457">
        <f t="shared" si="216"/>
        <v>0</v>
      </c>
      <c r="DJ457">
        <f t="shared" si="221"/>
        <v>35</v>
      </c>
      <c r="DK457">
        <v>0</v>
      </c>
      <c r="DL457" t="s">
        <v>6</v>
      </c>
      <c r="DM457">
        <v>0</v>
      </c>
      <c r="DN457" t="s">
        <v>6</v>
      </c>
      <c r="DO457">
        <v>0</v>
      </c>
    </row>
    <row r="458" spans="1:119" x14ac:dyDescent="0.2">
      <c r="A458">
        <f>ROW(Source!A296)</f>
        <v>296</v>
      </c>
      <c r="B458">
        <v>92806356</v>
      </c>
      <c r="C458">
        <v>92807703</v>
      </c>
      <c r="D458">
        <v>49672727</v>
      </c>
      <c r="E458">
        <v>1</v>
      </c>
      <c r="F458">
        <v>1</v>
      </c>
      <c r="G458">
        <v>1</v>
      </c>
      <c r="H458">
        <v>2</v>
      </c>
      <c r="I458" t="s">
        <v>775</v>
      </c>
      <c r="J458" t="s">
        <v>776</v>
      </c>
      <c r="K458" t="s">
        <v>777</v>
      </c>
      <c r="L458">
        <v>1367</v>
      </c>
      <c r="N458">
        <v>1011</v>
      </c>
      <c r="O458" t="s">
        <v>761</v>
      </c>
      <c r="P458" t="s">
        <v>761</v>
      </c>
      <c r="Q458">
        <v>1</v>
      </c>
      <c r="W458">
        <v>0</v>
      </c>
      <c r="X458">
        <v>-896236776</v>
      </c>
      <c r="Y458">
        <f t="shared" si="196"/>
        <v>0.25</v>
      </c>
      <c r="AA458">
        <v>0</v>
      </c>
      <c r="AB458">
        <v>1414.64</v>
      </c>
      <c r="AC458">
        <v>451.19</v>
      </c>
      <c r="AD458">
        <v>0</v>
      </c>
      <c r="AE458">
        <v>0</v>
      </c>
      <c r="AF458">
        <v>89.99</v>
      </c>
      <c r="AG458">
        <v>10.06</v>
      </c>
      <c r="AH458">
        <v>0</v>
      </c>
      <c r="AI458">
        <v>1</v>
      </c>
      <c r="AJ458">
        <v>15.72</v>
      </c>
      <c r="AK458">
        <v>44.85</v>
      </c>
      <c r="AL458">
        <v>1</v>
      </c>
      <c r="AM458">
        <v>4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6</v>
      </c>
      <c r="AT458">
        <v>0.25</v>
      </c>
      <c r="AU458" t="s">
        <v>6</v>
      </c>
      <c r="AV458">
        <v>0</v>
      </c>
      <c r="AW458">
        <v>2</v>
      </c>
      <c r="AX458">
        <v>92807726</v>
      </c>
      <c r="AY458">
        <v>1</v>
      </c>
      <c r="AZ458">
        <v>0</v>
      </c>
      <c r="BA458">
        <v>442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ROUND(Y458*Source!I296*DO458,7)</f>
        <v>0</v>
      </c>
      <c r="CX458">
        <f>ROUND(Y458*Source!I296,7)</f>
        <v>5.4000000000000003E-3</v>
      </c>
      <c r="CY458">
        <f t="shared" si="217"/>
        <v>1414.64</v>
      </c>
      <c r="CZ458">
        <f t="shared" si="218"/>
        <v>89.99</v>
      </c>
      <c r="DA458">
        <f t="shared" si="219"/>
        <v>15.72</v>
      </c>
      <c r="DB458">
        <f t="shared" si="197"/>
        <v>22.5</v>
      </c>
      <c r="DC458">
        <f t="shared" si="198"/>
        <v>2.52</v>
      </c>
      <c r="DD458" t="s">
        <v>6</v>
      </c>
      <c r="DE458" t="s">
        <v>6</v>
      </c>
      <c r="DF458">
        <f t="shared" si="214"/>
        <v>0</v>
      </c>
      <c r="DG458">
        <f t="shared" si="220"/>
        <v>8</v>
      </c>
      <c r="DH458">
        <f t="shared" si="215"/>
        <v>2</v>
      </c>
      <c r="DI458">
        <f t="shared" si="216"/>
        <v>0</v>
      </c>
      <c r="DJ458">
        <f t="shared" si="221"/>
        <v>8</v>
      </c>
      <c r="DK458">
        <v>0</v>
      </c>
      <c r="DL458" t="s">
        <v>6</v>
      </c>
      <c r="DM458">
        <v>0</v>
      </c>
      <c r="DN458" t="s">
        <v>6</v>
      </c>
      <c r="DO458">
        <v>0</v>
      </c>
    </row>
    <row r="459" spans="1:119" x14ac:dyDescent="0.2">
      <c r="A459">
        <f>ROW(Source!A296)</f>
        <v>296</v>
      </c>
      <c r="B459">
        <v>92806356</v>
      </c>
      <c r="C459">
        <v>92807703</v>
      </c>
      <c r="D459">
        <v>49672850</v>
      </c>
      <c r="E459">
        <v>1</v>
      </c>
      <c r="F459">
        <v>1</v>
      </c>
      <c r="G459">
        <v>1</v>
      </c>
      <c r="H459">
        <v>2</v>
      </c>
      <c r="I459" t="s">
        <v>778</v>
      </c>
      <c r="J459" t="s">
        <v>779</v>
      </c>
      <c r="K459" t="s">
        <v>780</v>
      </c>
      <c r="L459">
        <v>1367</v>
      </c>
      <c r="N459">
        <v>1011</v>
      </c>
      <c r="O459" t="s">
        <v>761</v>
      </c>
      <c r="P459" t="s">
        <v>761</v>
      </c>
      <c r="Q459">
        <v>1</v>
      </c>
      <c r="W459">
        <v>0</v>
      </c>
      <c r="X459">
        <v>1108114389</v>
      </c>
      <c r="Y459">
        <f t="shared" ref="Y459:Y522" si="222">AT459</f>
        <v>9</v>
      </c>
      <c r="AA459">
        <v>0</v>
      </c>
      <c r="AB459">
        <v>29.87</v>
      </c>
      <c r="AC459">
        <v>0</v>
      </c>
      <c r="AD459">
        <v>0</v>
      </c>
      <c r="AE459">
        <v>0</v>
      </c>
      <c r="AF459">
        <v>1.9</v>
      </c>
      <c r="AG459">
        <v>0</v>
      </c>
      <c r="AH459">
        <v>0</v>
      </c>
      <c r="AI459">
        <v>1</v>
      </c>
      <c r="AJ459">
        <v>15.72</v>
      </c>
      <c r="AK459">
        <v>44.85</v>
      </c>
      <c r="AL459">
        <v>1</v>
      </c>
      <c r="AM459">
        <v>4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6</v>
      </c>
      <c r="AT459">
        <v>9</v>
      </c>
      <c r="AU459" t="s">
        <v>6</v>
      </c>
      <c r="AV459">
        <v>0</v>
      </c>
      <c r="AW459">
        <v>2</v>
      </c>
      <c r="AX459">
        <v>92807727</v>
      </c>
      <c r="AY459">
        <v>1</v>
      </c>
      <c r="AZ459">
        <v>0</v>
      </c>
      <c r="BA459">
        <v>443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ROUND(Y459*Source!I296*DO459,7)</f>
        <v>0</v>
      </c>
      <c r="CX459">
        <f>ROUND(Y459*Source!I296,7)</f>
        <v>0.19439999999999999</v>
      </c>
      <c r="CY459">
        <f t="shared" si="217"/>
        <v>29.87</v>
      </c>
      <c r="CZ459">
        <f t="shared" si="218"/>
        <v>1.9</v>
      </c>
      <c r="DA459">
        <f t="shared" si="219"/>
        <v>15.72</v>
      </c>
      <c r="DB459">
        <f t="shared" ref="DB459:DB522" si="223">ROUND(ROUND(AT459*CZ459,2),2)</f>
        <v>17.100000000000001</v>
      </c>
      <c r="DC459">
        <f t="shared" ref="DC459:DC522" si="224">ROUND(ROUND(AT459*AG459,2),2)</f>
        <v>0</v>
      </c>
      <c r="DD459" t="s">
        <v>6</v>
      </c>
      <c r="DE459" t="s">
        <v>6</v>
      </c>
      <c r="DF459">
        <f t="shared" si="214"/>
        <v>0</v>
      </c>
      <c r="DG459">
        <f t="shared" si="220"/>
        <v>6</v>
      </c>
      <c r="DH459">
        <f t="shared" si="215"/>
        <v>0</v>
      </c>
      <c r="DI459">
        <f t="shared" si="216"/>
        <v>0</v>
      </c>
      <c r="DJ459">
        <f t="shared" si="221"/>
        <v>6</v>
      </c>
      <c r="DK459">
        <v>0</v>
      </c>
      <c r="DL459" t="s">
        <v>6</v>
      </c>
      <c r="DM459">
        <v>0</v>
      </c>
      <c r="DN459" t="s">
        <v>6</v>
      </c>
      <c r="DO459">
        <v>0</v>
      </c>
    </row>
    <row r="460" spans="1:119" x14ac:dyDescent="0.2">
      <c r="A460">
        <f>ROW(Source!A296)</f>
        <v>296</v>
      </c>
      <c r="B460">
        <v>92806356</v>
      </c>
      <c r="C460">
        <v>92807703</v>
      </c>
      <c r="D460">
        <v>49673503</v>
      </c>
      <c r="E460">
        <v>1</v>
      </c>
      <c r="F460">
        <v>1</v>
      </c>
      <c r="G460">
        <v>1</v>
      </c>
      <c r="H460">
        <v>2</v>
      </c>
      <c r="I460" t="s">
        <v>765</v>
      </c>
      <c r="J460" t="s">
        <v>766</v>
      </c>
      <c r="K460" t="s">
        <v>767</v>
      </c>
      <c r="L460">
        <v>1367</v>
      </c>
      <c r="N460">
        <v>1011</v>
      </c>
      <c r="O460" t="s">
        <v>761</v>
      </c>
      <c r="P460" t="s">
        <v>761</v>
      </c>
      <c r="Q460">
        <v>1</v>
      </c>
      <c r="W460">
        <v>0</v>
      </c>
      <c r="X460">
        <v>509054691</v>
      </c>
      <c r="Y460">
        <f t="shared" si="222"/>
        <v>1.35</v>
      </c>
      <c r="AA460">
        <v>0</v>
      </c>
      <c r="AB460">
        <v>1032.96</v>
      </c>
      <c r="AC460">
        <v>520.26</v>
      </c>
      <c r="AD460">
        <v>0</v>
      </c>
      <c r="AE460">
        <v>0</v>
      </c>
      <c r="AF460">
        <v>65.709999999999994</v>
      </c>
      <c r="AG460">
        <v>11.6</v>
      </c>
      <c r="AH460">
        <v>0</v>
      </c>
      <c r="AI460">
        <v>1</v>
      </c>
      <c r="AJ460">
        <v>15.72</v>
      </c>
      <c r="AK460">
        <v>44.85</v>
      </c>
      <c r="AL460">
        <v>1</v>
      </c>
      <c r="AM460">
        <v>4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6</v>
      </c>
      <c r="AT460">
        <v>1.35</v>
      </c>
      <c r="AU460" t="s">
        <v>6</v>
      </c>
      <c r="AV460">
        <v>0</v>
      </c>
      <c r="AW460">
        <v>2</v>
      </c>
      <c r="AX460">
        <v>92807728</v>
      </c>
      <c r="AY460">
        <v>1</v>
      </c>
      <c r="AZ460">
        <v>0</v>
      </c>
      <c r="BA460">
        <v>444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ROUND(Y460*Source!I296*DO460,7)</f>
        <v>0</v>
      </c>
      <c r="CX460">
        <f>ROUND(Y460*Source!I296,7)</f>
        <v>2.9159999999999998E-2</v>
      </c>
      <c r="CY460">
        <f t="shared" si="217"/>
        <v>1032.96</v>
      </c>
      <c r="CZ460">
        <f t="shared" si="218"/>
        <v>65.709999999999994</v>
      </c>
      <c r="DA460">
        <f t="shared" si="219"/>
        <v>15.72</v>
      </c>
      <c r="DB460">
        <f t="shared" si="223"/>
        <v>88.71</v>
      </c>
      <c r="DC460">
        <f t="shared" si="224"/>
        <v>15.66</v>
      </c>
      <c r="DD460" t="s">
        <v>6</v>
      </c>
      <c r="DE460" t="s">
        <v>6</v>
      </c>
      <c r="DF460">
        <f t="shared" si="214"/>
        <v>0</v>
      </c>
      <c r="DG460">
        <f t="shared" si="220"/>
        <v>30</v>
      </c>
      <c r="DH460">
        <f t="shared" si="215"/>
        <v>15</v>
      </c>
      <c r="DI460">
        <f t="shared" si="216"/>
        <v>0</v>
      </c>
      <c r="DJ460">
        <f t="shared" si="221"/>
        <v>30</v>
      </c>
      <c r="DK460">
        <v>0</v>
      </c>
      <c r="DL460" t="s">
        <v>6</v>
      </c>
      <c r="DM460">
        <v>0</v>
      </c>
      <c r="DN460" t="s">
        <v>6</v>
      </c>
      <c r="DO460">
        <v>0</v>
      </c>
    </row>
    <row r="461" spans="1:119" x14ac:dyDescent="0.2">
      <c r="A461">
        <f>ROW(Source!A296)</f>
        <v>296</v>
      </c>
      <c r="B461">
        <v>92806356</v>
      </c>
      <c r="C461">
        <v>92807703</v>
      </c>
      <c r="D461">
        <v>49673715</v>
      </c>
      <c r="E461">
        <v>1</v>
      </c>
      <c r="F461">
        <v>1</v>
      </c>
      <c r="G461">
        <v>1</v>
      </c>
      <c r="H461">
        <v>2</v>
      </c>
      <c r="I461" t="s">
        <v>849</v>
      </c>
      <c r="J461" t="s">
        <v>850</v>
      </c>
      <c r="K461" t="s">
        <v>851</v>
      </c>
      <c r="L461">
        <v>1367</v>
      </c>
      <c r="N461">
        <v>1011</v>
      </c>
      <c r="O461" t="s">
        <v>761</v>
      </c>
      <c r="P461" t="s">
        <v>761</v>
      </c>
      <c r="Q461">
        <v>1</v>
      </c>
      <c r="W461">
        <v>0</v>
      </c>
      <c r="X461">
        <v>829370094</v>
      </c>
      <c r="Y461">
        <f t="shared" si="222"/>
        <v>4.3</v>
      </c>
      <c r="AA461">
        <v>0</v>
      </c>
      <c r="AB461">
        <v>127.33</v>
      </c>
      <c r="AC461">
        <v>0</v>
      </c>
      <c r="AD461">
        <v>0</v>
      </c>
      <c r="AE461">
        <v>0</v>
      </c>
      <c r="AF461">
        <v>8.1</v>
      </c>
      <c r="AG461">
        <v>0</v>
      </c>
      <c r="AH461">
        <v>0</v>
      </c>
      <c r="AI461">
        <v>1</v>
      </c>
      <c r="AJ461">
        <v>15.72</v>
      </c>
      <c r="AK461">
        <v>44.85</v>
      </c>
      <c r="AL461">
        <v>1</v>
      </c>
      <c r="AM461">
        <v>4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6</v>
      </c>
      <c r="AT461">
        <v>4.3</v>
      </c>
      <c r="AU461" t="s">
        <v>6</v>
      </c>
      <c r="AV461">
        <v>0</v>
      </c>
      <c r="AW461">
        <v>2</v>
      </c>
      <c r="AX461">
        <v>92807729</v>
      </c>
      <c r="AY461">
        <v>1</v>
      </c>
      <c r="AZ461">
        <v>0</v>
      </c>
      <c r="BA461">
        <v>445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ROUND(Y461*Source!I296*DO461,7)</f>
        <v>0</v>
      </c>
      <c r="CX461">
        <f>ROUND(Y461*Source!I296,7)</f>
        <v>9.2880000000000004E-2</v>
      </c>
      <c r="CY461">
        <f t="shared" si="217"/>
        <v>127.33</v>
      </c>
      <c r="CZ461">
        <f t="shared" si="218"/>
        <v>8.1</v>
      </c>
      <c r="DA461">
        <f t="shared" si="219"/>
        <v>15.72</v>
      </c>
      <c r="DB461">
        <f t="shared" si="223"/>
        <v>34.83</v>
      </c>
      <c r="DC461">
        <f t="shared" si="224"/>
        <v>0</v>
      </c>
      <c r="DD461" t="s">
        <v>6</v>
      </c>
      <c r="DE461" t="s">
        <v>6</v>
      </c>
      <c r="DF461">
        <f t="shared" si="214"/>
        <v>0</v>
      </c>
      <c r="DG461">
        <f t="shared" si="220"/>
        <v>12</v>
      </c>
      <c r="DH461">
        <f t="shared" si="215"/>
        <v>0</v>
      </c>
      <c r="DI461">
        <f t="shared" si="216"/>
        <v>0</v>
      </c>
      <c r="DJ461">
        <f t="shared" si="221"/>
        <v>12</v>
      </c>
      <c r="DK461">
        <v>0</v>
      </c>
      <c r="DL461" t="s">
        <v>6</v>
      </c>
      <c r="DM461">
        <v>0</v>
      </c>
      <c r="DN461" t="s">
        <v>6</v>
      </c>
      <c r="DO461">
        <v>0</v>
      </c>
    </row>
    <row r="462" spans="1:119" x14ac:dyDescent="0.2">
      <c r="A462">
        <f>ROW(Source!A296)</f>
        <v>296</v>
      </c>
      <c r="B462">
        <v>92806356</v>
      </c>
      <c r="C462">
        <v>92807703</v>
      </c>
      <c r="D462">
        <v>49523203</v>
      </c>
      <c r="E462">
        <v>1</v>
      </c>
      <c r="F462">
        <v>1</v>
      </c>
      <c r="G462">
        <v>1</v>
      </c>
      <c r="H462">
        <v>3</v>
      </c>
      <c r="I462" t="s">
        <v>781</v>
      </c>
      <c r="J462" t="s">
        <v>782</v>
      </c>
      <c r="K462" t="s">
        <v>783</v>
      </c>
      <c r="L462">
        <v>1339</v>
      </c>
      <c r="N462">
        <v>1007</v>
      </c>
      <c r="O462" t="s">
        <v>34</v>
      </c>
      <c r="P462" t="s">
        <v>34</v>
      </c>
      <c r="Q462">
        <v>1</v>
      </c>
      <c r="W462">
        <v>0</v>
      </c>
      <c r="X462">
        <v>-143474561</v>
      </c>
      <c r="Y462">
        <f t="shared" si="222"/>
        <v>0.73</v>
      </c>
      <c r="AA462">
        <v>24.2</v>
      </c>
      <c r="AB462">
        <v>0</v>
      </c>
      <c r="AC462">
        <v>0</v>
      </c>
      <c r="AD462">
        <v>0</v>
      </c>
      <c r="AE462">
        <v>2.44</v>
      </c>
      <c r="AF462">
        <v>0</v>
      </c>
      <c r="AG462">
        <v>0</v>
      </c>
      <c r="AH462">
        <v>0</v>
      </c>
      <c r="AI462">
        <v>9.92</v>
      </c>
      <c r="AJ462">
        <v>1</v>
      </c>
      <c r="AK462">
        <v>1</v>
      </c>
      <c r="AL462">
        <v>1</v>
      </c>
      <c r="AM462">
        <v>4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6</v>
      </c>
      <c r="AT462">
        <v>0.73</v>
      </c>
      <c r="AU462" t="s">
        <v>6</v>
      </c>
      <c r="AV462">
        <v>0</v>
      </c>
      <c r="AW462">
        <v>2</v>
      </c>
      <c r="AX462">
        <v>92807730</v>
      </c>
      <c r="AY462">
        <v>1</v>
      </c>
      <c r="AZ462">
        <v>0</v>
      </c>
      <c r="BA462">
        <v>446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ROUND(Y462*Source!I296,7)</f>
        <v>1.5768000000000001E-2</v>
      </c>
      <c r="CY462">
        <f t="shared" ref="CY462:CY471" si="225">AA462</f>
        <v>24.2</v>
      </c>
      <c r="CZ462">
        <f t="shared" ref="CZ462:CZ471" si="226">AE462</f>
        <v>2.44</v>
      </c>
      <c r="DA462">
        <f t="shared" ref="DA462:DA471" si="227">AI462</f>
        <v>9.92</v>
      </c>
      <c r="DB462">
        <f t="shared" si="223"/>
        <v>1.78</v>
      </c>
      <c r="DC462">
        <f t="shared" si="224"/>
        <v>0</v>
      </c>
      <c r="DD462" t="s">
        <v>6</v>
      </c>
      <c r="DE462" t="s">
        <v>6</v>
      </c>
      <c r="DF462">
        <f t="shared" ref="DF462:DF471" si="228">ROUND(ROUND(AE462*AI462,0)*CX462,0)</f>
        <v>0</v>
      </c>
      <c r="DG462">
        <f t="shared" ref="DG462:DG473" si="229">ROUND(ROUND(AF462,0)*CX462,0)</f>
        <v>0</v>
      </c>
      <c r="DH462">
        <f t="shared" ref="DH462:DH472" si="230">ROUND(ROUND(AG462,0)*CX462,0)</f>
        <v>0</v>
      </c>
      <c r="DI462">
        <f t="shared" si="216"/>
        <v>0</v>
      </c>
      <c r="DJ462">
        <f t="shared" ref="DJ462:DJ471" si="231">DF462</f>
        <v>0</v>
      </c>
      <c r="DK462">
        <v>0</v>
      </c>
      <c r="DL462" t="s">
        <v>6</v>
      </c>
      <c r="DM462">
        <v>0</v>
      </c>
      <c r="DN462" t="s">
        <v>6</v>
      </c>
      <c r="DO462">
        <v>0</v>
      </c>
    </row>
    <row r="463" spans="1:119" x14ac:dyDescent="0.2">
      <c r="A463">
        <f>ROW(Source!A296)</f>
        <v>296</v>
      </c>
      <c r="B463">
        <v>92806356</v>
      </c>
      <c r="C463">
        <v>92807703</v>
      </c>
      <c r="D463">
        <v>49523686</v>
      </c>
      <c r="E463">
        <v>1</v>
      </c>
      <c r="F463">
        <v>1</v>
      </c>
      <c r="G463">
        <v>1</v>
      </c>
      <c r="H463">
        <v>3</v>
      </c>
      <c r="I463" t="s">
        <v>784</v>
      </c>
      <c r="J463" t="s">
        <v>785</v>
      </c>
      <c r="K463" t="s">
        <v>786</v>
      </c>
      <c r="L463">
        <v>1327</v>
      </c>
      <c r="N463">
        <v>1005</v>
      </c>
      <c r="O463" t="s">
        <v>332</v>
      </c>
      <c r="P463" t="s">
        <v>332</v>
      </c>
      <c r="Q463">
        <v>1</v>
      </c>
      <c r="W463">
        <v>0</v>
      </c>
      <c r="X463">
        <v>1300369369</v>
      </c>
      <c r="Y463">
        <f t="shared" si="222"/>
        <v>30</v>
      </c>
      <c r="AA463">
        <v>35.909999999999997</v>
      </c>
      <c r="AB463">
        <v>0</v>
      </c>
      <c r="AC463">
        <v>0</v>
      </c>
      <c r="AD463">
        <v>0</v>
      </c>
      <c r="AE463">
        <v>3.62</v>
      </c>
      <c r="AF463">
        <v>0</v>
      </c>
      <c r="AG463">
        <v>0</v>
      </c>
      <c r="AH463">
        <v>0</v>
      </c>
      <c r="AI463">
        <v>9.92</v>
      </c>
      <c r="AJ463">
        <v>1</v>
      </c>
      <c r="AK463">
        <v>1</v>
      </c>
      <c r="AL463">
        <v>1</v>
      </c>
      <c r="AM463">
        <v>4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6</v>
      </c>
      <c r="AT463">
        <v>30</v>
      </c>
      <c r="AU463" t="s">
        <v>6</v>
      </c>
      <c r="AV463">
        <v>0</v>
      </c>
      <c r="AW463">
        <v>2</v>
      </c>
      <c r="AX463">
        <v>92807731</v>
      </c>
      <c r="AY463">
        <v>1</v>
      </c>
      <c r="AZ463">
        <v>0</v>
      </c>
      <c r="BA463">
        <v>447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ROUND(Y463*Source!I296,7)</f>
        <v>0.64800000000000002</v>
      </c>
      <c r="CY463">
        <f t="shared" si="225"/>
        <v>35.909999999999997</v>
      </c>
      <c r="CZ463">
        <f t="shared" si="226"/>
        <v>3.62</v>
      </c>
      <c r="DA463">
        <f t="shared" si="227"/>
        <v>9.92</v>
      </c>
      <c r="DB463">
        <f t="shared" si="223"/>
        <v>108.6</v>
      </c>
      <c r="DC463">
        <f t="shared" si="224"/>
        <v>0</v>
      </c>
      <c r="DD463" t="s">
        <v>6</v>
      </c>
      <c r="DE463" t="s">
        <v>6</v>
      </c>
      <c r="DF463">
        <f t="shared" si="228"/>
        <v>23</v>
      </c>
      <c r="DG463">
        <f t="shared" si="229"/>
        <v>0</v>
      </c>
      <c r="DH463">
        <f t="shared" si="230"/>
        <v>0</v>
      </c>
      <c r="DI463">
        <f t="shared" si="216"/>
        <v>0</v>
      </c>
      <c r="DJ463">
        <f t="shared" si="231"/>
        <v>23</v>
      </c>
      <c r="DK463">
        <v>0</v>
      </c>
      <c r="DL463" t="s">
        <v>6</v>
      </c>
      <c r="DM463">
        <v>0</v>
      </c>
      <c r="DN463" t="s">
        <v>6</v>
      </c>
      <c r="DO463">
        <v>0</v>
      </c>
    </row>
    <row r="464" spans="1:119" x14ac:dyDescent="0.2">
      <c r="A464">
        <f>ROW(Source!A296)</f>
        <v>296</v>
      </c>
      <c r="B464">
        <v>92806356</v>
      </c>
      <c r="C464">
        <v>92807703</v>
      </c>
      <c r="D464">
        <v>49524288</v>
      </c>
      <c r="E464">
        <v>1</v>
      </c>
      <c r="F464">
        <v>1</v>
      </c>
      <c r="G464">
        <v>1</v>
      </c>
      <c r="H464">
        <v>3</v>
      </c>
      <c r="I464" t="s">
        <v>852</v>
      </c>
      <c r="J464" t="s">
        <v>853</v>
      </c>
      <c r="K464" t="s">
        <v>854</v>
      </c>
      <c r="L464">
        <v>1348</v>
      </c>
      <c r="N464">
        <v>1009</v>
      </c>
      <c r="O464" t="s">
        <v>95</v>
      </c>
      <c r="P464" t="s">
        <v>95</v>
      </c>
      <c r="Q464">
        <v>1000</v>
      </c>
      <c r="W464">
        <v>0</v>
      </c>
      <c r="X464">
        <v>1163323608</v>
      </c>
      <c r="Y464">
        <f t="shared" si="222"/>
        <v>5.0000000000000001E-3</v>
      </c>
      <c r="AA464">
        <v>102324.9</v>
      </c>
      <c r="AB464">
        <v>0</v>
      </c>
      <c r="AC464">
        <v>0</v>
      </c>
      <c r="AD464">
        <v>0</v>
      </c>
      <c r="AE464">
        <v>10315.01</v>
      </c>
      <c r="AF464">
        <v>0</v>
      </c>
      <c r="AG464">
        <v>0</v>
      </c>
      <c r="AH464">
        <v>0</v>
      </c>
      <c r="AI464">
        <v>9.92</v>
      </c>
      <c r="AJ464">
        <v>1</v>
      </c>
      <c r="AK464">
        <v>1</v>
      </c>
      <c r="AL464">
        <v>1</v>
      </c>
      <c r="AM464">
        <v>4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6</v>
      </c>
      <c r="AT464">
        <v>5.0000000000000001E-3</v>
      </c>
      <c r="AU464" t="s">
        <v>6</v>
      </c>
      <c r="AV464">
        <v>0</v>
      </c>
      <c r="AW464">
        <v>2</v>
      </c>
      <c r="AX464">
        <v>92807732</v>
      </c>
      <c r="AY464">
        <v>1</v>
      </c>
      <c r="AZ464">
        <v>0</v>
      </c>
      <c r="BA464">
        <v>448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ROUND(Y464*Source!I296,7)</f>
        <v>1.08E-4</v>
      </c>
      <c r="CY464">
        <f t="shared" si="225"/>
        <v>102324.9</v>
      </c>
      <c r="CZ464">
        <f t="shared" si="226"/>
        <v>10315.01</v>
      </c>
      <c r="DA464">
        <f t="shared" si="227"/>
        <v>9.92</v>
      </c>
      <c r="DB464">
        <f t="shared" si="223"/>
        <v>51.58</v>
      </c>
      <c r="DC464">
        <f t="shared" si="224"/>
        <v>0</v>
      </c>
      <c r="DD464" t="s">
        <v>6</v>
      </c>
      <c r="DE464" t="s">
        <v>6</v>
      </c>
      <c r="DF464">
        <f t="shared" si="228"/>
        <v>11</v>
      </c>
      <c r="DG464">
        <f t="shared" si="229"/>
        <v>0</v>
      </c>
      <c r="DH464">
        <f t="shared" si="230"/>
        <v>0</v>
      </c>
      <c r="DI464">
        <f t="shared" si="216"/>
        <v>0</v>
      </c>
      <c r="DJ464">
        <f t="shared" si="231"/>
        <v>11</v>
      </c>
      <c r="DK464">
        <v>0</v>
      </c>
      <c r="DL464" t="s">
        <v>6</v>
      </c>
      <c r="DM464">
        <v>0</v>
      </c>
      <c r="DN464" t="s">
        <v>6</v>
      </c>
      <c r="DO464">
        <v>0</v>
      </c>
    </row>
    <row r="465" spans="1:119" x14ac:dyDescent="0.2">
      <c r="A465">
        <f>ROW(Source!A296)</f>
        <v>296</v>
      </c>
      <c r="B465">
        <v>92806356</v>
      </c>
      <c r="C465">
        <v>92807703</v>
      </c>
      <c r="D465">
        <v>49525587</v>
      </c>
      <c r="E465">
        <v>1</v>
      </c>
      <c r="F465">
        <v>1</v>
      </c>
      <c r="G465">
        <v>1</v>
      </c>
      <c r="H465">
        <v>3</v>
      </c>
      <c r="I465" t="s">
        <v>189</v>
      </c>
      <c r="J465" t="s">
        <v>191</v>
      </c>
      <c r="K465" t="s">
        <v>190</v>
      </c>
      <c r="L465">
        <v>1348</v>
      </c>
      <c r="N465">
        <v>1009</v>
      </c>
      <c r="O465" t="s">
        <v>95</v>
      </c>
      <c r="P465" t="s">
        <v>95</v>
      </c>
      <c r="Q465">
        <v>1000</v>
      </c>
      <c r="W465">
        <v>0</v>
      </c>
      <c r="X465">
        <v>-45966985</v>
      </c>
      <c r="Y465">
        <f t="shared" si="222"/>
        <v>2E-3</v>
      </c>
      <c r="AA465">
        <v>118821.75999999999</v>
      </c>
      <c r="AB465">
        <v>0</v>
      </c>
      <c r="AC465">
        <v>0</v>
      </c>
      <c r="AD465">
        <v>0</v>
      </c>
      <c r="AE465">
        <v>11978</v>
      </c>
      <c r="AF465">
        <v>0</v>
      </c>
      <c r="AG465">
        <v>0</v>
      </c>
      <c r="AH465">
        <v>0</v>
      </c>
      <c r="AI465">
        <v>9.92</v>
      </c>
      <c r="AJ465">
        <v>1</v>
      </c>
      <c r="AK465">
        <v>1</v>
      </c>
      <c r="AL465">
        <v>1</v>
      </c>
      <c r="AM465">
        <v>4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6</v>
      </c>
      <c r="AT465">
        <v>2E-3</v>
      </c>
      <c r="AU465" t="s">
        <v>6</v>
      </c>
      <c r="AV465">
        <v>0</v>
      </c>
      <c r="AW465">
        <v>2</v>
      </c>
      <c r="AX465">
        <v>92807733</v>
      </c>
      <c r="AY465">
        <v>1</v>
      </c>
      <c r="AZ465">
        <v>0</v>
      </c>
      <c r="BA465">
        <v>449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ROUND(Y465*Source!I296,7)</f>
        <v>4.32E-5</v>
      </c>
      <c r="CY465">
        <f t="shared" si="225"/>
        <v>118821.75999999999</v>
      </c>
      <c r="CZ465">
        <f t="shared" si="226"/>
        <v>11978</v>
      </c>
      <c r="DA465">
        <f t="shared" si="227"/>
        <v>9.92</v>
      </c>
      <c r="DB465">
        <f t="shared" si="223"/>
        <v>23.96</v>
      </c>
      <c r="DC465">
        <f t="shared" si="224"/>
        <v>0</v>
      </c>
      <c r="DD465" t="s">
        <v>6</v>
      </c>
      <c r="DE465" t="s">
        <v>6</v>
      </c>
      <c r="DF465">
        <f t="shared" si="228"/>
        <v>5</v>
      </c>
      <c r="DG465">
        <f t="shared" si="229"/>
        <v>0</v>
      </c>
      <c r="DH465">
        <f t="shared" si="230"/>
        <v>0</v>
      </c>
      <c r="DI465">
        <f t="shared" si="216"/>
        <v>0</v>
      </c>
      <c r="DJ465">
        <f t="shared" si="231"/>
        <v>5</v>
      </c>
      <c r="DK465">
        <v>0</v>
      </c>
      <c r="DL465" t="s">
        <v>6</v>
      </c>
      <c r="DM465">
        <v>0</v>
      </c>
      <c r="DN465" t="s">
        <v>6</v>
      </c>
      <c r="DO465">
        <v>0</v>
      </c>
    </row>
    <row r="466" spans="1:119" x14ac:dyDescent="0.2">
      <c r="A466">
        <f>ROW(Source!A296)</f>
        <v>296</v>
      </c>
      <c r="B466">
        <v>92806356</v>
      </c>
      <c r="C466">
        <v>92807703</v>
      </c>
      <c r="D466">
        <v>49527726</v>
      </c>
      <c r="E466">
        <v>1</v>
      </c>
      <c r="F466">
        <v>1</v>
      </c>
      <c r="G466">
        <v>1</v>
      </c>
      <c r="H466">
        <v>3</v>
      </c>
      <c r="I466" t="s">
        <v>787</v>
      </c>
      <c r="J466" t="s">
        <v>788</v>
      </c>
      <c r="K466" t="s">
        <v>789</v>
      </c>
      <c r="L466">
        <v>1348</v>
      </c>
      <c r="N466">
        <v>1009</v>
      </c>
      <c r="O466" t="s">
        <v>95</v>
      </c>
      <c r="P466" t="s">
        <v>95</v>
      </c>
      <c r="Q466">
        <v>1000</v>
      </c>
      <c r="W466">
        <v>0</v>
      </c>
      <c r="X466">
        <v>1174253204</v>
      </c>
      <c r="Y466">
        <f t="shared" si="222"/>
        <v>0.01</v>
      </c>
      <c r="AA466">
        <v>7286.24</v>
      </c>
      <c r="AB466">
        <v>0</v>
      </c>
      <c r="AC466">
        <v>0</v>
      </c>
      <c r="AD466">
        <v>0</v>
      </c>
      <c r="AE466">
        <v>734.5</v>
      </c>
      <c r="AF466">
        <v>0</v>
      </c>
      <c r="AG466">
        <v>0</v>
      </c>
      <c r="AH466">
        <v>0</v>
      </c>
      <c r="AI466">
        <v>9.92</v>
      </c>
      <c r="AJ466">
        <v>1</v>
      </c>
      <c r="AK466">
        <v>1</v>
      </c>
      <c r="AL466">
        <v>1</v>
      </c>
      <c r="AM466">
        <v>4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6</v>
      </c>
      <c r="AT466">
        <v>0.01</v>
      </c>
      <c r="AU466" t="s">
        <v>6</v>
      </c>
      <c r="AV466">
        <v>0</v>
      </c>
      <c r="AW466">
        <v>2</v>
      </c>
      <c r="AX466">
        <v>92807734</v>
      </c>
      <c r="AY466">
        <v>1</v>
      </c>
      <c r="AZ466">
        <v>0</v>
      </c>
      <c r="BA466">
        <v>450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ROUND(Y466*Source!I296,7)</f>
        <v>2.1599999999999999E-4</v>
      </c>
      <c r="CY466">
        <f t="shared" si="225"/>
        <v>7286.24</v>
      </c>
      <c r="CZ466">
        <f t="shared" si="226"/>
        <v>734.5</v>
      </c>
      <c r="DA466">
        <f t="shared" si="227"/>
        <v>9.92</v>
      </c>
      <c r="DB466">
        <f t="shared" si="223"/>
        <v>7.35</v>
      </c>
      <c r="DC466">
        <f t="shared" si="224"/>
        <v>0</v>
      </c>
      <c r="DD466" t="s">
        <v>6</v>
      </c>
      <c r="DE466" t="s">
        <v>6</v>
      </c>
      <c r="DF466">
        <f t="shared" si="228"/>
        <v>2</v>
      </c>
      <c r="DG466">
        <f t="shared" si="229"/>
        <v>0</v>
      </c>
      <c r="DH466">
        <f t="shared" si="230"/>
        <v>0</v>
      </c>
      <c r="DI466">
        <f t="shared" si="216"/>
        <v>0</v>
      </c>
      <c r="DJ466">
        <f t="shared" si="231"/>
        <v>2</v>
      </c>
      <c r="DK466">
        <v>0</v>
      </c>
      <c r="DL466" t="s">
        <v>6</v>
      </c>
      <c r="DM466">
        <v>0</v>
      </c>
      <c r="DN466" t="s">
        <v>6</v>
      </c>
      <c r="DO466">
        <v>0</v>
      </c>
    </row>
    <row r="467" spans="1:119" x14ac:dyDescent="0.2">
      <c r="A467">
        <f>ROW(Source!A296)</f>
        <v>296</v>
      </c>
      <c r="B467">
        <v>92806356</v>
      </c>
      <c r="C467">
        <v>92807703</v>
      </c>
      <c r="D467">
        <v>49542647</v>
      </c>
      <c r="E467">
        <v>1</v>
      </c>
      <c r="F467">
        <v>1</v>
      </c>
      <c r="G467">
        <v>1</v>
      </c>
      <c r="H467">
        <v>3</v>
      </c>
      <c r="I467" t="s">
        <v>202</v>
      </c>
      <c r="J467" t="s">
        <v>204</v>
      </c>
      <c r="K467" t="s">
        <v>203</v>
      </c>
      <c r="L467">
        <v>1348</v>
      </c>
      <c r="N467">
        <v>1009</v>
      </c>
      <c r="O467" t="s">
        <v>95</v>
      </c>
      <c r="P467" t="s">
        <v>95</v>
      </c>
      <c r="Q467">
        <v>1000</v>
      </c>
      <c r="W467">
        <v>0</v>
      </c>
      <c r="X467">
        <v>-120483918</v>
      </c>
      <c r="Y467">
        <f t="shared" si="222"/>
        <v>1.0200000000000001E-2</v>
      </c>
      <c r="AA467">
        <v>44195.58</v>
      </c>
      <c r="AB467">
        <v>0</v>
      </c>
      <c r="AC467">
        <v>0</v>
      </c>
      <c r="AD467">
        <v>0</v>
      </c>
      <c r="AE467">
        <v>4455.2</v>
      </c>
      <c r="AF467">
        <v>0</v>
      </c>
      <c r="AG467">
        <v>0</v>
      </c>
      <c r="AH467">
        <v>0</v>
      </c>
      <c r="AI467">
        <v>9.92</v>
      </c>
      <c r="AJ467">
        <v>1</v>
      </c>
      <c r="AK467">
        <v>1</v>
      </c>
      <c r="AL467">
        <v>1</v>
      </c>
      <c r="AM467">
        <v>4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6</v>
      </c>
      <c r="AT467">
        <v>1.0200000000000001E-2</v>
      </c>
      <c r="AU467" t="s">
        <v>6</v>
      </c>
      <c r="AV467">
        <v>0</v>
      </c>
      <c r="AW467">
        <v>2</v>
      </c>
      <c r="AX467">
        <v>92807736</v>
      </c>
      <c r="AY467">
        <v>1</v>
      </c>
      <c r="AZ467">
        <v>0</v>
      </c>
      <c r="BA467">
        <v>452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ROUND(Y467*Source!I296,7)</f>
        <v>2.2029999999999999E-4</v>
      </c>
      <c r="CY467">
        <f t="shared" si="225"/>
        <v>44195.58</v>
      </c>
      <c r="CZ467">
        <f t="shared" si="226"/>
        <v>4455.2</v>
      </c>
      <c r="DA467">
        <f t="shared" si="227"/>
        <v>9.92</v>
      </c>
      <c r="DB467">
        <f t="shared" si="223"/>
        <v>45.44</v>
      </c>
      <c r="DC467">
        <f t="shared" si="224"/>
        <v>0</v>
      </c>
      <c r="DD467" t="s">
        <v>6</v>
      </c>
      <c r="DE467" t="s">
        <v>6</v>
      </c>
      <c r="DF467">
        <f t="shared" si="228"/>
        <v>10</v>
      </c>
      <c r="DG467">
        <f t="shared" si="229"/>
        <v>0</v>
      </c>
      <c r="DH467">
        <f t="shared" si="230"/>
        <v>0</v>
      </c>
      <c r="DI467">
        <f t="shared" si="216"/>
        <v>0</v>
      </c>
      <c r="DJ467">
        <f t="shared" si="231"/>
        <v>10</v>
      </c>
      <c r="DK467">
        <v>0</v>
      </c>
      <c r="DL467" t="s">
        <v>6</v>
      </c>
      <c r="DM467">
        <v>0</v>
      </c>
      <c r="DN467" t="s">
        <v>6</v>
      </c>
      <c r="DO467">
        <v>0</v>
      </c>
    </row>
    <row r="468" spans="1:119" x14ac:dyDescent="0.2">
      <c r="A468">
        <f>ROW(Source!A296)</f>
        <v>296</v>
      </c>
      <c r="B468">
        <v>92806356</v>
      </c>
      <c r="C468">
        <v>92807703</v>
      </c>
      <c r="D468">
        <v>49546821</v>
      </c>
      <c r="E468">
        <v>1</v>
      </c>
      <c r="F468">
        <v>1</v>
      </c>
      <c r="G468">
        <v>1</v>
      </c>
      <c r="H468">
        <v>3</v>
      </c>
      <c r="I468" t="s">
        <v>790</v>
      </c>
      <c r="J468" t="s">
        <v>791</v>
      </c>
      <c r="K468" t="s">
        <v>792</v>
      </c>
      <c r="L468">
        <v>1339</v>
      </c>
      <c r="N468">
        <v>1007</v>
      </c>
      <c r="O468" t="s">
        <v>34</v>
      </c>
      <c r="P468" t="s">
        <v>34</v>
      </c>
      <c r="Q468">
        <v>1</v>
      </c>
      <c r="W468">
        <v>0</v>
      </c>
      <c r="X468">
        <v>1125321039</v>
      </c>
      <c r="Y468">
        <f t="shared" si="222"/>
        <v>0.04</v>
      </c>
      <c r="AA468">
        <v>10475.52</v>
      </c>
      <c r="AB468">
        <v>0</v>
      </c>
      <c r="AC468">
        <v>0</v>
      </c>
      <c r="AD468">
        <v>0</v>
      </c>
      <c r="AE468">
        <v>1056</v>
      </c>
      <c r="AF468">
        <v>0</v>
      </c>
      <c r="AG468">
        <v>0</v>
      </c>
      <c r="AH468">
        <v>0</v>
      </c>
      <c r="AI468">
        <v>9.92</v>
      </c>
      <c r="AJ468">
        <v>1</v>
      </c>
      <c r="AK468">
        <v>1</v>
      </c>
      <c r="AL468">
        <v>1</v>
      </c>
      <c r="AM468">
        <v>4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6</v>
      </c>
      <c r="AT468">
        <v>0.04</v>
      </c>
      <c r="AU468" t="s">
        <v>6</v>
      </c>
      <c r="AV468">
        <v>0</v>
      </c>
      <c r="AW468">
        <v>2</v>
      </c>
      <c r="AX468">
        <v>92807738</v>
      </c>
      <c r="AY468">
        <v>1</v>
      </c>
      <c r="AZ468">
        <v>0</v>
      </c>
      <c r="BA468">
        <v>454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ROUND(Y468*Source!I296,7)</f>
        <v>8.6399999999999997E-4</v>
      </c>
      <c r="CY468">
        <f t="shared" si="225"/>
        <v>10475.52</v>
      </c>
      <c r="CZ468">
        <f t="shared" si="226"/>
        <v>1056</v>
      </c>
      <c r="DA468">
        <f t="shared" si="227"/>
        <v>9.92</v>
      </c>
      <c r="DB468">
        <f t="shared" si="223"/>
        <v>42.24</v>
      </c>
      <c r="DC468">
        <f t="shared" si="224"/>
        <v>0</v>
      </c>
      <c r="DD468" t="s">
        <v>6</v>
      </c>
      <c r="DE468" t="s">
        <v>6</v>
      </c>
      <c r="DF468">
        <f t="shared" si="228"/>
        <v>9</v>
      </c>
      <c r="DG468">
        <f t="shared" si="229"/>
        <v>0</v>
      </c>
      <c r="DH468">
        <f t="shared" si="230"/>
        <v>0</v>
      </c>
      <c r="DI468">
        <f t="shared" si="216"/>
        <v>0</v>
      </c>
      <c r="DJ468">
        <f t="shared" si="231"/>
        <v>9</v>
      </c>
      <c r="DK468">
        <v>0</v>
      </c>
      <c r="DL468" t="s">
        <v>6</v>
      </c>
      <c r="DM468">
        <v>0</v>
      </c>
      <c r="DN468" t="s">
        <v>6</v>
      </c>
      <c r="DO468">
        <v>0</v>
      </c>
    </row>
    <row r="469" spans="1:119" x14ac:dyDescent="0.2">
      <c r="A469">
        <f>ROW(Source!A296)</f>
        <v>296</v>
      </c>
      <c r="B469">
        <v>92806356</v>
      </c>
      <c r="C469">
        <v>92807703</v>
      </c>
      <c r="D469">
        <v>49548011</v>
      </c>
      <c r="E469">
        <v>1</v>
      </c>
      <c r="F469">
        <v>1</v>
      </c>
      <c r="G469">
        <v>1</v>
      </c>
      <c r="H469">
        <v>3</v>
      </c>
      <c r="I469" t="s">
        <v>855</v>
      </c>
      <c r="J469" t="s">
        <v>856</v>
      </c>
      <c r="K469" t="s">
        <v>857</v>
      </c>
      <c r="L469">
        <v>1327</v>
      </c>
      <c r="N469">
        <v>1005</v>
      </c>
      <c r="O469" t="s">
        <v>332</v>
      </c>
      <c r="P469" t="s">
        <v>332</v>
      </c>
      <c r="Q469">
        <v>1</v>
      </c>
      <c r="W469">
        <v>0</v>
      </c>
      <c r="X469">
        <v>257670470</v>
      </c>
      <c r="Y469">
        <f t="shared" si="222"/>
        <v>3.6</v>
      </c>
      <c r="AA469">
        <v>571.69000000000005</v>
      </c>
      <c r="AB469">
        <v>0</v>
      </c>
      <c r="AC469">
        <v>0</v>
      </c>
      <c r="AD469">
        <v>0</v>
      </c>
      <c r="AE469">
        <v>57.63</v>
      </c>
      <c r="AF469">
        <v>0</v>
      </c>
      <c r="AG469">
        <v>0</v>
      </c>
      <c r="AH469">
        <v>0</v>
      </c>
      <c r="AI469">
        <v>9.92</v>
      </c>
      <c r="AJ469">
        <v>1</v>
      </c>
      <c r="AK469">
        <v>1</v>
      </c>
      <c r="AL469">
        <v>1</v>
      </c>
      <c r="AM469">
        <v>4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6</v>
      </c>
      <c r="AT469">
        <v>3.6</v>
      </c>
      <c r="AU469" t="s">
        <v>6</v>
      </c>
      <c r="AV469">
        <v>0</v>
      </c>
      <c r="AW469">
        <v>2</v>
      </c>
      <c r="AX469">
        <v>92807739</v>
      </c>
      <c r="AY469">
        <v>1</v>
      </c>
      <c r="AZ469">
        <v>0</v>
      </c>
      <c r="BA469">
        <v>455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ROUND(Y469*Source!I296,7)</f>
        <v>7.7759999999999996E-2</v>
      </c>
      <c r="CY469">
        <f t="shared" si="225"/>
        <v>571.69000000000005</v>
      </c>
      <c r="CZ469">
        <f t="shared" si="226"/>
        <v>57.63</v>
      </c>
      <c r="DA469">
        <f t="shared" si="227"/>
        <v>9.92</v>
      </c>
      <c r="DB469">
        <f t="shared" si="223"/>
        <v>207.47</v>
      </c>
      <c r="DC469">
        <f t="shared" si="224"/>
        <v>0</v>
      </c>
      <c r="DD469" t="s">
        <v>6</v>
      </c>
      <c r="DE469" t="s">
        <v>6</v>
      </c>
      <c r="DF469">
        <f t="shared" si="228"/>
        <v>44</v>
      </c>
      <c r="DG469">
        <f t="shared" si="229"/>
        <v>0</v>
      </c>
      <c r="DH469">
        <f t="shared" si="230"/>
        <v>0</v>
      </c>
      <c r="DI469">
        <f t="shared" si="216"/>
        <v>0</v>
      </c>
      <c r="DJ469">
        <f t="shared" si="231"/>
        <v>44</v>
      </c>
      <c r="DK469">
        <v>0</v>
      </c>
      <c r="DL469" t="s">
        <v>6</v>
      </c>
      <c r="DM469">
        <v>0</v>
      </c>
      <c r="DN469" t="s">
        <v>6</v>
      </c>
      <c r="DO469">
        <v>0</v>
      </c>
    </row>
    <row r="470" spans="1:119" x14ac:dyDescent="0.2">
      <c r="A470">
        <f>ROW(Source!A296)</f>
        <v>296</v>
      </c>
      <c r="B470">
        <v>92806356</v>
      </c>
      <c r="C470">
        <v>92807703</v>
      </c>
      <c r="D470">
        <v>76307507</v>
      </c>
      <c r="E470">
        <v>1</v>
      </c>
      <c r="F470">
        <v>1</v>
      </c>
      <c r="G470">
        <v>1</v>
      </c>
      <c r="H470">
        <v>3</v>
      </c>
      <c r="I470" t="s">
        <v>643</v>
      </c>
      <c r="J470" t="s">
        <v>645</v>
      </c>
      <c r="K470" t="s">
        <v>644</v>
      </c>
      <c r="L470">
        <v>1348</v>
      </c>
      <c r="N470">
        <v>1009</v>
      </c>
      <c r="O470" t="s">
        <v>95</v>
      </c>
      <c r="P470" t="s">
        <v>95</v>
      </c>
      <c r="Q470">
        <v>1000</v>
      </c>
      <c r="W470">
        <v>0</v>
      </c>
      <c r="X470">
        <v>-1218929703</v>
      </c>
      <c r="Y470">
        <f t="shared" si="222"/>
        <v>3.0694444000000001</v>
      </c>
      <c r="AA470">
        <v>110424.37</v>
      </c>
      <c r="AB470">
        <v>0</v>
      </c>
      <c r="AC470">
        <v>0</v>
      </c>
      <c r="AD470">
        <v>0</v>
      </c>
      <c r="AE470">
        <v>114033.87</v>
      </c>
      <c r="AF470">
        <v>0</v>
      </c>
      <c r="AG470">
        <v>0</v>
      </c>
      <c r="AH470">
        <v>0</v>
      </c>
      <c r="AI470">
        <v>9.92</v>
      </c>
      <c r="AJ470">
        <v>1</v>
      </c>
      <c r="AK470">
        <v>1</v>
      </c>
      <c r="AL470">
        <v>1</v>
      </c>
      <c r="AM470">
        <v>0</v>
      </c>
      <c r="AN470">
        <v>0</v>
      </c>
      <c r="AO470">
        <v>0</v>
      </c>
      <c r="AP470">
        <v>1</v>
      </c>
      <c r="AQ470">
        <v>0</v>
      </c>
      <c r="AR470">
        <v>0</v>
      </c>
      <c r="AS470" t="s">
        <v>6</v>
      </c>
      <c r="AT470">
        <v>3.0694444000000001</v>
      </c>
      <c r="AU470" t="s">
        <v>6</v>
      </c>
      <c r="AV470">
        <v>0</v>
      </c>
      <c r="AW470">
        <v>1</v>
      </c>
      <c r="AX470">
        <v>-1</v>
      </c>
      <c r="AY470">
        <v>0</v>
      </c>
      <c r="AZ470">
        <v>0</v>
      </c>
      <c r="BA470" t="s">
        <v>6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ROUND(Y470*Source!I296,7)</f>
        <v>6.6299999999999998E-2</v>
      </c>
      <c r="CY470">
        <f t="shared" si="225"/>
        <v>110424.37</v>
      </c>
      <c r="CZ470">
        <f t="shared" si="226"/>
        <v>114033.87</v>
      </c>
      <c r="DA470">
        <f t="shared" si="227"/>
        <v>9.92</v>
      </c>
      <c r="DB470">
        <f t="shared" si="223"/>
        <v>350020.62</v>
      </c>
      <c r="DC470">
        <f t="shared" si="224"/>
        <v>0</v>
      </c>
      <c r="DD470" t="s">
        <v>6</v>
      </c>
      <c r="DE470" t="s">
        <v>6</v>
      </c>
      <c r="DF470">
        <f t="shared" si="228"/>
        <v>75000</v>
      </c>
      <c r="DG470">
        <f t="shared" si="229"/>
        <v>0</v>
      </c>
      <c r="DH470">
        <f t="shared" si="230"/>
        <v>0</v>
      </c>
      <c r="DI470">
        <f t="shared" si="216"/>
        <v>0</v>
      </c>
      <c r="DJ470">
        <f t="shared" si="231"/>
        <v>75000</v>
      </c>
      <c r="DK470">
        <v>0</v>
      </c>
      <c r="DL470" t="s">
        <v>6</v>
      </c>
      <c r="DM470">
        <v>0</v>
      </c>
      <c r="DN470" t="s">
        <v>6</v>
      </c>
      <c r="DO470">
        <v>0</v>
      </c>
    </row>
    <row r="471" spans="1:119" x14ac:dyDescent="0.2">
      <c r="A471">
        <f>ROW(Source!A296)</f>
        <v>296</v>
      </c>
      <c r="B471">
        <v>92806356</v>
      </c>
      <c r="C471">
        <v>92807703</v>
      </c>
      <c r="D471">
        <v>49528291</v>
      </c>
      <c r="E471">
        <v>1</v>
      </c>
      <c r="F471">
        <v>1</v>
      </c>
      <c r="G471">
        <v>1</v>
      </c>
      <c r="H471">
        <v>3</v>
      </c>
      <c r="I471" t="s">
        <v>32</v>
      </c>
      <c r="J471" t="s">
        <v>291</v>
      </c>
      <c r="K471" t="s">
        <v>640</v>
      </c>
      <c r="L471">
        <v>1339</v>
      </c>
      <c r="N471">
        <v>1007</v>
      </c>
      <c r="O471" t="s">
        <v>34</v>
      </c>
      <c r="P471" t="s">
        <v>34</v>
      </c>
      <c r="Q471">
        <v>1</v>
      </c>
      <c r="W471">
        <v>0</v>
      </c>
      <c r="X471">
        <v>-1092806425</v>
      </c>
      <c r="Y471">
        <f t="shared" si="222"/>
        <v>101.5</v>
      </c>
      <c r="AA471">
        <v>5163.93</v>
      </c>
      <c r="AB471">
        <v>0</v>
      </c>
      <c r="AC471">
        <v>0</v>
      </c>
      <c r="AD471">
        <v>0</v>
      </c>
      <c r="AE471">
        <v>5267.21</v>
      </c>
      <c r="AF471">
        <v>0</v>
      </c>
      <c r="AG471">
        <v>0</v>
      </c>
      <c r="AH471">
        <v>0</v>
      </c>
      <c r="AI471">
        <v>9.92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 t="s">
        <v>6</v>
      </c>
      <c r="AT471">
        <v>101.5</v>
      </c>
      <c r="AU471" t="s">
        <v>6</v>
      </c>
      <c r="AV471">
        <v>0</v>
      </c>
      <c r="AW471">
        <v>1</v>
      </c>
      <c r="AX471">
        <v>-1</v>
      </c>
      <c r="AY471">
        <v>0</v>
      </c>
      <c r="AZ471">
        <v>0</v>
      </c>
      <c r="BA471" t="s">
        <v>6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ROUND(Y471*Source!I296,7)</f>
        <v>2.1924000000000001</v>
      </c>
      <c r="CY471">
        <f t="shared" si="225"/>
        <v>5163.93</v>
      </c>
      <c r="CZ471">
        <f t="shared" si="226"/>
        <v>5267.21</v>
      </c>
      <c r="DA471">
        <f t="shared" si="227"/>
        <v>9.92</v>
      </c>
      <c r="DB471">
        <f t="shared" si="223"/>
        <v>534621.81999999995</v>
      </c>
      <c r="DC471">
        <f t="shared" si="224"/>
        <v>0</v>
      </c>
      <c r="DD471" t="s">
        <v>6</v>
      </c>
      <c r="DE471" t="s">
        <v>6</v>
      </c>
      <c r="DF471">
        <f t="shared" si="228"/>
        <v>114555</v>
      </c>
      <c r="DG471">
        <f t="shared" si="229"/>
        <v>0</v>
      </c>
      <c r="DH471">
        <f t="shared" si="230"/>
        <v>0</v>
      </c>
      <c r="DI471">
        <f t="shared" si="216"/>
        <v>0</v>
      </c>
      <c r="DJ471">
        <f t="shared" si="231"/>
        <v>114555</v>
      </c>
      <c r="DK471">
        <v>0</v>
      </c>
      <c r="DL471" t="s">
        <v>6</v>
      </c>
      <c r="DM471">
        <v>0</v>
      </c>
      <c r="DN471" t="s">
        <v>6</v>
      </c>
      <c r="DO471">
        <v>0</v>
      </c>
    </row>
    <row r="472" spans="1:119" x14ac:dyDescent="0.2">
      <c r="A472">
        <f>ROW(Source!A299)</f>
        <v>299</v>
      </c>
      <c r="B472">
        <v>92806356</v>
      </c>
      <c r="C472">
        <v>92807742</v>
      </c>
      <c r="D472">
        <v>49510719</v>
      </c>
      <c r="E472">
        <v>70</v>
      </c>
      <c r="F472">
        <v>1</v>
      </c>
      <c r="G472">
        <v>1</v>
      </c>
      <c r="H472">
        <v>1</v>
      </c>
      <c r="I472" t="s">
        <v>753</v>
      </c>
      <c r="J472" t="s">
        <v>6</v>
      </c>
      <c r="K472" t="s">
        <v>754</v>
      </c>
      <c r="L472">
        <v>1191</v>
      </c>
      <c r="N472">
        <v>1013</v>
      </c>
      <c r="O472" t="s">
        <v>755</v>
      </c>
      <c r="P472" t="s">
        <v>755</v>
      </c>
      <c r="Q472">
        <v>1</v>
      </c>
      <c r="W472">
        <v>0</v>
      </c>
      <c r="X472">
        <v>784619160</v>
      </c>
      <c r="Y472">
        <f t="shared" si="222"/>
        <v>310.42</v>
      </c>
      <c r="AA472">
        <v>0</v>
      </c>
      <c r="AB472">
        <v>0</v>
      </c>
      <c r="AC472">
        <v>0</v>
      </c>
      <c r="AD472">
        <v>391.99</v>
      </c>
      <c r="AE472">
        <v>0</v>
      </c>
      <c r="AF472">
        <v>0</v>
      </c>
      <c r="AG472">
        <v>0</v>
      </c>
      <c r="AH472">
        <v>8.74</v>
      </c>
      <c r="AI472">
        <v>1</v>
      </c>
      <c r="AJ472">
        <v>1</v>
      </c>
      <c r="AK472">
        <v>1</v>
      </c>
      <c r="AL472">
        <v>44.85</v>
      </c>
      <c r="AM472">
        <v>4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6</v>
      </c>
      <c r="AT472">
        <v>310.42</v>
      </c>
      <c r="AU472" t="s">
        <v>6</v>
      </c>
      <c r="AV472">
        <v>1</v>
      </c>
      <c r="AW472">
        <v>2</v>
      </c>
      <c r="AX472">
        <v>92807753</v>
      </c>
      <c r="AY472">
        <v>1</v>
      </c>
      <c r="AZ472">
        <v>0</v>
      </c>
      <c r="BA472">
        <v>456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U472">
        <f>ROUND(AT472*Source!I299*AH472*AL472,0)</f>
        <v>13142</v>
      </c>
      <c r="CV472">
        <f>ROUND(Y472*Source!I299,7)</f>
        <v>33.525359999999999</v>
      </c>
      <c r="CW472">
        <v>0</v>
      </c>
      <c r="CX472">
        <f>ROUND(Y472*Source!I299,7)</f>
        <v>33.525359999999999</v>
      </c>
      <c r="CY472">
        <f>AD472</f>
        <v>391.99</v>
      </c>
      <c r="CZ472">
        <f>AH472</f>
        <v>8.74</v>
      </c>
      <c r="DA472">
        <f>AL472</f>
        <v>44.85</v>
      </c>
      <c r="DB472">
        <f t="shared" si="223"/>
        <v>2713.07</v>
      </c>
      <c r="DC472">
        <f t="shared" si="224"/>
        <v>0</v>
      </c>
      <c r="DD472" t="s">
        <v>6</v>
      </c>
      <c r="DE472" t="s">
        <v>6</v>
      </c>
      <c r="DF472">
        <f t="shared" ref="DF472:DF477" si="232">ROUND(ROUND(AE472,0)*CX472,0)</f>
        <v>0</v>
      </c>
      <c r="DG472">
        <f t="shared" si="229"/>
        <v>0</v>
      </c>
      <c r="DH472">
        <f t="shared" si="230"/>
        <v>0</v>
      </c>
      <c r="DI472">
        <f>ROUND(ROUND(AH472*AL472,0)*CX472,0)</f>
        <v>13142</v>
      </c>
      <c r="DJ472">
        <f>DI472</f>
        <v>13142</v>
      </c>
      <c r="DK472">
        <v>0</v>
      </c>
      <c r="DL472" t="s">
        <v>6</v>
      </c>
      <c r="DM472">
        <v>0</v>
      </c>
      <c r="DN472" t="s">
        <v>6</v>
      </c>
      <c r="DO472">
        <v>0</v>
      </c>
    </row>
    <row r="473" spans="1:119" x14ac:dyDescent="0.2">
      <c r="A473">
        <f>ROW(Source!A299)</f>
        <v>299</v>
      </c>
      <c r="B473">
        <v>92806356</v>
      </c>
      <c r="C473">
        <v>92807742</v>
      </c>
      <c r="D473">
        <v>49510905</v>
      </c>
      <c r="E473">
        <v>70</v>
      </c>
      <c r="F473">
        <v>1</v>
      </c>
      <c r="G473">
        <v>1</v>
      </c>
      <c r="H473">
        <v>1</v>
      </c>
      <c r="I473" t="s">
        <v>756</v>
      </c>
      <c r="J473" t="s">
        <v>6</v>
      </c>
      <c r="K473" t="s">
        <v>757</v>
      </c>
      <c r="L473">
        <v>1191</v>
      </c>
      <c r="N473">
        <v>1013</v>
      </c>
      <c r="O473" t="s">
        <v>755</v>
      </c>
      <c r="P473" t="s">
        <v>755</v>
      </c>
      <c r="Q473">
        <v>1</v>
      </c>
      <c r="W473">
        <v>0</v>
      </c>
      <c r="X473">
        <v>-1417349443</v>
      </c>
      <c r="Y473">
        <f t="shared" si="222"/>
        <v>1.73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44.85</v>
      </c>
      <c r="AL473">
        <v>1</v>
      </c>
      <c r="AM473">
        <v>4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6</v>
      </c>
      <c r="AT473">
        <v>1.73</v>
      </c>
      <c r="AU473" t="s">
        <v>6</v>
      </c>
      <c r="AV473">
        <v>2</v>
      </c>
      <c r="AW473">
        <v>2</v>
      </c>
      <c r="AX473">
        <v>92807754</v>
      </c>
      <c r="AY473">
        <v>1</v>
      </c>
      <c r="AZ473">
        <v>0</v>
      </c>
      <c r="BA473">
        <v>457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ROUND(Y473*Source!I299,7)</f>
        <v>0.18684000000000001</v>
      </c>
      <c r="CY473">
        <f>AD473</f>
        <v>0</v>
      </c>
      <c r="CZ473">
        <f>AH473</f>
        <v>0</v>
      </c>
      <c r="DA473">
        <f>AL473</f>
        <v>1</v>
      </c>
      <c r="DB473">
        <f t="shared" si="223"/>
        <v>0</v>
      </c>
      <c r="DC473">
        <f t="shared" si="224"/>
        <v>0</v>
      </c>
      <c r="DD473" t="s">
        <v>6</v>
      </c>
      <c r="DE473" t="s">
        <v>6</v>
      </c>
      <c r="DF473">
        <f t="shared" si="232"/>
        <v>0</v>
      </c>
      <c r="DG473">
        <f t="shared" si="229"/>
        <v>0</v>
      </c>
      <c r="DH473">
        <f>ROUND(ROUND(AG473*AK473,0)*CX473,0)</f>
        <v>0</v>
      </c>
      <c r="DI473">
        <f t="shared" ref="DI473:DI481" si="233">ROUND(ROUND(AH473,0)*CX473,0)</f>
        <v>0</v>
      </c>
      <c r="DJ473">
        <f>DI473</f>
        <v>0</v>
      </c>
      <c r="DK473">
        <v>0</v>
      </c>
      <c r="DL473" t="s">
        <v>6</v>
      </c>
      <c r="DM473">
        <v>0</v>
      </c>
      <c r="DN473" t="s">
        <v>6</v>
      </c>
      <c r="DO473">
        <v>0</v>
      </c>
    </row>
    <row r="474" spans="1:119" x14ac:dyDescent="0.2">
      <c r="A474">
        <f>ROW(Source!A299)</f>
        <v>299</v>
      </c>
      <c r="B474">
        <v>92806356</v>
      </c>
      <c r="C474">
        <v>92807742</v>
      </c>
      <c r="D474">
        <v>49672514</v>
      </c>
      <c r="E474">
        <v>1</v>
      </c>
      <c r="F474">
        <v>1</v>
      </c>
      <c r="G474">
        <v>1</v>
      </c>
      <c r="H474">
        <v>2</v>
      </c>
      <c r="I474" t="s">
        <v>864</v>
      </c>
      <c r="J474" t="s">
        <v>865</v>
      </c>
      <c r="K474" t="s">
        <v>866</v>
      </c>
      <c r="L474">
        <v>1367</v>
      </c>
      <c r="N474">
        <v>1011</v>
      </c>
      <c r="O474" t="s">
        <v>761</v>
      </c>
      <c r="P474" t="s">
        <v>761</v>
      </c>
      <c r="Q474">
        <v>1</v>
      </c>
      <c r="W474">
        <v>0</v>
      </c>
      <c r="X474">
        <v>-1799663302</v>
      </c>
      <c r="Y474">
        <f t="shared" si="222"/>
        <v>0.02</v>
      </c>
      <c r="AA474">
        <v>0</v>
      </c>
      <c r="AB474">
        <v>1311.52</v>
      </c>
      <c r="AC474">
        <v>605.48</v>
      </c>
      <c r="AD474">
        <v>0</v>
      </c>
      <c r="AE474">
        <v>0</v>
      </c>
      <c r="AF474">
        <v>83.43</v>
      </c>
      <c r="AG474">
        <v>13.5</v>
      </c>
      <c r="AH474">
        <v>0</v>
      </c>
      <c r="AI474">
        <v>1</v>
      </c>
      <c r="AJ474">
        <v>15.72</v>
      </c>
      <c r="AK474">
        <v>44.85</v>
      </c>
      <c r="AL474">
        <v>1</v>
      </c>
      <c r="AM474">
        <v>4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6</v>
      </c>
      <c r="AT474">
        <v>0.02</v>
      </c>
      <c r="AU474" t="s">
        <v>6</v>
      </c>
      <c r="AV474">
        <v>0</v>
      </c>
      <c r="AW474">
        <v>2</v>
      </c>
      <c r="AX474">
        <v>92807755</v>
      </c>
      <c r="AY474">
        <v>1</v>
      </c>
      <c r="AZ474">
        <v>0</v>
      </c>
      <c r="BA474">
        <v>458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ROUND(Y474*Source!I299*DO474,7)</f>
        <v>0</v>
      </c>
      <c r="CX474">
        <f>ROUND(Y474*Source!I299,7)</f>
        <v>2.16E-3</v>
      </c>
      <c r="CY474">
        <f>AB474</f>
        <v>1311.52</v>
      </c>
      <c r="CZ474">
        <f>AF474</f>
        <v>83.43</v>
      </c>
      <c r="DA474">
        <f>AJ474</f>
        <v>15.72</v>
      </c>
      <c r="DB474">
        <f t="shared" si="223"/>
        <v>1.67</v>
      </c>
      <c r="DC474">
        <f t="shared" si="224"/>
        <v>0.27</v>
      </c>
      <c r="DD474" t="s">
        <v>6</v>
      </c>
      <c r="DE474" t="s">
        <v>6</v>
      </c>
      <c r="DF474">
        <f t="shared" si="232"/>
        <v>0</v>
      </c>
      <c r="DG474">
        <f>ROUND(ROUND(AF474*AJ474,0)*CX474,0)</f>
        <v>3</v>
      </c>
      <c r="DH474">
        <f>ROUND(ROUND(AG474*AK474,0)*CX474,0)</f>
        <v>1</v>
      </c>
      <c r="DI474">
        <f t="shared" si="233"/>
        <v>0</v>
      </c>
      <c r="DJ474">
        <f>DG474</f>
        <v>3</v>
      </c>
      <c r="DK474">
        <v>0</v>
      </c>
      <c r="DL474" t="s">
        <v>6</v>
      </c>
      <c r="DM474">
        <v>0</v>
      </c>
      <c r="DN474" t="s">
        <v>6</v>
      </c>
      <c r="DO474">
        <v>0</v>
      </c>
    </row>
    <row r="475" spans="1:119" x14ac:dyDescent="0.2">
      <c r="A475">
        <f>ROW(Source!A299)</f>
        <v>299</v>
      </c>
      <c r="B475">
        <v>92806356</v>
      </c>
      <c r="C475">
        <v>92807742</v>
      </c>
      <c r="D475">
        <v>49672573</v>
      </c>
      <c r="E475">
        <v>1</v>
      </c>
      <c r="F475">
        <v>1</v>
      </c>
      <c r="G475">
        <v>1</v>
      </c>
      <c r="H475">
        <v>2</v>
      </c>
      <c r="I475" t="s">
        <v>758</v>
      </c>
      <c r="J475" t="s">
        <v>759</v>
      </c>
      <c r="K475" t="s">
        <v>760</v>
      </c>
      <c r="L475">
        <v>1367</v>
      </c>
      <c r="N475">
        <v>1011</v>
      </c>
      <c r="O475" t="s">
        <v>761</v>
      </c>
      <c r="P475" t="s">
        <v>761</v>
      </c>
      <c r="Q475">
        <v>1</v>
      </c>
      <c r="W475">
        <v>0</v>
      </c>
      <c r="X475">
        <v>-430484415</v>
      </c>
      <c r="Y475">
        <f t="shared" si="222"/>
        <v>0.01</v>
      </c>
      <c r="AA475">
        <v>0</v>
      </c>
      <c r="AB475">
        <v>1814.09</v>
      </c>
      <c r="AC475">
        <v>605.48</v>
      </c>
      <c r="AD475">
        <v>0</v>
      </c>
      <c r="AE475">
        <v>0</v>
      </c>
      <c r="AF475">
        <v>115.4</v>
      </c>
      <c r="AG475">
        <v>13.5</v>
      </c>
      <c r="AH475">
        <v>0</v>
      </c>
      <c r="AI475">
        <v>1</v>
      </c>
      <c r="AJ475">
        <v>15.72</v>
      </c>
      <c r="AK475">
        <v>44.85</v>
      </c>
      <c r="AL475">
        <v>1</v>
      </c>
      <c r="AM475">
        <v>4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6</v>
      </c>
      <c r="AT475">
        <v>0.01</v>
      </c>
      <c r="AU475" t="s">
        <v>6</v>
      </c>
      <c r="AV475">
        <v>0</v>
      </c>
      <c r="AW475">
        <v>2</v>
      </c>
      <c r="AX475">
        <v>92807756</v>
      </c>
      <c r="AY475">
        <v>1</v>
      </c>
      <c r="AZ475">
        <v>0</v>
      </c>
      <c r="BA475">
        <v>459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f>ROUND(Y475*Source!I299*DO475,7)</f>
        <v>0</v>
      </c>
      <c r="CX475">
        <f>ROUND(Y475*Source!I299,7)</f>
        <v>1.08E-3</v>
      </c>
      <c r="CY475">
        <f>AB475</f>
        <v>1814.09</v>
      </c>
      <c r="CZ475">
        <f>AF475</f>
        <v>115.4</v>
      </c>
      <c r="DA475">
        <f>AJ475</f>
        <v>15.72</v>
      </c>
      <c r="DB475">
        <f t="shared" si="223"/>
        <v>1.1499999999999999</v>
      </c>
      <c r="DC475">
        <f t="shared" si="224"/>
        <v>0.14000000000000001</v>
      </c>
      <c r="DD475" t="s">
        <v>6</v>
      </c>
      <c r="DE475" t="s">
        <v>6</v>
      </c>
      <c r="DF475">
        <f t="shared" si="232"/>
        <v>0</v>
      </c>
      <c r="DG475">
        <f>ROUND(ROUND(AF475*AJ475,0)*CX475,0)</f>
        <v>2</v>
      </c>
      <c r="DH475">
        <f>ROUND(ROUND(AG475*AK475,0)*CX475,0)</f>
        <v>1</v>
      </c>
      <c r="DI475">
        <f t="shared" si="233"/>
        <v>0</v>
      </c>
      <c r="DJ475">
        <f>DG475</f>
        <v>2</v>
      </c>
      <c r="DK475">
        <v>0</v>
      </c>
      <c r="DL475" t="s">
        <v>6</v>
      </c>
      <c r="DM475">
        <v>0</v>
      </c>
      <c r="DN475" t="s">
        <v>6</v>
      </c>
      <c r="DO475">
        <v>0</v>
      </c>
    </row>
    <row r="476" spans="1:119" x14ac:dyDescent="0.2">
      <c r="A476">
        <f>ROW(Source!A299)</f>
        <v>299</v>
      </c>
      <c r="B476">
        <v>92806356</v>
      </c>
      <c r="C476">
        <v>92807742</v>
      </c>
      <c r="D476">
        <v>49672890</v>
      </c>
      <c r="E476">
        <v>1</v>
      </c>
      <c r="F476">
        <v>1</v>
      </c>
      <c r="G476">
        <v>1</v>
      </c>
      <c r="H476">
        <v>2</v>
      </c>
      <c r="I476" t="s">
        <v>867</v>
      </c>
      <c r="J476" t="s">
        <v>868</v>
      </c>
      <c r="K476" t="s">
        <v>869</v>
      </c>
      <c r="L476">
        <v>1367</v>
      </c>
      <c r="N476">
        <v>1011</v>
      </c>
      <c r="O476" t="s">
        <v>761</v>
      </c>
      <c r="P476" t="s">
        <v>761</v>
      </c>
      <c r="Q476">
        <v>1</v>
      </c>
      <c r="W476">
        <v>0</v>
      </c>
      <c r="X476">
        <v>1385328552</v>
      </c>
      <c r="Y476">
        <f t="shared" si="222"/>
        <v>1.69</v>
      </c>
      <c r="AA476">
        <v>0</v>
      </c>
      <c r="AB476">
        <v>194.77</v>
      </c>
      <c r="AC476">
        <v>451.19</v>
      </c>
      <c r="AD476">
        <v>0</v>
      </c>
      <c r="AE476">
        <v>0</v>
      </c>
      <c r="AF476">
        <v>12.39</v>
      </c>
      <c r="AG476">
        <v>10.06</v>
      </c>
      <c r="AH476">
        <v>0</v>
      </c>
      <c r="AI476">
        <v>1</v>
      </c>
      <c r="AJ476">
        <v>15.72</v>
      </c>
      <c r="AK476">
        <v>44.85</v>
      </c>
      <c r="AL476">
        <v>1</v>
      </c>
      <c r="AM476">
        <v>4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6</v>
      </c>
      <c r="AT476">
        <v>1.69</v>
      </c>
      <c r="AU476" t="s">
        <v>6</v>
      </c>
      <c r="AV476">
        <v>0</v>
      </c>
      <c r="AW476">
        <v>2</v>
      </c>
      <c r="AX476">
        <v>92807757</v>
      </c>
      <c r="AY476">
        <v>1</v>
      </c>
      <c r="AZ476">
        <v>0</v>
      </c>
      <c r="BA476">
        <v>460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ROUND(Y476*Source!I299*DO476,7)</f>
        <v>0</v>
      </c>
      <c r="CX476">
        <f>ROUND(Y476*Source!I299,7)</f>
        <v>0.18251999999999999</v>
      </c>
      <c r="CY476">
        <f>AB476</f>
        <v>194.77</v>
      </c>
      <c r="CZ476">
        <f>AF476</f>
        <v>12.39</v>
      </c>
      <c r="DA476">
        <f>AJ476</f>
        <v>15.72</v>
      </c>
      <c r="DB476">
        <f t="shared" si="223"/>
        <v>20.94</v>
      </c>
      <c r="DC476">
        <f t="shared" si="224"/>
        <v>17</v>
      </c>
      <c r="DD476" t="s">
        <v>6</v>
      </c>
      <c r="DE476" t="s">
        <v>6</v>
      </c>
      <c r="DF476">
        <f t="shared" si="232"/>
        <v>0</v>
      </c>
      <c r="DG476">
        <f>ROUND(ROUND(AF476*AJ476,0)*CX476,0)</f>
        <v>36</v>
      </c>
      <c r="DH476">
        <f>ROUND(ROUND(AG476*AK476,0)*CX476,0)</f>
        <v>82</v>
      </c>
      <c r="DI476">
        <f t="shared" si="233"/>
        <v>0</v>
      </c>
      <c r="DJ476">
        <f>DG476</f>
        <v>36</v>
      </c>
      <c r="DK476">
        <v>0</v>
      </c>
      <c r="DL476" t="s">
        <v>6</v>
      </c>
      <c r="DM476">
        <v>0</v>
      </c>
      <c r="DN476" t="s">
        <v>6</v>
      </c>
      <c r="DO476">
        <v>0</v>
      </c>
    </row>
    <row r="477" spans="1:119" x14ac:dyDescent="0.2">
      <c r="A477">
        <f>ROW(Source!A299)</f>
        <v>299</v>
      </c>
      <c r="B477">
        <v>92806356</v>
      </c>
      <c r="C477">
        <v>92807742</v>
      </c>
      <c r="D477">
        <v>49673503</v>
      </c>
      <c r="E477">
        <v>1</v>
      </c>
      <c r="F477">
        <v>1</v>
      </c>
      <c r="G477">
        <v>1</v>
      </c>
      <c r="H477">
        <v>2</v>
      </c>
      <c r="I477" t="s">
        <v>765</v>
      </c>
      <c r="J477" t="s">
        <v>766</v>
      </c>
      <c r="K477" t="s">
        <v>767</v>
      </c>
      <c r="L477">
        <v>1367</v>
      </c>
      <c r="N477">
        <v>1011</v>
      </c>
      <c r="O477" t="s">
        <v>761</v>
      </c>
      <c r="P477" t="s">
        <v>761</v>
      </c>
      <c r="Q477">
        <v>1</v>
      </c>
      <c r="W477">
        <v>0</v>
      </c>
      <c r="X477">
        <v>509054691</v>
      </c>
      <c r="Y477">
        <f t="shared" si="222"/>
        <v>0.01</v>
      </c>
      <c r="AA477">
        <v>0</v>
      </c>
      <c r="AB477">
        <v>1032.96</v>
      </c>
      <c r="AC477">
        <v>520.26</v>
      </c>
      <c r="AD477">
        <v>0</v>
      </c>
      <c r="AE477">
        <v>0</v>
      </c>
      <c r="AF477">
        <v>65.709999999999994</v>
      </c>
      <c r="AG477">
        <v>11.6</v>
      </c>
      <c r="AH477">
        <v>0</v>
      </c>
      <c r="AI477">
        <v>1</v>
      </c>
      <c r="AJ477">
        <v>15.72</v>
      </c>
      <c r="AK477">
        <v>44.85</v>
      </c>
      <c r="AL477">
        <v>1</v>
      </c>
      <c r="AM477">
        <v>4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6</v>
      </c>
      <c r="AT477">
        <v>0.01</v>
      </c>
      <c r="AU477" t="s">
        <v>6</v>
      </c>
      <c r="AV477">
        <v>0</v>
      </c>
      <c r="AW477">
        <v>2</v>
      </c>
      <c r="AX477">
        <v>92807758</v>
      </c>
      <c r="AY477">
        <v>1</v>
      </c>
      <c r="AZ477">
        <v>0</v>
      </c>
      <c r="BA477">
        <v>461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ROUND(Y477*Source!I299*DO477,7)</f>
        <v>0</v>
      </c>
      <c r="CX477">
        <f>ROUND(Y477*Source!I299,7)</f>
        <v>1.08E-3</v>
      </c>
      <c r="CY477">
        <f>AB477</f>
        <v>1032.96</v>
      </c>
      <c r="CZ477">
        <f>AF477</f>
        <v>65.709999999999994</v>
      </c>
      <c r="DA477">
        <f>AJ477</f>
        <v>15.72</v>
      </c>
      <c r="DB477">
        <f t="shared" si="223"/>
        <v>0.66</v>
      </c>
      <c r="DC477">
        <f t="shared" si="224"/>
        <v>0.12</v>
      </c>
      <c r="DD477" t="s">
        <v>6</v>
      </c>
      <c r="DE477" t="s">
        <v>6</v>
      </c>
      <c r="DF477">
        <f t="shared" si="232"/>
        <v>0</v>
      </c>
      <c r="DG477">
        <f>ROUND(ROUND(AF477*AJ477,0)*CX477,0)</f>
        <v>1</v>
      </c>
      <c r="DH477">
        <f>ROUND(ROUND(AG477*AK477,0)*CX477,0)</f>
        <v>1</v>
      </c>
      <c r="DI477">
        <f t="shared" si="233"/>
        <v>0</v>
      </c>
      <c r="DJ477">
        <f>DG477</f>
        <v>1</v>
      </c>
      <c r="DK477">
        <v>0</v>
      </c>
      <c r="DL477" t="s">
        <v>6</v>
      </c>
      <c r="DM477">
        <v>0</v>
      </c>
      <c r="DN477" t="s">
        <v>6</v>
      </c>
      <c r="DO477">
        <v>0</v>
      </c>
    </row>
    <row r="478" spans="1:119" x14ac:dyDescent="0.2">
      <c r="A478">
        <f>ROW(Source!A299)</f>
        <v>299</v>
      </c>
      <c r="B478">
        <v>92806356</v>
      </c>
      <c r="C478">
        <v>92807742</v>
      </c>
      <c r="D478">
        <v>49523203</v>
      </c>
      <c r="E478">
        <v>1</v>
      </c>
      <c r="F478">
        <v>1</v>
      </c>
      <c r="G478">
        <v>1</v>
      </c>
      <c r="H478">
        <v>3</v>
      </c>
      <c r="I478" t="s">
        <v>781</v>
      </c>
      <c r="J478" t="s">
        <v>782</v>
      </c>
      <c r="K478" t="s">
        <v>783</v>
      </c>
      <c r="L478">
        <v>1339</v>
      </c>
      <c r="N478">
        <v>1007</v>
      </c>
      <c r="O478" t="s">
        <v>34</v>
      </c>
      <c r="P478" t="s">
        <v>34</v>
      </c>
      <c r="Q478">
        <v>1</v>
      </c>
      <c r="W478">
        <v>0</v>
      </c>
      <c r="X478">
        <v>-143474561</v>
      </c>
      <c r="Y478">
        <f t="shared" si="222"/>
        <v>0.44</v>
      </c>
      <c r="AA478">
        <v>24.2</v>
      </c>
      <c r="AB478">
        <v>0</v>
      </c>
      <c r="AC478">
        <v>0</v>
      </c>
      <c r="AD478">
        <v>0</v>
      </c>
      <c r="AE478">
        <v>2.44</v>
      </c>
      <c r="AF478">
        <v>0</v>
      </c>
      <c r="AG478">
        <v>0</v>
      </c>
      <c r="AH478">
        <v>0</v>
      </c>
      <c r="AI478">
        <v>9.92</v>
      </c>
      <c r="AJ478">
        <v>1</v>
      </c>
      <c r="AK478">
        <v>1</v>
      </c>
      <c r="AL478">
        <v>1</v>
      </c>
      <c r="AM478">
        <v>4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6</v>
      </c>
      <c r="AT478">
        <v>0.44</v>
      </c>
      <c r="AU478" t="s">
        <v>6</v>
      </c>
      <c r="AV478">
        <v>0</v>
      </c>
      <c r="AW478">
        <v>2</v>
      </c>
      <c r="AX478">
        <v>92807759</v>
      </c>
      <c r="AY478">
        <v>1</v>
      </c>
      <c r="AZ478">
        <v>0</v>
      </c>
      <c r="BA478">
        <v>462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ROUND(Y478*Source!I299,7)</f>
        <v>4.752E-2</v>
      </c>
      <c r="CY478">
        <f>AA478</f>
        <v>24.2</v>
      </c>
      <c r="CZ478">
        <f>AE478</f>
        <v>2.44</v>
      </c>
      <c r="DA478">
        <f>AI478</f>
        <v>9.92</v>
      </c>
      <c r="DB478">
        <f t="shared" si="223"/>
        <v>1.07</v>
      </c>
      <c r="DC478">
        <f t="shared" si="224"/>
        <v>0</v>
      </c>
      <c r="DD478" t="s">
        <v>6</v>
      </c>
      <c r="DE478" t="s">
        <v>6</v>
      </c>
      <c r="DF478">
        <f>ROUND(ROUND(AE478*AI478,0)*CX478,0)</f>
        <v>1</v>
      </c>
      <c r="DG478">
        <f t="shared" ref="DG478:DG483" si="234">ROUND(ROUND(AF478,0)*CX478,0)</f>
        <v>0</v>
      </c>
      <c r="DH478">
        <f>ROUND(ROUND(AG478,0)*CX478,0)</f>
        <v>0</v>
      </c>
      <c r="DI478">
        <f t="shared" si="233"/>
        <v>0</v>
      </c>
      <c r="DJ478">
        <f>DF478</f>
        <v>1</v>
      </c>
      <c r="DK478">
        <v>0</v>
      </c>
      <c r="DL478" t="s">
        <v>6</v>
      </c>
      <c r="DM478">
        <v>0</v>
      </c>
      <c r="DN478" t="s">
        <v>6</v>
      </c>
      <c r="DO478">
        <v>0</v>
      </c>
    </row>
    <row r="479" spans="1:119" x14ac:dyDescent="0.2">
      <c r="A479">
        <f>ROW(Source!A299)</f>
        <v>299</v>
      </c>
      <c r="B479">
        <v>92806356</v>
      </c>
      <c r="C479">
        <v>92807742</v>
      </c>
      <c r="D479">
        <v>49528707</v>
      </c>
      <c r="E479">
        <v>1</v>
      </c>
      <c r="F479">
        <v>1</v>
      </c>
      <c r="G479">
        <v>1</v>
      </c>
      <c r="H479">
        <v>3</v>
      </c>
      <c r="I479" t="s">
        <v>870</v>
      </c>
      <c r="J479" t="s">
        <v>871</v>
      </c>
      <c r="K479" t="s">
        <v>872</v>
      </c>
      <c r="L479">
        <v>1348</v>
      </c>
      <c r="N479">
        <v>1009</v>
      </c>
      <c r="O479" t="s">
        <v>95</v>
      </c>
      <c r="P479" t="s">
        <v>95</v>
      </c>
      <c r="Q479">
        <v>1000</v>
      </c>
      <c r="W479">
        <v>0</v>
      </c>
      <c r="X479">
        <v>-1724628855</v>
      </c>
      <c r="Y479">
        <f t="shared" si="222"/>
        <v>1.2999999999999999E-2</v>
      </c>
      <c r="AA479">
        <v>64608.959999999999</v>
      </c>
      <c r="AB479">
        <v>0</v>
      </c>
      <c r="AC479">
        <v>0</v>
      </c>
      <c r="AD479">
        <v>0</v>
      </c>
      <c r="AE479">
        <v>6513</v>
      </c>
      <c r="AF479">
        <v>0</v>
      </c>
      <c r="AG479">
        <v>0</v>
      </c>
      <c r="AH479">
        <v>0</v>
      </c>
      <c r="AI479">
        <v>9.92</v>
      </c>
      <c r="AJ479">
        <v>1</v>
      </c>
      <c r="AK479">
        <v>1</v>
      </c>
      <c r="AL479">
        <v>1</v>
      </c>
      <c r="AM479">
        <v>4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6</v>
      </c>
      <c r="AT479">
        <v>1.2999999999999999E-2</v>
      </c>
      <c r="AU479" t="s">
        <v>6</v>
      </c>
      <c r="AV479">
        <v>0</v>
      </c>
      <c r="AW479">
        <v>2</v>
      </c>
      <c r="AX479">
        <v>92807760</v>
      </c>
      <c r="AY479">
        <v>1</v>
      </c>
      <c r="AZ479">
        <v>0</v>
      </c>
      <c r="BA479">
        <v>463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ROUND(Y479*Source!I299,7)</f>
        <v>1.4040000000000001E-3</v>
      </c>
      <c r="CY479">
        <f>AA479</f>
        <v>64608.959999999999</v>
      </c>
      <c r="CZ479">
        <f>AE479</f>
        <v>6513</v>
      </c>
      <c r="DA479">
        <f>AI479</f>
        <v>9.92</v>
      </c>
      <c r="DB479">
        <f t="shared" si="223"/>
        <v>84.67</v>
      </c>
      <c r="DC479">
        <f t="shared" si="224"/>
        <v>0</v>
      </c>
      <c r="DD479" t="s">
        <v>6</v>
      </c>
      <c r="DE479" t="s">
        <v>6</v>
      </c>
      <c r="DF479">
        <f>ROUND(ROUND(AE479*AI479,0)*CX479,0)</f>
        <v>91</v>
      </c>
      <c r="DG479">
        <f t="shared" si="234"/>
        <v>0</v>
      </c>
      <c r="DH479">
        <f>ROUND(ROUND(AG479,0)*CX479,0)</f>
        <v>0</v>
      </c>
      <c r="DI479">
        <f t="shared" si="233"/>
        <v>0</v>
      </c>
      <c r="DJ479">
        <f>DF479</f>
        <v>91</v>
      </c>
      <c r="DK479">
        <v>0</v>
      </c>
      <c r="DL479" t="s">
        <v>6</v>
      </c>
      <c r="DM479">
        <v>0</v>
      </c>
      <c r="DN479" t="s">
        <v>6</v>
      </c>
      <c r="DO479">
        <v>0</v>
      </c>
    </row>
    <row r="480" spans="1:119" x14ac:dyDescent="0.2">
      <c r="A480">
        <f>ROW(Source!A299)</f>
        <v>299</v>
      </c>
      <c r="B480">
        <v>92806356</v>
      </c>
      <c r="C480">
        <v>92807742</v>
      </c>
      <c r="D480">
        <v>49537733</v>
      </c>
      <c r="E480">
        <v>1</v>
      </c>
      <c r="F480">
        <v>1</v>
      </c>
      <c r="G480">
        <v>1</v>
      </c>
      <c r="H480">
        <v>3</v>
      </c>
      <c r="I480" t="s">
        <v>330</v>
      </c>
      <c r="J480" t="s">
        <v>333</v>
      </c>
      <c r="K480" t="s">
        <v>331</v>
      </c>
      <c r="L480">
        <v>1327</v>
      </c>
      <c r="N480">
        <v>1005</v>
      </c>
      <c r="O480" t="s">
        <v>332</v>
      </c>
      <c r="P480" t="s">
        <v>332</v>
      </c>
      <c r="Q480">
        <v>1</v>
      </c>
      <c r="W480">
        <v>0</v>
      </c>
      <c r="X480">
        <v>-1463692759</v>
      </c>
      <c r="Y480">
        <f t="shared" si="222"/>
        <v>102</v>
      </c>
      <c r="AA480">
        <v>730.21</v>
      </c>
      <c r="AB480">
        <v>0</v>
      </c>
      <c r="AC480">
        <v>0</v>
      </c>
      <c r="AD480">
        <v>0</v>
      </c>
      <c r="AE480">
        <v>73.61</v>
      </c>
      <c r="AF480">
        <v>0</v>
      </c>
      <c r="AG480">
        <v>0</v>
      </c>
      <c r="AH480">
        <v>0</v>
      </c>
      <c r="AI480">
        <v>9.92</v>
      </c>
      <c r="AJ480">
        <v>1</v>
      </c>
      <c r="AK480">
        <v>1</v>
      </c>
      <c r="AL480">
        <v>1</v>
      </c>
      <c r="AM480">
        <v>0</v>
      </c>
      <c r="AN480">
        <v>0</v>
      </c>
      <c r="AO480">
        <v>0</v>
      </c>
      <c r="AP480">
        <v>1</v>
      </c>
      <c r="AQ480">
        <v>0</v>
      </c>
      <c r="AR480">
        <v>0</v>
      </c>
      <c r="AS480" t="s">
        <v>6</v>
      </c>
      <c r="AT480">
        <v>102</v>
      </c>
      <c r="AU480" t="s">
        <v>6</v>
      </c>
      <c r="AV480">
        <v>0</v>
      </c>
      <c r="AW480">
        <v>1</v>
      </c>
      <c r="AX480">
        <v>-1</v>
      </c>
      <c r="AY480">
        <v>0</v>
      </c>
      <c r="AZ480">
        <v>0</v>
      </c>
      <c r="BA480" t="s">
        <v>6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ROUND(Y480*Source!I299,7)</f>
        <v>11.016</v>
      </c>
      <c r="CY480">
        <f>AA480</f>
        <v>730.21</v>
      </c>
      <c r="CZ480">
        <f>AE480</f>
        <v>73.61</v>
      </c>
      <c r="DA480">
        <f>AI480</f>
        <v>9.92</v>
      </c>
      <c r="DB480">
        <f t="shared" si="223"/>
        <v>7508.22</v>
      </c>
      <c r="DC480">
        <f t="shared" si="224"/>
        <v>0</v>
      </c>
      <c r="DD480" t="s">
        <v>6</v>
      </c>
      <c r="DE480" t="s">
        <v>6</v>
      </c>
      <c r="DF480">
        <f>ROUND(ROUND(AE480*AI480,0)*CX480,0)</f>
        <v>8042</v>
      </c>
      <c r="DG480">
        <f t="shared" si="234"/>
        <v>0</v>
      </c>
      <c r="DH480">
        <f>ROUND(ROUND(AG480,0)*CX480,0)</f>
        <v>0</v>
      </c>
      <c r="DI480">
        <f t="shared" si="233"/>
        <v>0</v>
      </c>
      <c r="DJ480">
        <f>DF480</f>
        <v>8042</v>
      </c>
      <c r="DK480">
        <v>0</v>
      </c>
      <c r="DL480" t="s">
        <v>6</v>
      </c>
      <c r="DM480">
        <v>0</v>
      </c>
      <c r="DN480" t="s">
        <v>6</v>
      </c>
      <c r="DO480">
        <v>0</v>
      </c>
    </row>
    <row r="481" spans="1:119" x14ac:dyDescent="0.2">
      <c r="A481">
        <f>ROW(Source!A299)</f>
        <v>299</v>
      </c>
      <c r="B481">
        <v>92806356</v>
      </c>
      <c r="C481">
        <v>92807742</v>
      </c>
      <c r="D481">
        <v>49553523</v>
      </c>
      <c r="E481">
        <v>1</v>
      </c>
      <c r="F481">
        <v>1</v>
      </c>
      <c r="G481">
        <v>1</v>
      </c>
      <c r="H481">
        <v>3</v>
      </c>
      <c r="I481" t="s">
        <v>326</v>
      </c>
      <c r="J481" t="s">
        <v>328</v>
      </c>
      <c r="K481" t="s">
        <v>327</v>
      </c>
      <c r="L481">
        <v>1346</v>
      </c>
      <c r="N481">
        <v>1009</v>
      </c>
      <c r="O481" t="s">
        <v>220</v>
      </c>
      <c r="P481" t="s">
        <v>220</v>
      </c>
      <c r="Q481">
        <v>1</v>
      </c>
      <c r="W481">
        <v>0</v>
      </c>
      <c r="X481">
        <v>14812741</v>
      </c>
      <c r="Y481">
        <f t="shared" si="222"/>
        <v>2450</v>
      </c>
      <c r="AA481">
        <v>22.32</v>
      </c>
      <c r="AB481">
        <v>0</v>
      </c>
      <c r="AC481">
        <v>0</v>
      </c>
      <c r="AD481">
        <v>0</v>
      </c>
      <c r="AE481">
        <v>2.25</v>
      </c>
      <c r="AF481">
        <v>0</v>
      </c>
      <c r="AG481">
        <v>0</v>
      </c>
      <c r="AH481">
        <v>0</v>
      </c>
      <c r="AI481">
        <v>9.92</v>
      </c>
      <c r="AJ481">
        <v>1</v>
      </c>
      <c r="AK481">
        <v>1</v>
      </c>
      <c r="AL481">
        <v>1</v>
      </c>
      <c r="AM481">
        <v>0</v>
      </c>
      <c r="AN481">
        <v>0</v>
      </c>
      <c r="AO481">
        <v>0</v>
      </c>
      <c r="AP481">
        <v>1</v>
      </c>
      <c r="AQ481">
        <v>0</v>
      </c>
      <c r="AR481">
        <v>0</v>
      </c>
      <c r="AS481" t="s">
        <v>6</v>
      </c>
      <c r="AT481">
        <v>2450</v>
      </c>
      <c r="AU481" t="s">
        <v>6</v>
      </c>
      <c r="AV481">
        <v>0</v>
      </c>
      <c r="AW481">
        <v>1</v>
      </c>
      <c r="AX481">
        <v>-1</v>
      </c>
      <c r="AY481">
        <v>0</v>
      </c>
      <c r="AZ481">
        <v>0</v>
      </c>
      <c r="BA481" t="s">
        <v>6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ROUND(Y481*Source!I299,7)</f>
        <v>264.60000000000002</v>
      </c>
      <c r="CY481">
        <f>AA481</f>
        <v>22.32</v>
      </c>
      <c r="CZ481">
        <f>AE481</f>
        <v>2.25</v>
      </c>
      <c r="DA481">
        <f>AI481</f>
        <v>9.92</v>
      </c>
      <c r="DB481">
        <f t="shared" si="223"/>
        <v>5512.5</v>
      </c>
      <c r="DC481">
        <f t="shared" si="224"/>
        <v>0</v>
      </c>
      <c r="DD481" t="s">
        <v>6</v>
      </c>
      <c r="DE481" t="s">
        <v>6</v>
      </c>
      <c r="DF481">
        <f>ROUND(ROUND(AE481*AI481,0)*CX481,0)</f>
        <v>5821</v>
      </c>
      <c r="DG481">
        <f t="shared" si="234"/>
        <v>0</v>
      </c>
      <c r="DH481">
        <f>ROUND(ROUND(AG481,0)*CX481,0)</f>
        <v>0</v>
      </c>
      <c r="DI481">
        <f t="shared" si="233"/>
        <v>0</v>
      </c>
      <c r="DJ481">
        <f>DF481</f>
        <v>5821</v>
      </c>
      <c r="DK481">
        <v>0</v>
      </c>
      <c r="DL481" t="s">
        <v>6</v>
      </c>
      <c r="DM481">
        <v>0</v>
      </c>
      <c r="DN481" t="s">
        <v>6</v>
      </c>
      <c r="DO481">
        <v>0</v>
      </c>
    </row>
    <row r="482" spans="1:119" x14ac:dyDescent="0.2">
      <c r="A482">
        <f>ROW(Source!A302)</f>
        <v>302</v>
      </c>
      <c r="B482">
        <v>92806356</v>
      </c>
      <c r="C482">
        <v>92807767</v>
      </c>
      <c r="D482">
        <v>49510789</v>
      </c>
      <c r="E482">
        <v>70</v>
      </c>
      <c r="F482">
        <v>1</v>
      </c>
      <c r="G482">
        <v>1</v>
      </c>
      <c r="H482">
        <v>1</v>
      </c>
      <c r="I482" t="s">
        <v>873</v>
      </c>
      <c r="J482" t="s">
        <v>6</v>
      </c>
      <c r="K482" t="s">
        <v>874</v>
      </c>
      <c r="L482">
        <v>1191</v>
      </c>
      <c r="N482">
        <v>1013</v>
      </c>
      <c r="O482" t="s">
        <v>755</v>
      </c>
      <c r="P482" t="s">
        <v>755</v>
      </c>
      <c r="Q482">
        <v>1</v>
      </c>
      <c r="W482">
        <v>0</v>
      </c>
      <c r="X482">
        <v>71966457</v>
      </c>
      <c r="Y482">
        <f t="shared" si="222"/>
        <v>0.39</v>
      </c>
      <c r="AA482">
        <v>0</v>
      </c>
      <c r="AB482">
        <v>0</v>
      </c>
      <c r="AC482">
        <v>0</v>
      </c>
      <c r="AD482">
        <v>497.39</v>
      </c>
      <c r="AE482">
        <v>0</v>
      </c>
      <c r="AF482">
        <v>0</v>
      </c>
      <c r="AG482">
        <v>0</v>
      </c>
      <c r="AH482">
        <v>11.09</v>
      </c>
      <c r="AI482">
        <v>1</v>
      </c>
      <c r="AJ482">
        <v>1</v>
      </c>
      <c r="AK482">
        <v>1</v>
      </c>
      <c r="AL482">
        <v>44.85</v>
      </c>
      <c r="AM482">
        <v>4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6</v>
      </c>
      <c r="AT482">
        <v>0.39</v>
      </c>
      <c r="AU482" t="s">
        <v>6</v>
      </c>
      <c r="AV482">
        <v>1</v>
      </c>
      <c r="AW482">
        <v>2</v>
      </c>
      <c r="AX482">
        <v>92807772</v>
      </c>
      <c r="AY482">
        <v>1</v>
      </c>
      <c r="AZ482">
        <v>0</v>
      </c>
      <c r="BA482">
        <v>468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U482">
        <f>ROUND(AT482*Source!I302*AH482*AL482,0)</f>
        <v>2095</v>
      </c>
      <c r="CV482">
        <f>ROUND(Y482*Source!I302,7)</f>
        <v>4.2119999999999997</v>
      </c>
      <c r="CW482">
        <v>0</v>
      </c>
      <c r="CX482">
        <f>ROUND(Y482*Source!I302,7)</f>
        <v>4.2119999999999997</v>
      </c>
      <c r="CY482">
        <f>AD482</f>
        <v>497.39</v>
      </c>
      <c r="CZ482">
        <f>AH482</f>
        <v>11.09</v>
      </c>
      <c r="DA482">
        <f>AL482</f>
        <v>44.85</v>
      </c>
      <c r="DB482">
        <f t="shared" si="223"/>
        <v>4.33</v>
      </c>
      <c r="DC482">
        <f t="shared" si="224"/>
        <v>0</v>
      </c>
      <c r="DD482" t="s">
        <v>6</v>
      </c>
      <c r="DE482" t="s">
        <v>6</v>
      </c>
      <c r="DF482">
        <f>ROUND(ROUND(AE482,0)*CX482,0)</f>
        <v>0</v>
      </c>
      <c r="DG482">
        <f t="shared" si="234"/>
        <v>0</v>
      </c>
      <c r="DH482">
        <f>ROUND(ROUND(AG482,0)*CX482,0)</f>
        <v>0</v>
      </c>
      <c r="DI482">
        <f>ROUND(ROUND(AH482*AL482,0)*CX482,0)</f>
        <v>2093</v>
      </c>
      <c r="DJ482">
        <f>DI482</f>
        <v>2093</v>
      </c>
      <c r="DK482">
        <v>0</v>
      </c>
      <c r="DL482" t="s">
        <v>6</v>
      </c>
      <c r="DM482">
        <v>0</v>
      </c>
      <c r="DN482" t="s">
        <v>6</v>
      </c>
      <c r="DO482">
        <v>0</v>
      </c>
    </row>
    <row r="483" spans="1:119" x14ac:dyDescent="0.2">
      <c r="A483">
        <f>ROW(Source!A302)</f>
        <v>302</v>
      </c>
      <c r="B483">
        <v>92806356</v>
      </c>
      <c r="C483">
        <v>92807767</v>
      </c>
      <c r="D483">
        <v>49510905</v>
      </c>
      <c r="E483">
        <v>70</v>
      </c>
      <c r="F483">
        <v>1</v>
      </c>
      <c r="G483">
        <v>1</v>
      </c>
      <c r="H483">
        <v>1</v>
      </c>
      <c r="I483" t="s">
        <v>756</v>
      </c>
      <c r="J483" t="s">
        <v>6</v>
      </c>
      <c r="K483" t="s">
        <v>757</v>
      </c>
      <c r="L483">
        <v>1191</v>
      </c>
      <c r="N483">
        <v>1013</v>
      </c>
      <c r="O483" t="s">
        <v>755</v>
      </c>
      <c r="P483" t="s">
        <v>755</v>
      </c>
      <c r="Q483">
        <v>1</v>
      </c>
      <c r="W483">
        <v>0</v>
      </c>
      <c r="X483">
        <v>-1417349443</v>
      </c>
      <c r="Y483">
        <f t="shared" si="222"/>
        <v>0.16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44.85</v>
      </c>
      <c r="AL483">
        <v>1</v>
      </c>
      <c r="AM483">
        <v>4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6</v>
      </c>
      <c r="AT483">
        <v>0.16</v>
      </c>
      <c r="AU483" t="s">
        <v>6</v>
      </c>
      <c r="AV483">
        <v>2</v>
      </c>
      <c r="AW483">
        <v>2</v>
      </c>
      <c r="AX483">
        <v>92807773</v>
      </c>
      <c r="AY483">
        <v>1</v>
      </c>
      <c r="AZ483">
        <v>0</v>
      </c>
      <c r="BA483">
        <v>469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ROUND(Y483*Source!I302,7)</f>
        <v>1.728</v>
      </c>
      <c r="CY483">
        <f>AD483</f>
        <v>0</v>
      </c>
      <c r="CZ483">
        <f>AH483</f>
        <v>0</v>
      </c>
      <c r="DA483">
        <f>AL483</f>
        <v>1</v>
      </c>
      <c r="DB483">
        <f t="shared" si="223"/>
        <v>0</v>
      </c>
      <c r="DC483">
        <f t="shared" si="224"/>
        <v>0</v>
      </c>
      <c r="DD483" t="s">
        <v>6</v>
      </c>
      <c r="DE483" t="s">
        <v>6</v>
      </c>
      <c r="DF483">
        <f>ROUND(ROUND(AE483,0)*CX483,0)</f>
        <v>0</v>
      </c>
      <c r="DG483">
        <f t="shared" si="234"/>
        <v>0</v>
      </c>
      <c r="DH483">
        <f>ROUND(ROUND(AG483*AK483,0)*CX483,0)</f>
        <v>0</v>
      </c>
      <c r="DI483">
        <f>ROUND(ROUND(AH483,0)*CX483,0)</f>
        <v>0</v>
      </c>
      <c r="DJ483">
        <f>DI483</f>
        <v>0</v>
      </c>
      <c r="DK483">
        <v>0</v>
      </c>
      <c r="DL483" t="s">
        <v>6</v>
      </c>
      <c r="DM483">
        <v>0</v>
      </c>
      <c r="DN483" t="s">
        <v>6</v>
      </c>
      <c r="DO483">
        <v>0</v>
      </c>
    </row>
    <row r="484" spans="1:119" x14ac:dyDescent="0.2">
      <c r="A484">
        <f>ROW(Source!A302)</f>
        <v>302</v>
      </c>
      <c r="B484">
        <v>92806356</v>
      </c>
      <c r="C484">
        <v>92807767</v>
      </c>
      <c r="D484">
        <v>49674263</v>
      </c>
      <c r="E484">
        <v>1</v>
      </c>
      <c r="F484">
        <v>1</v>
      </c>
      <c r="G484">
        <v>1</v>
      </c>
      <c r="H484">
        <v>2</v>
      </c>
      <c r="I484" t="s">
        <v>875</v>
      </c>
      <c r="J484" t="s">
        <v>876</v>
      </c>
      <c r="K484" t="s">
        <v>877</v>
      </c>
      <c r="L484">
        <v>1367</v>
      </c>
      <c r="N484">
        <v>1011</v>
      </c>
      <c r="O484" t="s">
        <v>761</v>
      </c>
      <c r="P484" t="s">
        <v>761</v>
      </c>
      <c r="Q484">
        <v>1</v>
      </c>
      <c r="W484">
        <v>0</v>
      </c>
      <c r="X484">
        <v>-1311089492</v>
      </c>
      <c r="Y484">
        <f t="shared" si="222"/>
        <v>0.16</v>
      </c>
      <c r="AA484">
        <v>0</v>
      </c>
      <c r="AB484">
        <v>817.75</v>
      </c>
      <c r="AC484">
        <v>451.19</v>
      </c>
      <c r="AD484">
        <v>0</v>
      </c>
      <c r="AE484">
        <v>0</v>
      </c>
      <c r="AF484">
        <v>52.02</v>
      </c>
      <c r="AG484">
        <v>10.06</v>
      </c>
      <c r="AH484">
        <v>0</v>
      </c>
      <c r="AI484">
        <v>1</v>
      </c>
      <c r="AJ484">
        <v>15.72</v>
      </c>
      <c r="AK484">
        <v>44.85</v>
      </c>
      <c r="AL484">
        <v>1</v>
      </c>
      <c r="AM484">
        <v>4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6</v>
      </c>
      <c r="AT484">
        <v>0.16</v>
      </c>
      <c r="AU484" t="s">
        <v>6</v>
      </c>
      <c r="AV484">
        <v>0</v>
      </c>
      <c r="AW484">
        <v>2</v>
      </c>
      <c r="AX484">
        <v>92807774</v>
      </c>
      <c r="AY484">
        <v>1</v>
      </c>
      <c r="AZ484">
        <v>0</v>
      </c>
      <c r="BA484">
        <v>470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f>ROUND(Y484*Source!I302*DO484,7)</f>
        <v>0</v>
      </c>
      <c r="CX484">
        <f>ROUND(Y484*Source!I302,7)</f>
        <v>1.728</v>
      </c>
      <c r="CY484">
        <f>AB484</f>
        <v>817.75</v>
      </c>
      <c r="CZ484">
        <f>AF484</f>
        <v>52.02</v>
      </c>
      <c r="DA484">
        <f>AJ484</f>
        <v>15.72</v>
      </c>
      <c r="DB484">
        <f t="shared" si="223"/>
        <v>8.32</v>
      </c>
      <c r="DC484">
        <f t="shared" si="224"/>
        <v>1.61</v>
      </c>
      <c r="DD484" t="s">
        <v>6</v>
      </c>
      <c r="DE484" t="s">
        <v>6</v>
      </c>
      <c r="DF484">
        <f>ROUND(ROUND(AE484,0)*CX484,0)</f>
        <v>0</v>
      </c>
      <c r="DG484">
        <f>ROUND(ROUND(AF484*AJ484,0)*CX484,0)</f>
        <v>1414</v>
      </c>
      <c r="DH484">
        <f>ROUND(ROUND(AG484*AK484,0)*CX484,0)</f>
        <v>779</v>
      </c>
      <c r="DI484">
        <f>ROUND(ROUND(AH484,0)*CX484,0)</f>
        <v>0</v>
      </c>
      <c r="DJ484">
        <f>DG484</f>
        <v>1414</v>
      </c>
      <c r="DK484">
        <v>0</v>
      </c>
      <c r="DL484" t="s">
        <v>6</v>
      </c>
      <c r="DM484">
        <v>0</v>
      </c>
      <c r="DN484" t="s">
        <v>6</v>
      </c>
      <c r="DO484">
        <v>0</v>
      </c>
    </row>
    <row r="485" spans="1:119" x14ac:dyDescent="0.2">
      <c r="A485">
        <f>ROW(Source!A302)</f>
        <v>302</v>
      </c>
      <c r="B485">
        <v>92806356</v>
      </c>
      <c r="C485">
        <v>92807767</v>
      </c>
      <c r="D485">
        <v>49526108</v>
      </c>
      <c r="E485">
        <v>1</v>
      </c>
      <c r="F485">
        <v>1</v>
      </c>
      <c r="G485">
        <v>1</v>
      </c>
      <c r="H485">
        <v>3</v>
      </c>
      <c r="I485" t="s">
        <v>878</v>
      </c>
      <c r="J485" t="s">
        <v>879</v>
      </c>
      <c r="K485" t="s">
        <v>880</v>
      </c>
      <c r="L485">
        <v>1371</v>
      </c>
      <c r="N485">
        <v>1013</v>
      </c>
      <c r="O485" t="s">
        <v>41</v>
      </c>
      <c r="P485" t="s">
        <v>41</v>
      </c>
      <c r="Q485">
        <v>1</v>
      </c>
      <c r="W485">
        <v>0</v>
      </c>
      <c r="X485">
        <v>1596118916</v>
      </c>
      <c r="Y485">
        <f t="shared" si="222"/>
        <v>1.4E-2</v>
      </c>
      <c r="AA485">
        <v>7311.04</v>
      </c>
      <c r="AB485">
        <v>0</v>
      </c>
      <c r="AC485">
        <v>0</v>
      </c>
      <c r="AD485">
        <v>0</v>
      </c>
      <c r="AE485">
        <v>737</v>
      </c>
      <c r="AF485">
        <v>0</v>
      </c>
      <c r="AG485">
        <v>0</v>
      </c>
      <c r="AH485">
        <v>0</v>
      </c>
      <c r="AI485">
        <v>9.92</v>
      </c>
      <c r="AJ485">
        <v>1</v>
      </c>
      <c r="AK485">
        <v>1</v>
      </c>
      <c r="AL485">
        <v>1</v>
      </c>
      <c r="AM485">
        <v>4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6</v>
      </c>
      <c r="AT485">
        <v>1.4E-2</v>
      </c>
      <c r="AU485" t="s">
        <v>6</v>
      </c>
      <c r="AV485">
        <v>0</v>
      </c>
      <c r="AW485">
        <v>2</v>
      </c>
      <c r="AX485">
        <v>92807775</v>
      </c>
      <c r="AY485">
        <v>1</v>
      </c>
      <c r="AZ485">
        <v>0</v>
      </c>
      <c r="BA485">
        <v>471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ROUND(Y485*Source!I302,7)</f>
        <v>0.1512</v>
      </c>
      <c r="CY485">
        <f>AA485</f>
        <v>7311.04</v>
      </c>
      <c r="CZ485">
        <f>AE485</f>
        <v>737</v>
      </c>
      <c r="DA485">
        <f>AI485</f>
        <v>9.92</v>
      </c>
      <c r="DB485">
        <f t="shared" si="223"/>
        <v>10.32</v>
      </c>
      <c r="DC485">
        <f t="shared" si="224"/>
        <v>0</v>
      </c>
      <c r="DD485" t="s">
        <v>6</v>
      </c>
      <c r="DE485" t="s">
        <v>6</v>
      </c>
      <c r="DF485">
        <f>ROUND(ROUND(AE485*AI485,0)*CX485,0)</f>
        <v>1105</v>
      </c>
      <c r="DG485">
        <f>ROUND(ROUND(AF485,0)*CX485,0)</f>
        <v>0</v>
      </c>
      <c r="DH485">
        <f>ROUND(ROUND(AG485,0)*CX485,0)</f>
        <v>0</v>
      </c>
      <c r="DI485">
        <f>ROUND(ROUND(AH485,0)*CX485,0)</f>
        <v>0</v>
      </c>
      <c r="DJ485">
        <f>DF485</f>
        <v>1105</v>
      </c>
      <c r="DK485">
        <v>0</v>
      </c>
      <c r="DL485" t="s">
        <v>6</v>
      </c>
      <c r="DM485">
        <v>0</v>
      </c>
      <c r="DN485" t="s">
        <v>6</v>
      </c>
      <c r="DO485">
        <v>0</v>
      </c>
    </row>
    <row r="486" spans="1:119" x14ac:dyDescent="0.2">
      <c r="A486">
        <f>ROW(Source!A303)</f>
        <v>303</v>
      </c>
      <c r="B486">
        <v>92806356</v>
      </c>
      <c r="C486">
        <v>92807776</v>
      </c>
      <c r="D486">
        <v>49510789</v>
      </c>
      <c r="E486">
        <v>70</v>
      </c>
      <c r="F486">
        <v>1</v>
      </c>
      <c r="G486">
        <v>1</v>
      </c>
      <c r="H486">
        <v>1</v>
      </c>
      <c r="I486" t="s">
        <v>873</v>
      </c>
      <c r="J486" t="s">
        <v>6</v>
      </c>
      <c r="K486" t="s">
        <v>874</v>
      </c>
      <c r="L486">
        <v>1191</v>
      </c>
      <c r="N486">
        <v>1013</v>
      </c>
      <c r="O486" t="s">
        <v>755</v>
      </c>
      <c r="P486" t="s">
        <v>755</v>
      </c>
      <c r="Q486">
        <v>1</v>
      </c>
      <c r="W486">
        <v>0</v>
      </c>
      <c r="X486">
        <v>71966457</v>
      </c>
      <c r="Y486">
        <f t="shared" si="222"/>
        <v>0.02</v>
      </c>
      <c r="AA486">
        <v>0</v>
      </c>
      <c r="AB486">
        <v>0</v>
      </c>
      <c r="AC486">
        <v>0</v>
      </c>
      <c r="AD486">
        <v>497.39</v>
      </c>
      <c r="AE486">
        <v>0</v>
      </c>
      <c r="AF486">
        <v>0</v>
      </c>
      <c r="AG486">
        <v>0</v>
      </c>
      <c r="AH486">
        <v>11.09</v>
      </c>
      <c r="AI486">
        <v>1</v>
      </c>
      <c r="AJ486">
        <v>1</v>
      </c>
      <c r="AK486">
        <v>1</v>
      </c>
      <c r="AL486">
        <v>44.85</v>
      </c>
      <c r="AM486">
        <v>4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6</v>
      </c>
      <c r="AT486">
        <v>0.02</v>
      </c>
      <c r="AU486" t="s">
        <v>6</v>
      </c>
      <c r="AV486">
        <v>1</v>
      </c>
      <c r="AW486">
        <v>2</v>
      </c>
      <c r="AX486">
        <v>92807781</v>
      </c>
      <c r="AY486">
        <v>1</v>
      </c>
      <c r="AZ486">
        <v>0</v>
      </c>
      <c r="BA486">
        <v>472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U486">
        <f>ROUND(AT486*Source!I303*AH486*AL486,0)</f>
        <v>-107</v>
      </c>
      <c r="CV486">
        <f>ROUND(Y486*Source!I303,7)</f>
        <v>-0.216</v>
      </c>
      <c r="CW486">
        <v>0</v>
      </c>
      <c r="CX486">
        <f>ROUND(Y486*Source!I303,7)</f>
        <v>-0.216</v>
      </c>
      <c r="CY486">
        <f>AD486</f>
        <v>497.39</v>
      </c>
      <c r="CZ486">
        <f>AH486</f>
        <v>11.09</v>
      </c>
      <c r="DA486">
        <f>AL486</f>
        <v>44.85</v>
      </c>
      <c r="DB486">
        <f t="shared" si="223"/>
        <v>0.22</v>
      </c>
      <c r="DC486">
        <f t="shared" si="224"/>
        <v>0</v>
      </c>
      <c r="DD486" t="s">
        <v>6</v>
      </c>
      <c r="DE486" t="s">
        <v>6</v>
      </c>
      <c r="DF486">
        <f>ROUND(ROUND(AE486,0)*CX486,0)</f>
        <v>0</v>
      </c>
      <c r="DG486">
        <f>ROUND(ROUND(AF486,0)*CX486,0)</f>
        <v>0</v>
      </c>
      <c r="DH486">
        <f>ROUND(ROUND(AG486,0)*CX486,0)</f>
        <v>0</v>
      </c>
      <c r="DI486">
        <f>ROUND(ROUND(AH486*AL486,0)*CX486,0)</f>
        <v>-107</v>
      </c>
      <c r="DJ486">
        <f>DI486</f>
        <v>-107</v>
      </c>
      <c r="DK486">
        <v>0</v>
      </c>
      <c r="DL486" t="s">
        <v>6</v>
      </c>
      <c r="DM486">
        <v>0</v>
      </c>
      <c r="DN486" t="s">
        <v>6</v>
      </c>
      <c r="DO486">
        <v>0</v>
      </c>
    </row>
    <row r="487" spans="1:119" x14ac:dyDescent="0.2">
      <c r="A487">
        <f>ROW(Source!A303)</f>
        <v>303</v>
      </c>
      <c r="B487">
        <v>92806356</v>
      </c>
      <c r="C487">
        <v>92807776</v>
      </c>
      <c r="D487">
        <v>49510905</v>
      </c>
      <c r="E487">
        <v>70</v>
      </c>
      <c r="F487">
        <v>1</v>
      </c>
      <c r="G487">
        <v>1</v>
      </c>
      <c r="H487">
        <v>1</v>
      </c>
      <c r="I487" t="s">
        <v>756</v>
      </c>
      <c r="J487" t="s">
        <v>6</v>
      </c>
      <c r="K487" t="s">
        <v>757</v>
      </c>
      <c r="L487">
        <v>1191</v>
      </c>
      <c r="N487">
        <v>1013</v>
      </c>
      <c r="O487" t="s">
        <v>755</v>
      </c>
      <c r="P487" t="s">
        <v>755</v>
      </c>
      <c r="Q487">
        <v>1</v>
      </c>
      <c r="W487">
        <v>0</v>
      </c>
      <c r="X487">
        <v>-1417349443</v>
      </c>
      <c r="Y487">
        <f t="shared" si="222"/>
        <v>0.02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44.85</v>
      </c>
      <c r="AL487">
        <v>1</v>
      </c>
      <c r="AM487">
        <v>4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6</v>
      </c>
      <c r="AT487">
        <v>0.02</v>
      </c>
      <c r="AU487" t="s">
        <v>6</v>
      </c>
      <c r="AV487">
        <v>2</v>
      </c>
      <c r="AW487">
        <v>2</v>
      </c>
      <c r="AX487">
        <v>92807782</v>
      </c>
      <c r="AY487">
        <v>1</v>
      </c>
      <c r="AZ487">
        <v>0</v>
      </c>
      <c r="BA487">
        <v>473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ROUND(Y487*Source!I303,7)</f>
        <v>-0.216</v>
      </c>
      <c r="CY487">
        <f>AD487</f>
        <v>0</v>
      </c>
      <c r="CZ487">
        <f>AH487</f>
        <v>0</v>
      </c>
      <c r="DA487">
        <f>AL487</f>
        <v>1</v>
      </c>
      <c r="DB487">
        <f t="shared" si="223"/>
        <v>0</v>
      </c>
      <c r="DC487">
        <f t="shared" si="224"/>
        <v>0</v>
      </c>
      <c r="DD487" t="s">
        <v>6</v>
      </c>
      <c r="DE487" t="s">
        <v>6</v>
      </c>
      <c r="DF487">
        <f>ROUND(ROUND(AE487,0)*CX487,0)</f>
        <v>0</v>
      </c>
      <c r="DG487">
        <f>ROUND(ROUND(AF487,0)*CX487,0)</f>
        <v>0</v>
      </c>
      <c r="DH487">
        <f>ROUND(ROUND(AG487*AK487,0)*CX487,0)</f>
        <v>0</v>
      </c>
      <c r="DI487">
        <f>ROUND(ROUND(AH487,0)*CX487,0)</f>
        <v>0</v>
      </c>
      <c r="DJ487">
        <f>DI487</f>
        <v>0</v>
      </c>
      <c r="DK487">
        <v>0</v>
      </c>
      <c r="DL487" t="s">
        <v>6</v>
      </c>
      <c r="DM487">
        <v>0</v>
      </c>
      <c r="DN487" t="s">
        <v>6</v>
      </c>
      <c r="DO487">
        <v>0</v>
      </c>
    </row>
    <row r="488" spans="1:119" x14ac:dyDescent="0.2">
      <c r="A488">
        <f>ROW(Source!A303)</f>
        <v>303</v>
      </c>
      <c r="B488">
        <v>92806356</v>
      </c>
      <c r="C488">
        <v>92807776</v>
      </c>
      <c r="D488">
        <v>49674263</v>
      </c>
      <c r="E488">
        <v>1</v>
      </c>
      <c r="F488">
        <v>1</v>
      </c>
      <c r="G488">
        <v>1</v>
      </c>
      <c r="H488">
        <v>2</v>
      </c>
      <c r="I488" t="s">
        <v>875</v>
      </c>
      <c r="J488" t="s">
        <v>876</v>
      </c>
      <c r="K488" t="s">
        <v>877</v>
      </c>
      <c r="L488">
        <v>1367</v>
      </c>
      <c r="N488">
        <v>1011</v>
      </c>
      <c r="O488" t="s">
        <v>761</v>
      </c>
      <c r="P488" t="s">
        <v>761</v>
      </c>
      <c r="Q488">
        <v>1</v>
      </c>
      <c r="W488">
        <v>0</v>
      </c>
      <c r="X488">
        <v>-1311089492</v>
      </c>
      <c r="Y488">
        <f t="shared" si="222"/>
        <v>0.02</v>
      </c>
      <c r="AA488">
        <v>0</v>
      </c>
      <c r="AB488">
        <v>817.75</v>
      </c>
      <c r="AC488">
        <v>451.19</v>
      </c>
      <c r="AD488">
        <v>0</v>
      </c>
      <c r="AE488">
        <v>0</v>
      </c>
      <c r="AF488">
        <v>52.02</v>
      </c>
      <c r="AG488">
        <v>10.06</v>
      </c>
      <c r="AH488">
        <v>0</v>
      </c>
      <c r="AI488">
        <v>1</v>
      </c>
      <c r="AJ488">
        <v>15.72</v>
      </c>
      <c r="AK488">
        <v>44.85</v>
      </c>
      <c r="AL488">
        <v>1</v>
      </c>
      <c r="AM488">
        <v>4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6</v>
      </c>
      <c r="AT488">
        <v>0.02</v>
      </c>
      <c r="AU488" t="s">
        <v>6</v>
      </c>
      <c r="AV488">
        <v>0</v>
      </c>
      <c r="AW488">
        <v>2</v>
      </c>
      <c r="AX488">
        <v>92807783</v>
      </c>
      <c r="AY488">
        <v>1</v>
      </c>
      <c r="AZ488">
        <v>0</v>
      </c>
      <c r="BA488">
        <v>474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f>ROUND(Y488*Source!I303*DO488,7)</f>
        <v>0</v>
      </c>
      <c r="CX488">
        <f>ROUND(Y488*Source!I303,7)</f>
        <v>-0.216</v>
      </c>
      <c r="CY488">
        <f>AB488</f>
        <v>817.75</v>
      </c>
      <c r="CZ488">
        <f>AF488</f>
        <v>52.02</v>
      </c>
      <c r="DA488">
        <f>AJ488</f>
        <v>15.72</v>
      </c>
      <c r="DB488">
        <f t="shared" si="223"/>
        <v>1.04</v>
      </c>
      <c r="DC488">
        <f t="shared" si="224"/>
        <v>0.2</v>
      </c>
      <c r="DD488" t="s">
        <v>6</v>
      </c>
      <c r="DE488" t="s">
        <v>6</v>
      </c>
      <c r="DF488">
        <f>ROUND(ROUND(AE488,0)*CX488,0)</f>
        <v>0</v>
      </c>
      <c r="DG488">
        <f>ROUND(ROUND(AF488*AJ488,0)*CX488,0)</f>
        <v>-177</v>
      </c>
      <c r="DH488">
        <f>ROUND(ROUND(AG488*AK488,0)*CX488,0)</f>
        <v>-97</v>
      </c>
      <c r="DI488">
        <f>ROUND(ROUND(AH488,0)*CX488,0)</f>
        <v>0</v>
      </c>
      <c r="DJ488">
        <f>DG488</f>
        <v>-177</v>
      </c>
      <c r="DK488">
        <v>0</v>
      </c>
      <c r="DL488" t="s">
        <v>6</v>
      </c>
      <c r="DM488">
        <v>0</v>
      </c>
      <c r="DN488" t="s">
        <v>6</v>
      </c>
      <c r="DO488">
        <v>0</v>
      </c>
    </row>
    <row r="489" spans="1:119" x14ac:dyDescent="0.2">
      <c r="A489">
        <f>ROW(Source!A303)</f>
        <v>303</v>
      </c>
      <c r="B489">
        <v>92806356</v>
      </c>
      <c r="C489">
        <v>92807776</v>
      </c>
      <c r="D489">
        <v>49526108</v>
      </c>
      <c r="E489">
        <v>1</v>
      </c>
      <c r="F489">
        <v>1</v>
      </c>
      <c r="G489">
        <v>1</v>
      </c>
      <c r="H489">
        <v>3</v>
      </c>
      <c r="I489" t="s">
        <v>878</v>
      </c>
      <c r="J489" t="s">
        <v>879</v>
      </c>
      <c r="K489" t="s">
        <v>880</v>
      </c>
      <c r="L489">
        <v>1371</v>
      </c>
      <c r="N489">
        <v>1013</v>
      </c>
      <c r="O489" t="s">
        <v>41</v>
      </c>
      <c r="P489" t="s">
        <v>41</v>
      </c>
      <c r="Q489">
        <v>1</v>
      </c>
      <c r="W489">
        <v>0</v>
      </c>
      <c r="X489">
        <v>1596118916</v>
      </c>
      <c r="Y489">
        <f t="shared" si="222"/>
        <v>3.0000000000000001E-3</v>
      </c>
      <c r="AA489">
        <v>7311.04</v>
      </c>
      <c r="AB489">
        <v>0</v>
      </c>
      <c r="AC489">
        <v>0</v>
      </c>
      <c r="AD489">
        <v>0</v>
      </c>
      <c r="AE489">
        <v>737</v>
      </c>
      <c r="AF489">
        <v>0</v>
      </c>
      <c r="AG489">
        <v>0</v>
      </c>
      <c r="AH489">
        <v>0</v>
      </c>
      <c r="AI489">
        <v>9.92</v>
      </c>
      <c r="AJ489">
        <v>1</v>
      </c>
      <c r="AK489">
        <v>1</v>
      </c>
      <c r="AL489">
        <v>1</v>
      </c>
      <c r="AM489">
        <v>4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6</v>
      </c>
      <c r="AT489">
        <v>3.0000000000000001E-3</v>
      </c>
      <c r="AU489" t="s">
        <v>6</v>
      </c>
      <c r="AV489">
        <v>0</v>
      </c>
      <c r="AW489">
        <v>2</v>
      </c>
      <c r="AX489">
        <v>92807784</v>
      </c>
      <c r="AY489">
        <v>1</v>
      </c>
      <c r="AZ489">
        <v>0</v>
      </c>
      <c r="BA489">
        <v>475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ROUND(Y489*Source!I303,7)</f>
        <v>-3.2399999999999998E-2</v>
      </c>
      <c r="CY489">
        <f>AA489</f>
        <v>7311.04</v>
      </c>
      <c r="CZ489">
        <f>AE489</f>
        <v>737</v>
      </c>
      <c r="DA489">
        <f>AI489</f>
        <v>9.92</v>
      </c>
      <c r="DB489">
        <f t="shared" si="223"/>
        <v>2.21</v>
      </c>
      <c r="DC489">
        <f t="shared" si="224"/>
        <v>0</v>
      </c>
      <c r="DD489" t="s">
        <v>6</v>
      </c>
      <c r="DE489" t="s">
        <v>6</v>
      </c>
      <c r="DF489">
        <f>ROUND(ROUND(AE489*AI489,0)*CX489,0)</f>
        <v>-237</v>
      </c>
      <c r="DG489">
        <f>ROUND(ROUND(AF489,0)*CX489,0)</f>
        <v>0</v>
      </c>
      <c r="DH489">
        <f>ROUND(ROUND(AG489,0)*CX489,0)</f>
        <v>0</v>
      </c>
      <c r="DI489">
        <f>ROUND(ROUND(AH489,0)*CX489,0)</f>
        <v>0</v>
      </c>
      <c r="DJ489">
        <f>DF489</f>
        <v>-237</v>
      </c>
      <c r="DK489">
        <v>0</v>
      </c>
      <c r="DL489" t="s">
        <v>6</v>
      </c>
      <c r="DM489">
        <v>0</v>
      </c>
      <c r="DN489" t="s">
        <v>6</v>
      </c>
      <c r="DO489">
        <v>0</v>
      </c>
    </row>
    <row r="490" spans="1:119" x14ac:dyDescent="0.2">
      <c r="A490">
        <f>ROW(Source!A304)</f>
        <v>304</v>
      </c>
      <c r="B490">
        <v>92806356</v>
      </c>
      <c r="C490">
        <v>92807785</v>
      </c>
      <c r="D490">
        <v>49510753</v>
      </c>
      <c r="E490">
        <v>70</v>
      </c>
      <c r="F490">
        <v>1</v>
      </c>
      <c r="G490">
        <v>1</v>
      </c>
      <c r="H490">
        <v>1</v>
      </c>
      <c r="I490" t="s">
        <v>796</v>
      </c>
      <c r="J490" t="s">
        <v>6</v>
      </c>
      <c r="K490" t="s">
        <v>797</v>
      </c>
      <c r="L490">
        <v>1191</v>
      </c>
      <c r="N490">
        <v>1013</v>
      </c>
      <c r="O490" t="s">
        <v>755</v>
      </c>
      <c r="P490" t="s">
        <v>755</v>
      </c>
      <c r="Q490">
        <v>1</v>
      </c>
      <c r="W490">
        <v>0</v>
      </c>
      <c r="X490">
        <v>1608048003</v>
      </c>
      <c r="Y490">
        <f t="shared" si="222"/>
        <v>21.2</v>
      </c>
      <c r="AA490">
        <v>0</v>
      </c>
      <c r="AB490">
        <v>0</v>
      </c>
      <c r="AC490">
        <v>0</v>
      </c>
      <c r="AD490">
        <v>426.52</v>
      </c>
      <c r="AE490">
        <v>0</v>
      </c>
      <c r="AF490">
        <v>0</v>
      </c>
      <c r="AG490">
        <v>0</v>
      </c>
      <c r="AH490">
        <v>9.51</v>
      </c>
      <c r="AI490">
        <v>1</v>
      </c>
      <c r="AJ490">
        <v>1</v>
      </c>
      <c r="AK490">
        <v>1</v>
      </c>
      <c r="AL490">
        <v>44.85</v>
      </c>
      <c r="AM490">
        <v>4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6</v>
      </c>
      <c r="AT490">
        <v>21.2</v>
      </c>
      <c r="AU490" t="s">
        <v>6</v>
      </c>
      <c r="AV490">
        <v>1</v>
      </c>
      <c r="AW490">
        <v>2</v>
      </c>
      <c r="AX490">
        <v>92807794</v>
      </c>
      <c r="AY490">
        <v>1</v>
      </c>
      <c r="AZ490">
        <v>0</v>
      </c>
      <c r="BA490">
        <v>476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U490">
        <f>ROUND(AT490*Source!I304*AH490*AL490,0)</f>
        <v>181</v>
      </c>
      <c r="CV490">
        <f>ROUND(Y490*Source!I304,7)</f>
        <v>0.42399999999999999</v>
      </c>
      <c r="CW490">
        <v>0</v>
      </c>
      <c r="CX490">
        <f>ROUND(Y490*Source!I304,7)</f>
        <v>0.42399999999999999</v>
      </c>
      <c r="CY490">
        <f>AD490</f>
        <v>426.52</v>
      </c>
      <c r="CZ490">
        <f>AH490</f>
        <v>9.51</v>
      </c>
      <c r="DA490">
        <f>AL490</f>
        <v>44.85</v>
      </c>
      <c r="DB490">
        <f t="shared" si="223"/>
        <v>201.61</v>
      </c>
      <c r="DC490">
        <f t="shared" si="224"/>
        <v>0</v>
      </c>
      <c r="DD490" t="s">
        <v>6</v>
      </c>
      <c r="DE490" t="s">
        <v>6</v>
      </c>
      <c r="DF490">
        <f>ROUND(ROUND(AE490,0)*CX490,0)</f>
        <v>0</v>
      </c>
      <c r="DG490">
        <f>ROUND(ROUND(AF490,0)*CX490,0)</f>
        <v>0</v>
      </c>
      <c r="DH490">
        <f>ROUND(ROUND(AG490,0)*CX490,0)</f>
        <v>0</v>
      </c>
      <c r="DI490">
        <f>ROUND(ROUND(AH490*AL490,0)*CX490,0)</f>
        <v>181</v>
      </c>
      <c r="DJ490">
        <f>DI490</f>
        <v>181</v>
      </c>
      <c r="DK490">
        <v>0</v>
      </c>
      <c r="DL490" t="s">
        <v>6</v>
      </c>
      <c r="DM490">
        <v>0</v>
      </c>
      <c r="DN490" t="s">
        <v>6</v>
      </c>
      <c r="DO490">
        <v>0</v>
      </c>
    </row>
    <row r="491" spans="1:119" x14ac:dyDescent="0.2">
      <c r="A491">
        <f>ROW(Source!A304)</f>
        <v>304</v>
      </c>
      <c r="B491">
        <v>92806356</v>
      </c>
      <c r="C491">
        <v>92807785</v>
      </c>
      <c r="D491">
        <v>49510905</v>
      </c>
      <c r="E491">
        <v>70</v>
      </c>
      <c r="F491">
        <v>1</v>
      </c>
      <c r="G491">
        <v>1</v>
      </c>
      <c r="H491">
        <v>1</v>
      </c>
      <c r="I491" t="s">
        <v>756</v>
      </c>
      <c r="J491" t="s">
        <v>6</v>
      </c>
      <c r="K491" t="s">
        <v>757</v>
      </c>
      <c r="L491">
        <v>1191</v>
      </c>
      <c r="N491">
        <v>1013</v>
      </c>
      <c r="O491" t="s">
        <v>755</v>
      </c>
      <c r="P491" t="s">
        <v>755</v>
      </c>
      <c r="Q491">
        <v>1</v>
      </c>
      <c r="W491">
        <v>0</v>
      </c>
      <c r="X491">
        <v>-1417349443</v>
      </c>
      <c r="Y491">
        <f t="shared" si="222"/>
        <v>0.2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44.85</v>
      </c>
      <c r="AL491">
        <v>1</v>
      </c>
      <c r="AM491">
        <v>4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6</v>
      </c>
      <c r="AT491">
        <v>0.2</v>
      </c>
      <c r="AU491" t="s">
        <v>6</v>
      </c>
      <c r="AV491">
        <v>2</v>
      </c>
      <c r="AW491">
        <v>2</v>
      </c>
      <c r="AX491">
        <v>92807795</v>
      </c>
      <c r="AY491">
        <v>1</v>
      </c>
      <c r="AZ491">
        <v>0</v>
      </c>
      <c r="BA491">
        <v>477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ROUND(Y491*Source!I304,7)</f>
        <v>4.0000000000000001E-3</v>
      </c>
      <c r="CY491">
        <f>AD491</f>
        <v>0</v>
      </c>
      <c r="CZ491">
        <f>AH491</f>
        <v>0</v>
      </c>
      <c r="DA491">
        <f>AL491</f>
        <v>1</v>
      </c>
      <c r="DB491">
        <f t="shared" si="223"/>
        <v>0</v>
      </c>
      <c r="DC491">
        <f t="shared" si="224"/>
        <v>0</v>
      </c>
      <c r="DD491" t="s">
        <v>6</v>
      </c>
      <c r="DE491" t="s">
        <v>6</v>
      </c>
      <c r="DF491">
        <f>ROUND(ROUND(AE491,0)*CX491,0)</f>
        <v>0</v>
      </c>
      <c r="DG491">
        <f>ROUND(ROUND(AF491,0)*CX491,0)</f>
        <v>0</v>
      </c>
      <c r="DH491">
        <f>ROUND(ROUND(AG491*AK491,0)*CX491,0)</f>
        <v>0</v>
      </c>
      <c r="DI491">
        <f t="shared" ref="DI491:DI497" si="235">ROUND(ROUND(AH491,0)*CX491,0)</f>
        <v>0</v>
      </c>
      <c r="DJ491">
        <f>DI491</f>
        <v>0</v>
      </c>
      <c r="DK491">
        <v>0</v>
      </c>
      <c r="DL491" t="s">
        <v>6</v>
      </c>
      <c r="DM491">
        <v>0</v>
      </c>
      <c r="DN491" t="s">
        <v>6</v>
      </c>
      <c r="DO491">
        <v>0</v>
      </c>
    </row>
    <row r="492" spans="1:119" x14ac:dyDescent="0.2">
      <c r="A492">
        <f>ROW(Source!A304)</f>
        <v>304</v>
      </c>
      <c r="B492">
        <v>92806356</v>
      </c>
      <c r="C492">
        <v>92807785</v>
      </c>
      <c r="D492">
        <v>49672974</v>
      </c>
      <c r="E492">
        <v>1</v>
      </c>
      <c r="F492">
        <v>1</v>
      </c>
      <c r="G492">
        <v>1</v>
      </c>
      <c r="H492">
        <v>2</v>
      </c>
      <c r="I492" t="s">
        <v>798</v>
      </c>
      <c r="J492" t="s">
        <v>799</v>
      </c>
      <c r="K492" t="s">
        <v>800</v>
      </c>
      <c r="L492">
        <v>1367</v>
      </c>
      <c r="N492">
        <v>1011</v>
      </c>
      <c r="O492" t="s">
        <v>761</v>
      </c>
      <c r="P492" t="s">
        <v>761</v>
      </c>
      <c r="Q492">
        <v>1</v>
      </c>
      <c r="W492">
        <v>0</v>
      </c>
      <c r="X492">
        <v>-1193409272</v>
      </c>
      <c r="Y492">
        <f t="shared" si="222"/>
        <v>1.95</v>
      </c>
      <c r="AA492">
        <v>0</v>
      </c>
      <c r="AB492">
        <v>471.6</v>
      </c>
      <c r="AC492">
        <v>0</v>
      </c>
      <c r="AD492">
        <v>0</v>
      </c>
      <c r="AE492">
        <v>0</v>
      </c>
      <c r="AF492">
        <v>30</v>
      </c>
      <c r="AG492">
        <v>0</v>
      </c>
      <c r="AH492">
        <v>0</v>
      </c>
      <c r="AI492">
        <v>1</v>
      </c>
      <c r="AJ492">
        <v>15.72</v>
      </c>
      <c r="AK492">
        <v>44.85</v>
      </c>
      <c r="AL492">
        <v>1</v>
      </c>
      <c r="AM492">
        <v>4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6</v>
      </c>
      <c r="AT492">
        <v>1.95</v>
      </c>
      <c r="AU492" t="s">
        <v>6</v>
      </c>
      <c r="AV492">
        <v>0</v>
      </c>
      <c r="AW492">
        <v>2</v>
      </c>
      <c r="AX492">
        <v>92807796</v>
      </c>
      <c r="AY492">
        <v>1</v>
      </c>
      <c r="AZ492">
        <v>0</v>
      </c>
      <c r="BA492">
        <v>478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ROUND(Y492*Source!I304*DO492,7)</f>
        <v>0</v>
      </c>
      <c r="CX492">
        <f>ROUND(Y492*Source!I304,7)</f>
        <v>3.9E-2</v>
      </c>
      <c r="CY492">
        <f>AB492</f>
        <v>471.6</v>
      </c>
      <c r="CZ492">
        <f>AF492</f>
        <v>30</v>
      </c>
      <c r="DA492">
        <f>AJ492</f>
        <v>15.72</v>
      </c>
      <c r="DB492">
        <f t="shared" si="223"/>
        <v>58.5</v>
      </c>
      <c r="DC492">
        <f t="shared" si="224"/>
        <v>0</v>
      </c>
      <c r="DD492" t="s">
        <v>6</v>
      </c>
      <c r="DE492" t="s">
        <v>6</v>
      </c>
      <c r="DF492">
        <f>ROUND(ROUND(AE492,0)*CX492,0)</f>
        <v>0</v>
      </c>
      <c r="DG492">
        <f>ROUND(ROUND(AF492*AJ492,0)*CX492,0)</f>
        <v>18</v>
      </c>
      <c r="DH492">
        <f>ROUND(ROUND(AG492*AK492,0)*CX492,0)</f>
        <v>0</v>
      </c>
      <c r="DI492">
        <f t="shared" si="235"/>
        <v>0</v>
      </c>
      <c r="DJ492">
        <f>DG492</f>
        <v>18</v>
      </c>
      <c r="DK492">
        <v>0</v>
      </c>
      <c r="DL492" t="s">
        <v>6</v>
      </c>
      <c r="DM492">
        <v>0</v>
      </c>
      <c r="DN492" t="s">
        <v>6</v>
      </c>
      <c r="DO492">
        <v>0</v>
      </c>
    </row>
    <row r="493" spans="1:119" x14ac:dyDescent="0.2">
      <c r="A493">
        <f>ROW(Source!A304)</f>
        <v>304</v>
      </c>
      <c r="B493">
        <v>92806356</v>
      </c>
      <c r="C493">
        <v>92807785</v>
      </c>
      <c r="D493">
        <v>49673503</v>
      </c>
      <c r="E493">
        <v>1</v>
      </c>
      <c r="F493">
        <v>1</v>
      </c>
      <c r="G493">
        <v>1</v>
      </c>
      <c r="H493">
        <v>2</v>
      </c>
      <c r="I493" t="s">
        <v>765</v>
      </c>
      <c r="J493" t="s">
        <v>766</v>
      </c>
      <c r="K493" t="s">
        <v>767</v>
      </c>
      <c r="L493">
        <v>1367</v>
      </c>
      <c r="N493">
        <v>1011</v>
      </c>
      <c r="O493" t="s">
        <v>761</v>
      </c>
      <c r="P493" t="s">
        <v>761</v>
      </c>
      <c r="Q493">
        <v>1</v>
      </c>
      <c r="W493">
        <v>0</v>
      </c>
      <c r="X493">
        <v>509054691</v>
      </c>
      <c r="Y493">
        <f t="shared" si="222"/>
        <v>0.2</v>
      </c>
      <c r="AA493">
        <v>0</v>
      </c>
      <c r="AB493">
        <v>1032.96</v>
      </c>
      <c r="AC493">
        <v>520.26</v>
      </c>
      <c r="AD493">
        <v>0</v>
      </c>
      <c r="AE493">
        <v>0</v>
      </c>
      <c r="AF493">
        <v>65.709999999999994</v>
      </c>
      <c r="AG493">
        <v>11.6</v>
      </c>
      <c r="AH493">
        <v>0</v>
      </c>
      <c r="AI493">
        <v>1</v>
      </c>
      <c r="AJ493">
        <v>15.72</v>
      </c>
      <c r="AK493">
        <v>44.85</v>
      </c>
      <c r="AL493">
        <v>1</v>
      </c>
      <c r="AM493">
        <v>4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6</v>
      </c>
      <c r="AT493">
        <v>0.2</v>
      </c>
      <c r="AU493" t="s">
        <v>6</v>
      </c>
      <c r="AV493">
        <v>0</v>
      </c>
      <c r="AW493">
        <v>2</v>
      </c>
      <c r="AX493">
        <v>92807797</v>
      </c>
      <c r="AY493">
        <v>1</v>
      </c>
      <c r="AZ493">
        <v>0</v>
      </c>
      <c r="BA493">
        <v>479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f>ROUND(Y493*Source!I304*DO493,7)</f>
        <v>0</v>
      </c>
      <c r="CX493">
        <f>ROUND(Y493*Source!I304,7)</f>
        <v>4.0000000000000001E-3</v>
      </c>
      <c r="CY493">
        <f>AB493</f>
        <v>1032.96</v>
      </c>
      <c r="CZ493">
        <f>AF493</f>
        <v>65.709999999999994</v>
      </c>
      <c r="DA493">
        <f>AJ493</f>
        <v>15.72</v>
      </c>
      <c r="DB493">
        <f t="shared" si="223"/>
        <v>13.14</v>
      </c>
      <c r="DC493">
        <f t="shared" si="224"/>
        <v>2.3199999999999998</v>
      </c>
      <c r="DD493" t="s">
        <v>6</v>
      </c>
      <c r="DE493" t="s">
        <v>6</v>
      </c>
      <c r="DF493">
        <f>ROUND(ROUND(AE493,0)*CX493,0)</f>
        <v>0</v>
      </c>
      <c r="DG493">
        <f>ROUND(ROUND(AF493*AJ493,0)*CX493,0)</f>
        <v>4</v>
      </c>
      <c r="DH493">
        <f>ROUND(ROUND(AG493*AK493,0)*CX493,0)</f>
        <v>2</v>
      </c>
      <c r="DI493">
        <f t="shared" si="235"/>
        <v>0</v>
      </c>
      <c r="DJ493">
        <f>DG493</f>
        <v>4</v>
      </c>
      <c r="DK493">
        <v>0</v>
      </c>
      <c r="DL493" t="s">
        <v>6</v>
      </c>
      <c r="DM493">
        <v>0</v>
      </c>
      <c r="DN493" t="s">
        <v>6</v>
      </c>
      <c r="DO493">
        <v>0</v>
      </c>
    </row>
    <row r="494" spans="1:119" x14ac:dyDescent="0.2">
      <c r="A494">
        <f>ROW(Source!A304)</f>
        <v>304</v>
      </c>
      <c r="B494">
        <v>92806356</v>
      </c>
      <c r="C494">
        <v>92807785</v>
      </c>
      <c r="D494">
        <v>49521432</v>
      </c>
      <c r="E494">
        <v>1</v>
      </c>
      <c r="F494">
        <v>1</v>
      </c>
      <c r="G494">
        <v>1</v>
      </c>
      <c r="H494">
        <v>3</v>
      </c>
      <c r="I494" t="s">
        <v>93</v>
      </c>
      <c r="J494" t="s">
        <v>96</v>
      </c>
      <c r="K494" t="s">
        <v>94</v>
      </c>
      <c r="L494">
        <v>1348</v>
      </c>
      <c r="N494">
        <v>1009</v>
      </c>
      <c r="O494" t="s">
        <v>95</v>
      </c>
      <c r="P494" t="s">
        <v>95</v>
      </c>
      <c r="Q494">
        <v>1000</v>
      </c>
      <c r="W494">
        <v>0</v>
      </c>
      <c r="X494">
        <v>-1096356134</v>
      </c>
      <c r="Y494">
        <f t="shared" si="222"/>
        <v>0.24</v>
      </c>
      <c r="AA494">
        <v>147691.74</v>
      </c>
      <c r="AB494">
        <v>0</v>
      </c>
      <c r="AC494">
        <v>0</v>
      </c>
      <c r="AD494">
        <v>0</v>
      </c>
      <c r="AE494">
        <v>14888.28</v>
      </c>
      <c r="AF494">
        <v>0</v>
      </c>
      <c r="AG494">
        <v>0</v>
      </c>
      <c r="AH494">
        <v>0</v>
      </c>
      <c r="AI494">
        <v>9.92</v>
      </c>
      <c r="AJ494">
        <v>1</v>
      </c>
      <c r="AK494">
        <v>1</v>
      </c>
      <c r="AL494">
        <v>1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 t="s">
        <v>6</v>
      </c>
      <c r="AT494">
        <v>0.24</v>
      </c>
      <c r="AU494" t="s">
        <v>6</v>
      </c>
      <c r="AV494">
        <v>0</v>
      </c>
      <c r="AW494">
        <v>1</v>
      </c>
      <c r="AX494">
        <v>-1</v>
      </c>
      <c r="AY494">
        <v>0</v>
      </c>
      <c r="AZ494">
        <v>0</v>
      </c>
      <c r="BA494" t="s">
        <v>6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ROUND(Y494*Source!I304,7)</f>
        <v>4.7999999999999996E-3</v>
      </c>
      <c r="CY494">
        <f>AA494</f>
        <v>147691.74</v>
      </c>
      <c r="CZ494">
        <f>AE494</f>
        <v>14888.28</v>
      </c>
      <c r="DA494">
        <f>AI494</f>
        <v>9.92</v>
      </c>
      <c r="DB494">
        <f t="shared" si="223"/>
        <v>3573.19</v>
      </c>
      <c r="DC494">
        <f t="shared" si="224"/>
        <v>0</v>
      </c>
      <c r="DD494" t="s">
        <v>6</v>
      </c>
      <c r="DE494" t="s">
        <v>6</v>
      </c>
      <c r="DF494">
        <f>ROUND(ROUND(AE494*AI494,0)*CX494,0)</f>
        <v>709</v>
      </c>
      <c r="DG494">
        <f t="shared" ref="DG494:DG499" si="236">ROUND(ROUND(AF494,0)*CX494,0)</f>
        <v>0</v>
      </c>
      <c r="DH494">
        <f>ROUND(ROUND(AG494,0)*CX494,0)</f>
        <v>0</v>
      </c>
      <c r="DI494">
        <f t="shared" si="235"/>
        <v>0</v>
      </c>
      <c r="DJ494">
        <f>DF494</f>
        <v>709</v>
      </c>
      <c r="DK494">
        <v>0</v>
      </c>
      <c r="DL494" t="s">
        <v>6</v>
      </c>
      <c r="DM494">
        <v>0</v>
      </c>
      <c r="DN494" t="s">
        <v>6</v>
      </c>
      <c r="DO494">
        <v>0</v>
      </c>
    </row>
    <row r="495" spans="1:119" x14ac:dyDescent="0.2">
      <c r="A495">
        <f>ROW(Source!A304)</f>
        <v>304</v>
      </c>
      <c r="B495">
        <v>92806356</v>
      </c>
      <c r="C495">
        <v>92807785</v>
      </c>
      <c r="D495">
        <v>49521446</v>
      </c>
      <c r="E495">
        <v>1</v>
      </c>
      <c r="F495">
        <v>1</v>
      </c>
      <c r="G495">
        <v>1</v>
      </c>
      <c r="H495">
        <v>3</v>
      </c>
      <c r="I495" t="s">
        <v>88</v>
      </c>
      <c r="J495" t="s">
        <v>91</v>
      </c>
      <c r="K495" t="s">
        <v>89</v>
      </c>
      <c r="L495">
        <v>1296</v>
      </c>
      <c r="N495">
        <v>1002</v>
      </c>
      <c r="O495" t="s">
        <v>90</v>
      </c>
      <c r="P495" t="s">
        <v>90</v>
      </c>
      <c r="Q495">
        <v>1</v>
      </c>
      <c r="W495">
        <v>0</v>
      </c>
      <c r="X495">
        <v>-316372755</v>
      </c>
      <c r="Y495">
        <f t="shared" si="222"/>
        <v>30</v>
      </c>
      <c r="AA495">
        <v>126.08</v>
      </c>
      <c r="AB495">
        <v>0</v>
      </c>
      <c r="AC495">
        <v>0</v>
      </c>
      <c r="AD495">
        <v>0</v>
      </c>
      <c r="AE495">
        <v>12.71</v>
      </c>
      <c r="AF495">
        <v>0</v>
      </c>
      <c r="AG495">
        <v>0</v>
      </c>
      <c r="AH495">
        <v>0</v>
      </c>
      <c r="AI495">
        <v>9.92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1</v>
      </c>
      <c r="AQ495">
        <v>0</v>
      </c>
      <c r="AR495">
        <v>0</v>
      </c>
      <c r="AS495" t="s">
        <v>6</v>
      </c>
      <c r="AT495">
        <v>30</v>
      </c>
      <c r="AU495" t="s">
        <v>6</v>
      </c>
      <c r="AV495">
        <v>0</v>
      </c>
      <c r="AW495">
        <v>1</v>
      </c>
      <c r="AX495">
        <v>-1</v>
      </c>
      <c r="AY495">
        <v>0</v>
      </c>
      <c r="AZ495">
        <v>0</v>
      </c>
      <c r="BA495" t="s">
        <v>6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ROUND(Y495*Source!I304,7)</f>
        <v>0.6</v>
      </c>
      <c r="CY495">
        <f>AA495</f>
        <v>126.08</v>
      </c>
      <c r="CZ495">
        <f>AE495</f>
        <v>12.71</v>
      </c>
      <c r="DA495">
        <f>AI495</f>
        <v>9.92</v>
      </c>
      <c r="DB495">
        <f t="shared" si="223"/>
        <v>381.3</v>
      </c>
      <c r="DC495">
        <f t="shared" si="224"/>
        <v>0</v>
      </c>
      <c r="DD495" t="s">
        <v>6</v>
      </c>
      <c r="DE495" t="s">
        <v>6</v>
      </c>
      <c r="DF495">
        <f>ROUND(ROUND(AE495*AI495,0)*CX495,0)</f>
        <v>76</v>
      </c>
      <c r="DG495">
        <f t="shared" si="236"/>
        <v>0</v>
      </c>
      <c r="DH495">
        <f>ROUND(ROUND(AG495,0)*CX495,0)</f>
        <v>0</v>
      </c>
      <c r="DI495">
        <f t="shared" si="235"/>
        <v>0</v>
      </c>
      <c r="DJ495">
        <f>DF495</f>
        <v>76</v>
      </c>
      <c r="DK495">
        <v>0</v>
      </c>
      <c r="DL495" t="s">
        <v>6</v>
      </c>
      <c r="DM495">
        <v>0</v>
      </c>
      <c r="DN495" t="s">
        <v>6</v>
      </c>
      <c r="DO495">
        <v>0</v>
      </c>
    </row>
    <row r="496" spans="1:119" x14ac:dyDescent="0.2">
      <c r="A496">
        <f>ROW(Source!A304)</f>
        <v>304</v>
      </c>
      <c r="B496">
        <v>92806356</v>
      </c>
      <c r="C496">
        <v>92807785</v>
      </c>
      <c r="D496">
        <v>49521498</v>
      </c>
      <c r="E496">
        <v>1</v>
      </c>
      <c r="F496">
        <v>1</v>
      </c>
      <c r="G496">
        <v>1</v>
      </c>
      <c r="H496">
        <v>3</v>
      </c>
      <c r="I496" t="s">
        <v>98</v>
      </c>
      <c r="J496" t="s">
        <v>100</v>
      </c>
      <c r="K496" t="s">
        <v>99</v>
      </c>
      <c r="L496">
        <v>1348</v>
      </c>
      <c r="N496">
        <v>1009</v>
      </c>
      <c r="O496" t="s">
        <v>95</v>
      </c>
      <c r="P496" t="s">
        <v>95</v>
      </c>
      <c r="Q496">
        <v>1000</v>
      </c>
      <c r="W496">
        <v>1</v>
      </c>
      <c r="X496">
        <v>567916422</v>
      </c>
      <c r="Y496">
        <f t="shared" si="222"/>
        <v>-2.4E-2</v>
      </c>
      <c r="AA496">
        <v>25860.45</v>
      </c>
      <c r="AB496">
        <v>0</v>
      </c>
      <c r="AC496">
        <v>0</v>
      </c>
      <c r="AD496">
        <v>0</v>
      </c>
      <c r="AE496">
        <v>2606.9</v>
      </c>
      <c r="AF496">
        <v>0</v>
      </c>
      <c r="AG496">
        <v>0</v>
      </c>
      <c r="AH496">
        <v>0</v>
      </c>
      <c r="AI496">
        <v>9.92</v>
      </c>
      <c r="AJ496">
        <v>1</v>
      </c>
      <c r="AK496">
        <v>1</v>
      </c>
      <c r="AL496">
        <v>1</v>
      </c>
      <c r="AM496">
        <v>4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6</v>
      </c>
      <c r="AT496">
        <v>-2.4E-2</v>
      </c>
      <c r="AU496" t="s">
        <v>6</v>
      </c>
      <c r="AV496">
        <v>0</v>
      </c>
      <c r="AW496">
        <v>2</v>
      </c>
      <c r="AX496">
        <v>92807800</v>
      </c>
      <c r="AY496">
        <v>1</v>
      </c>
      <c r="AZ496">
        <v>6144</v>
      </c>
      <c r="BA496">
        <v>482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ROUND(Y496*Source!I304,7)</f>
        <v>-4.8000000000000001E-4</v>
      </c>
      <c r="CY496">
        <f>AA496</f>
        <v>25860.45</v>
      </c>
      <c r="CZ496">
        <f>AE496</f>
        <v>2606.9</v>
      </c>
      <c r="DA496">
        <f>AI496</f>
        <v>9.92</v>
      </c>
      <c r="DB496">
        <f t="shared" si="223"/>
        <v>-62.57</v>
      </c>
      <c r="DC496">
        <f t="shared" si="224"/>
        <v>0</v>
      </c>
      <c r="DD496" t="s">
        <v>6</v>
      </c>
      <c r="DE496" t="s">
        <v>6</v>
      </c>
      <c r="DF496">
        <f>ROUND(ROUND(AE496*AI496,0)*CX496,0)</f>
        <v>-12</v>
      </c>
      <c r="DG496">
        <f t="shared" si="236"/>
        <v>0</v>
      </c>
      <c r="DH496">
        <f>ROUND(ROUND(AG496,0)*CX496,0)</f>
        <v>0</v>
      </c>
      <c r="DI496">
        <f t="shared" si="235"/>
        <v>0</v>
      </c>
      <c r="DJ496">
        <f>DF496</f>
        <v>-12</v>
      </c>
      <c r="DK496">
        <v>0</v>
      </c>
      <c r="DL496" t="s">
        <v>6</v>
      </c>
      <c r="DM496">
        <v>0</v>
      </c>
      <c r="DN496" t="s">
        <v>6</v>
      </c>
      <c r="DO496">
        <v>0</v>
      </c>
    </row>
    <row r="497" spans="1:119" x14ac:dyDescent="0.2">
      <c r="A497">
        <f>ROW(Source!A304)</f>
        <v>304</v>
      </c>
      <c r="B497">
        <v>92806356</v>
      </c>
      <c r="C497">
        <v>92807785</v>
      </c>
      <c r="D497">
        <v>49526680</v>
      </c>
      <c r="E497">
        <v>1</v>
      </c>
      <c r="F497">
        <v>1</v>
      </c>
      <c r="G497">
        <v>1</v>
      </c>
      <c r="H497">
        <v>3</v>
      </c>
      <c r="I497" t="s">
        <v>801</v>
      </c>
      <c r="J497" t="s">
        <v>802</v>
      </c>
      <c r="K497" t="s">
        <v>803</v>
      </c>
      <c r="L497">
        <v>1346</v>
      </c>
      <c r="N497">
        <v>1009</v>
      </c>
      <c r="O497" t="s">
        <v>220</v>
      </c>
      <c r="P497" t="s">
        <v>220</v>
      </c>
      <c r="Q497">
        <v>1</v>
      </c>
      <c r="W497">
        <v>0</v>
      </c>
      <c r="X497">
        <v>1052716416</v>
      </c>
      <c r="Y497">
        <f t="shared" si="222"/>
        <v>0.1</v>
      </c>
      <c r="AA497">
        <v>18.05</v>
      </c>
      <c r="AB497">
        <v>0</v>
      </c>
      <c r="AC497">
        <v>0</v>
      </c>
      <c r="AD497">
        <v>0</v>
      </c>
      <c r="AE497">
        <v>1.82</v>
      </c>
      <c r="AF497">
        <v>0</v>
      </c>
      <c r="AG497">
        <v>0</v>
      </c>
      <c r="AH497">
        <v>0</v>
      </c>
      <c r="AI497">
        <v>9.92</v>
      </c>
      <c r="AJ497">
        <v>1</v>
      </c>
      <c r="AK497">
        <v>1</v>
      </c>
      <c r="AL497">
        <v>1</v>
      </c>
      <c r="AM497">
        <v>4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6</v>
      </c>
      <c r="AT497">
        <v>0.1</v>
      </c>
      <c r="AU497" t="s">
        <v>6</v>
      </c>
      <c r="AV497">
        <v>0</v>
      </c>
      <c r="AW497">
        <v>2</v>
      </c>
      <c r="AX497">
        <v>92807801</v>
      </c>
      <c r="AY497">
        <v>1</v>
      </c>
      <c r="AZ497">
        <v>0</v>
      </c>
      <c r="BA497">
        <v>483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ROUND(Y497*Source!I304,7)</f>
        <v>2E-3</v>
      </c>
      <c r="CY497">
        <f>AA497</f>
        <v>18.05</v>
      </c>
      <c r="CZ497">
        <f>AE497</f>
        <v>1.82</v>
      </c>
      <c r="DA497">
        <f>AI497</f>
        <v>9.92</v>
      </c>
      <c r="DB497">
        <f t="shared" si="223"/>
        <v>0.18</v>
      </c>
      <c r="DC497">
        <f t="shared" si="224"/>
        <v>0</v>
      </c>
      <c r="DD497" t="s">
        <v>6</v>
      </c>
      <c r="DE497" t="s">
        <v>6</v>
      </c>
      <c r="DF497">
        <f>ROUND(ROUND(AE497*AI497,0)*CX497,0)</f>
        <v>0</v>
      </c>
      <c r="DG497">
        <f t="shared" si="236"/>
        <v>0</v>
      </c>
      <c r="DH497">
        <f>ROUND(ROUND(AG497,0)*CX497,0)</f>
        <v>0</v>
      </c>
      <c r="DI497">
        <f t="shared" si="235"/>
        <v>0</v>
      </c>
      <c r="DJ497">
        <f>DF497</f>
        <v>0</v>
      </c>
      <c r="DK497">
        <v>0</v>
      </c>
      <c r="DL497" t="s">
        <v>6</v>
      </c>
      <c r="DM497">
        <v>0</v>
      </c>
      <c r="DN497" t="s">
        <v>6</v>
      </c>
      <c r="DO497">
        <v>0</v>
      </c>
    </row>
    <row r="498" spans="1:119" x14ac:dyDescent="0.2">
      <c r="A498">
        <f>ROW(Source!A308)</f>
        <v>308</v>
      </c>
      <c r="B498">
        <v>92806356</v>
      </c>
      <c r="C498">
        <v>92807805</v>
      </c>
      <c r="D498">
        <v>49510711</v>
      </c>
      <c r="E498">
        <v>70</v>
      </c>
      <c r="F498">
        <v>1</v>
      </c>
      <c r="G498">
        <v>1</v>
      </c>
      <c r="H498">
        <v>1</v>
      </c>
      <c r="I498" t="s">
        <v>929</v>
      </c>
      <c r="J498" t="s">
        <v>6</v>
      </c>
      <c r="K498" t="s">
        <v>930</v>
      </c>
      <c r="L498">
        <v>1191</v>
      </c>
      <c r="N498">
        <v>1013</v>
      </c>
      <c r="O498" t="s">
        <v>755</v>
      </c>
      <c r="P498" t="s">
        <v>755</v>
      </c>
      <c r="Q498">
        <v>1</v>
      </c>
      <c r="W498">
        <v>0</v>
      </c>
      <c r="X498">
        <v>-961628416</v>
      </c>
      <c r="Y498">
        <f t="shared" si="222"/>
        <v>69.8</v>
      </c>
      <c r="AA498">
        <v>0</v>
      </c>
      <c r="AB498">
        <v>0</v>
      </c>
      <c r="AC498">
        <v>0</v>
      </c>
      <c r="AD498">
        <v>379.43</v>
      </c>
      <c r="AE498">
        <v>0</v>
      </c>
      <c r="AF498">
        <v>0</v>
      </c>
      <c r="AG498">
        <v>0</v>
      </c>
      <c r="AH498">
        <v>8.4600000000000009</v>
      </c>
      <c r="AI498">
        <v>1</v>
      </c>
      <c r="AJ498">
        <v>1</v>
      </c>
      <c r="AK498">
        <v>1</v>
      </c>
      <c r="AL498">
        <v>44.85</v>
      </c>
      <c r="AM498">
        <v>4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6</v>
      </c>
      <c r="AT498">
        <v>69.8</v>
      </c>
      <c r="AU498" t="s">
        <v>6</v>
      </c>
      <c r="AV498">
        <v>1</v>
      </c>
      <c r="AW498">
        <v>2</v>
      </c>
      <c r="AX498">
        <v>92807817</v>
      </c>
      <c r="AY498">
        <v>1</v>
      </c>
      <c r="AZ498">
        <v>0</v>
      </c>
      <c r="BA498">
        <v>484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U498">
        <f>ROUND(AT498*Source!I308*AH498*AL498,0)</f>
        <v>3708</v>
      </c>
      <c r="CV498">
        <f>ROUND(Y498*Source!I308,7)</f>
        <v>9.7720000000000002</v>
      </c>
      <c r="CW498">
        <v>0</v>
      </c>
      <c r="CX498">
        <f>ROUND(Y498*Source!I308,7)</f>
        <v>9.7720000000000002</v>
      </c>
      <c r="CY498">
        <f>AD498</f>
        <v>379.43</v>
      </c>
      <c r="CZ498">
        <f>AH498</f>
        <v>8.4600000000000009</v>
      </c>
      <c r="DA498">
        <f>AL498</f>
        <v>44.85</v>
      </c>
      <c r="DB498">
        <f t="shared" si="223"/>
        <v>590.51</v>
      </c>
      <c r="DC498">
        <f t="shared" si="224"/>
        <v>0</v>
      </c>
      <c r="DD498" t="s">
        <v>6</v>
      </c>
      <c r="DE498" t="s">
        <v>6</v>
      </c>
      <c r="DF498">
        <f>ROUND(ROUND(AE498,0)*CX498,0)</f>
        <v>0</v>
      </c>
      <c r="DG498">
        <f t="shared" si="236"/>
        <v>0</v>
      </c>
      <c r="DH498">
        <f>ROUND(ROUND(AG498,0)*CX498,0)</f>
        <v>0</v>
      </c>
      <c r="DI498">
        <f>ROUND(ROUND(AH498*AL498,0)*CX498,0)</f>
        <v>3704</v>
      </c>
      <c r="DJ498">
        <f>DI498</f>
        <v>3704</v>
      </c>
      <c r="DK498">
        <v>0</v>
      </c>
      <c r="DL498" t="s">
        <v>6</v>
      </c>
      <c r="DM498">
        <v>0</v>
      </c>
      <c r="DN498" t="s">
        <v>6</v>
      </c>
      <c r="DO498">
        <v>0</v>
      </c>
    </row>
    <row r="499" spans="1:119" x14ac:dyDescent="0.2">
      <c r="A499">
        <f>ROW(Source!A308)</f>
        <v>308</v>
      </c>
      <c r="B499">
        <v>92806356</v>
      </c>
      <c r="C499">
        <v>92807805</v>
      </c>
      <c r="D499">
        <v>49510905</v>
      </c>
      <c r="E499">
        <v>70</v>
      </c>
      <c r="F499">
        <v>1</v>
      </c>
      <c r="G499">
        <v>1</v>
      </c>
      <c r="H499">
        <v>1</v>
      </c>
      <c r="I499" t="s">
        <v>756</v>
      </c>
      <c r="J499" t="s">
        <v>6</v>
      </c>
      <c r="K499" t="s">
        <v>757</v>
      </c>
      <c r="L499">
        <v>1191</v>
      </c>
      <c r="N499">
        <v>1013</v>
      </c>
      <c r="O499" t="s">
        <v>755</v>
      </c>
      <c r="P499" t="s">
        <v>755</v>
      </c>
      <c r="Q499">
        <v>1</v>
      </c>
      <c r="W499">
        <v>0</v>
      </c>
      <c r="X499">
        <v>-1417349443</v>
      </c>
      <c r="Y499">
        <f t="shared" si="222"/>
        <v>0.65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44.85</v>
      </c>
      <c r="AL499">
        <v>1</v>
      </c>
      <c r="AM499">
        <v>4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6</v>
      </c>
      <c r="AT499">
        <v>0.65</v>
      </c>
      <c r="AU499" t="s">
        <v>6</v>
      </c>
      <c r="AV499">
        <v>2</v>
      </c>
      <c r="AW499">
        <v>2</v>
      </c>
      <c r="AX499">
        <v>92807818</v>
      </c>
      <c r="AY499">
        <v>1</v>
      </c>
      <c r="AZ499">
        <v>0</v>
      </c>
      <c r="BA499">
        <v>485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ROUND(Y499*Source!I308,7)</f>
        <v>9.0999999999999998E-2</v>
      </c>
      <c r="CY499">
        <f>AD499</f>
        <v>0</v>
      </c>
      <c r="CZ499">
        <f>AH499</f>
        <v>0</v>
      </c>
      <c r="DA499">
        <f>AL499</f>
        <v>1</v>
      </c>
      <c r="DB499">
        <f t="shared" si="223"/>
        <v>0</v>
      </c>
      <c r="DC499">
        <f t="shared" si="224"/>
        <v>0</v>
      </c>
      <c r="DD499" t="s">
        <v>6</v>
      </c>
      <c r="DE499" t="s">
        <v>6</v>
      </c>
      <c r="DF499">
        <f>ROUND(ROUND(AE499,0)*CX499,0)</f>
        <v>0</v>
      </c>
      <c r="DG499">
        <f t="shared" si="236"/>
        <v>0</v>
      </c>
      <c r="DH499">
        <f>ROUND(ROUND(AG499*AK499,0)*CX499,0)</f>
        <v>0</v>
      </c>
      <c r="DI499">
        <f t="shared" ref="DI499:DI508" si="237">ROUND(ROUND(AH499,0)*CX499,0)</f>
        <v>0</v>
      </c>
      <c r="DJ499">
        <f>DI499</f>
        <v>0</v>
      </c>
      <c r="DK499">
        <v>0</v>
      </c>
      <c r="DL499" t="s">
        <v>6</v>
      </c>
      <c r="DM499">
        <v>0</v>
      </c>
      <c r="DN499" t="s">
        <v>6</v>
      </c>
      <c r="DO499">
        <v>0</v>
      </c>
    </row>
    <row r="500" spans="1:119" x14ac:dyDescent="0.2">
      <c r="A500">
        <f>ROW(Source!A308)</f>
        <v>308</v>
      </c>
      <c r="B500">
        <v>92806356</v>
      </c>
      <c r="C500">
        <v>92807805</v>
      </c>
      <c r="D500">
        <v>49672573</v>
      </c>
      <c r="E500">
        <v>1</v>
      </c>
      <c r="F500">
        <v>1</v>
      </c>
      <c r="G500">
        <v>1</v>
      </c>
      <c r="H500">
        <v>2</v>
      </c>
      <c r="I500" t="s">
        <v>758</v>
      </c>
      <c r="J500" t="s">
        <v>759</v>
      </c>
      <c r="K500" t="s">
        <v>760</v>
      </c>
      <c r="L500">
        <v>1367</v>
      </c>
      <c r="N500">
        <v>1011</v>
      </c>
      <c r="O500" t="s">
        <v>761</v>
      </c>
      <c r="P500" t="s">
        <v>761</v>
      </c>
      <c r="Q500">
        <v>1</v>
      </c>
      <c r="W500">
        <v>0</v>
      </c>
      <c r="X500">
        <v>-430484415</v>
      </c>
      <c r="Y500">
        <f t="shared" si="222"/>
        <v>0.61</v>
      </c>
      <c r="AA500">
        <v>0</v>
      </c>
      <c r="AB500">
        <v>1814.09</v>
      </c>
      <c r="AC500">
        <v>605.48</v>
      </c>
      <c r="AD500">
        <v>0</v>
      </c>
      <c r="AE500">
        <v>0</v>
      </c>
      <c r="AF500">
        <v>115.4</v>
      </c>
      <c r="AG500">
        <v>13.5</v>
      </c>
      <c r="AH500">
        <v>0</v>
      </c>
      <c r="AI500">
        <v>1</v>
      </c>
      <c r="AJ500">
        <v>15.72</v>
      </c>
      <c r="AK500">
        <v>44.85</v>
      </c>
      <c r="AL500">
        <v>1</v>
      </c>
      <c r="AM500">
        <v>4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6</v>
      </c>
      <c r="AT500">
        <v>0.61</v>
      </c>
      <c r="AU500" t="s">
        <v>6</v>
      </c>
      <c r="AV500">
        <v>0</v>
      </c>
      <c r="AW500">
        <v>2</v>
      </c>
      <c r="AX500">
        <v>92807819</v>
      </c>
      <c r="AY500">
        <v>1</v>
      </c>
      <c r="AZ500">
        <v>0</v>
      </c>
      <c r="BA500">
        <v>486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f>ROUND(Y500*Source!I308*DO500,7)</f>
        <v>0</v>
      </c>
      <c r="CX500">
        <f>ROUND(Y500*Source!I308,7)</f>
        <v>8.5400000000000004E-2</v>
      </c>
      <c r="CY500">
        <f>AB500</f>
        <v>1814.09</v>
      </c>
      <c r="CZ500">
        <f>AF500</f>
        <v>115.4</v>
      </c>
      <c r="DA500">
        <f>AJ500</f>
        <v>15.72</v>
      </c>
      <c r="DB500">
        <f t="shared" si="223"/>
        <v>70.39</v>
      </c>
      <c r="DC500">
        <f t="shared" si="224"/>
        <v>8.24</v>
      </c>
      <c r="DD500" t="s">
        <v>6</v>
      </c>
      <c r="DE500" t="s">
        <v>6</v>
      </c>
      <c r="DF500">
        <f>ROUND(ROUND(AE500,0)*CX500,0)</f>
        <v>0</v>
      </c>
      <c r="DG500">
        <f>ROUND(ROUND(AF500*AJ500,0)*CX500,0)</f>
        <v>155</v>
      </c>
      <c r="DH500">
        <f>ROUND(ROUND(AG500*AK500,0)*CX500,0)</f>
        <v>52</v>
      </c>
      <c r="DI500">
        <f t="shared" si="237"/>
        <v>0</v>
      </c>
      <c r="DJ500">
        <f>DG500</f>
        <v>155</v>
      </c>
      <c r="DK500">
        <v>0</v>
      </c>
      <c r="DL500" t="s">
        <v>6</v>
      </c>
      <c r="DM500">
        <v>0</v>
      </c>
      <c r="DN500" t="s">
        <v>6</v>
      </c>
      <c r="DO500">
        <v>0</v>
      </c>
    </row>
    <row r="501" spans="1:119" x14ac:dyDescent="0.2">
      <c r="A501">
        <f>ROW(Source!A308)</f>
        <v>308</v>
      </c>
      <c r="B501">
        <v>92806356</v>
      </c>
      <c r="C501">
        <v>92807805</v>
      </c>
      <c r="D501">
        <v>49673503</v>
      </c>
      <c r="E501">
        <v>1</v>
      </c>
      <c r="F501">
        <v>1</v>
      </c>
      <c r="G501">
        <v>1</v>
      </c>
      <c r="H501">
        <v>2</v>
      </c>
      <c r="I501" t="s">
        <v>765</v>
      </c>
      <c r="J501" t="s">
        <v>766</v>
      </c>
      <c r="K501" t="s">
        <v>767</v>
      </c>
      <c r="L501">
        <v>1367</v>
      </c>
      <c r="N501">
        <v>1011</v>
      </c>
      <c r="O501" t="s">
        <v>761</v>
      </c>
      <c r="P501" t="s">
        <v>761</v>
      </c>
      <c r="Q501">
        <v>1</v>
      </c>
      <c r="W501">
        <v>0</v>
      </c>
      <c r="X501">
        <v>509054691</v>
      </c>
      <c r="Y501">
        <f t="shared" si="222"/>
        <v>0.04</v>
      </c>
      <c r="AA501">
        <v>0</v>
      </c>
      <c r="AB501">
        <v>1032.96</v>
      </c>
      <c r="AC501">
        <v>520.26</v>
      </c>
      <c r="AD501">
        <v>0</v>
      </c>
      <c r="AE501">
        <v>0</v>
      </c>
      <c r="AF501">
        <v>65.709999999999994</v>
      </c>
      <c r="AG501">
        <v>11.6</v>
      </c>
      <c r="AH501">
        <v>0</v>
      </c>
      <c r="AI501">
        <v>1</v>
      </c>
      <c r="AJ501">
        <v>15.72</v>
      </c>
      <c r="AK501">
        <v>44.85</v>
      </c>
      <c r="AL501">
        <v>1</v>
      </c>
      <c r="AM501">
        <v>4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6</v>
      </c>
      <c r="AT501">
        <v>0.04</v>
      </c>
      <c r="AU501" t="s">
        <v>6</v>
      </c>
      <c r="AV501">
        <v>0</v>
      </c>
      <c r="AW501">
        <v>2</v>
      </c>
      <c r="AX501">
        <v>92807820</v>
      </c>
      <c r="AY501">
        <v>1</v>
      </c>
      <c r="AZ501">
        <v>0</v>
      </c>
      <c r="BA501">
        <v>487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ROUND(Y501*Source!I308*DO501,7)</f>
        <v>0</v>
      </c>
      <c r="CX501">
        <f>ROUND(Y501*Source!I308,7)</f>
        <v>5.5999999999999999E-3</v>
      </c>
      <c r="CY501">
        <f>AB501</f>
        <v>1032.96</v>
      </c>
      <c r="CZ501">
        <f>AF501</f>
        <v>65.709999999999994</v>
      </c>
      <c r="DA501">
        <f>AJ501</f>
        <v>15.72</v>
      </c>
      <c r="DB501">
        <f t="shared" si="223"/>
        <v>2.63</v>
      </c>
      <c r="DC501">
        <f t="shared" si="224"/>
        <v>0.46</v>
      </c>
      <c r="DD501" t="s">
        <v>6</v>
      </c>
      <c r="DE501" t="s">
        <v>6</v>
      </c>
      <c r="DF501">
        <f>ROUND(ROUND(AE501,0)*CX501,0)</f>
        <v>0</v>
      </c>
      <c r="DG501">
        <f>ROUND(ROUND(AF501*AJ501,0)*CX501,0)</f>
        <v>6</v>
      </c>
      <c r="DH501">
        <f>ROUND(ROUND(AG501*AK501,0)*CX501,0)</f>
        <v>3</v>
      </c>
      <c r="DI501">
        <f t="shared" si="237"/>
        <v>0</v>
      </c>
      <c r="DJ501">
        <f>DG501</f>
        <v>6</v>
      </c>
      <c r="DK501">
        <v>0</v>
      </c>
      <c r="DL501" t="s">
        <v>6</v>
      </c>
      <c r="DM501">
        <v>0</v>
      </c>
      <c r="DN501" t="s">
        <v>6</v>
      </c>
      <c r="DO501">
        <v>0</v>
      </c>
    </row>
    <row r="502" spans="1:119" x14ac:dyDescent="0.2">
      <c r="A502">
        <f>ROW(Source!A308)</f>
        <v>308</v>
      </c>
      <c r="B502">
        <v>92806356</v>
      </c>
      <c r="C502">
        <v>92807805</v>
      </c>
      <c r="D502">
        <v>49525587</v>
      </c>
      <c r="E502">
        <v>1</v>
      </c>
      <c r="F502">
        <v>1</v>
      </c>
      <c r="G502">
        <v>1</v>
      </c>
      <c r="H502">
        <v>3</v>
      </c>
      <c r="I502" t="s">
        <v>189</v>
      </c>
      <c r="J502" t="s">
        <v>191</v>
      </c>
      <c r="K502" t="s">
        <v>190</v>
      </c>
      <c r="L502">
        <v>1348</v>
      </c>
      <c r="N502">
        <v>1009</v>
      </c>
      <c r="O502" t="s">
        <v>95</v>
      </c>
      <c r="P502" t="s">
        <v>95</v>
      </c>
      <c r="Q502">
        <v>1000</v>
      </c>
      <c r="W502">
        <v>0</v>
      </c>
      <c r="X502">
        <v>-45966985</v>
      </c>
      <c r="Y502">
        <f t="shared" si="222"/>
        <v>1E-3</v>
      </c>
      <c r="AA502">
        <v>118821.75999999999</v>
      </c>
      <c r="AB502">
        <v>0</v>
      </c>
      <c r="AC502">
        <v>0</v>
      </c>
      <c r="AD502">
        <v>0</v>
      </c>
      <c r="AE502">
        <v>11978</v>
      </c>
      <c r="AF502">
        <v>0</v>
      </c>
      <c r="AG502">
        <v>0</v>
      </c>
      <c r="AH502">
        <v>0</v>
      </c>
      <c r="AI502">
        <v>9.92</v>
      </c>
      <c r="AJ502">
        <v>1</v>
      </c>
      <c r="AK502">
        <v>1</v>
      </c>
      <c r="AL502">
        <v>1</v>
      </c>
      <c r="AM502">
        <v>4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6</v>
      </c>
      <c r="AT502">
        <v>1E-3</v>
      </c>
      <c r="AU502" t="s">
        <v>6</v>
      </c>
      <c r="AV502">
        <v>0</v>
      </c>
      <c r="AW502">
        <v>2</v>
      </c>
      <c r="AX502">
        <v>92807821</v>
      </c>
      <c r="AY502">
        <v>1</v>
      </c>
      <c r="AZ502">
        <v>0</v>
      </c>
      <c r="BA502">
        <v>488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ROUND(Y502*Source!I308,7)</f>
        <v>1.3999999999999999E-4</v>
      </c>
      <c r="CY502">
        <f t="shared" ref="CY502:CY508" si="238">AA502</f>
        <v>118821.75999999999</v>
      </c>
      <c r="CZ502">
        <f t="shared" ref="CZ502:CZ508" si="239">AE502</f>
        <v>11978</v>
      </c>
      <c r="DA502">
        <f t="shared" ref="DA502:DA508" si="240">AI502</f>
        <v>9.92</v>
      </c>
      <c r="DB502">
        <f t="shared" si="223"/>
        <v>11.98</v>
      </c>
      <c r="DC502">
        <f t="shared" si="224"/>
        <v>0</v>
      </c>
      <c r="DD502" t="s">
        <v>6</v>
      </c>
      <c r="DE502" t="s">
        <v>6</v>
      </c>
      <c r="DF502">
        <f t="shared" ref="DF502:DF508" si="241">ROUND(ROUND(AE502*AI502,0)*CX502,0)</f>
        <v>17</v>
      </c>
      <c r="DG502">
        <f t="shared" ref="DG502:DG510" si="242">ROUND(ROUND(AF502,0)*CX502,0)</f>
        <v>0</v>
      </c>
      <c r="DH502">
        <f t="shared" ref="DH502:DH509" si="243">ROUND(ROUND(AG502,0)*CX502,0)</f>
        <v>0</v>
      </c>
      <c r="DI502">
        <f t="shared" si="237"/>
        <v>0</v>
      </c>
      <c r="DJ502">
        <f t="shared" ref="DJ502:DJ508" si="244">DF502</f>
        <v>17</v>
      </c>
      <c r="DK502">
        <v>0</v>
      </c>
      <c r="DL502" t="s">
        <v>6</v>
      </c>
      <c r="DM502">
        <v>0</v>
      </c>
      <c r="DN502" t="s">
        <v>6</v>
      </c>
      <c r="DO502">
        <v>0</v>
      </c>
    </row>
    <row r="503" spans="1:119" x14ac:dyDescent="0.2">
      <c r="A503">
        <f>ROW(Source!A308)</f>
        <v>308</v>
      </c>
      <c r="B503">
        <v>92806356</v>
      </c>
      <c r="C503">
        <v>92807805</v>
      </c>
      <c r="D503">
        <v>49528288</v>
      </c>
      <c r="E503">
        <v>1</v>
      </c>
      <c r="F503">
        <v>1</v>
      </c>
      <c r="G503">
        <v>1</v>
      </c>
      <c r="H503">
        <v>3</v>
      </c>
      <c r="I503" t="s">
        <v>671</v>
      </c>
      <c r="J503" t="s">
        <v>672</v>
      </c>
      <c r="K503" t="s">
        <v>70</v>
      </c>
      <c r="L503">
        <v>1339</v>
      </c>
      <c r="N503">
        <v>1007</v>
      </c>
      <c r="O503" t="s">
        <v>34</v>
      </c>
      <c r="P503" t="s">
        <v>34</v>
      </c>
      <c r="Q503">
        <v>1</v>
      </c>
      <c r="W503">
        <v>1</v>
      </c>
      <c r="X503">
        <v>2039656126</v>
      </c>
      <c r="Y503">
        <f t="shared" si="222"/>
        <v>-5.9</v>
      </c>
      <c r="AA503">
        <v>5880.18</v>
      </c>
      <c r="AB503">
        <v>0</v>
      </c>
      <c r="AC503">
        <v>0</v>
      </c>
      <c r="AD503">
        <v>0</v>
      </c>
      <c r="AE503">
        <v>592.76</v>
      </c>
      <c r="AF503">
        <v>0</v>
      </c>
      <c r="AG503">
        <v>0</v>
      </c>
      <c r="AH503">
        <v>0</v>
      </c>
      <c r="AI503">
        <v>9.92</v>
      </c>
      <c r="AJ503">
        <v>1</v>
      </c>
      <c r="AK503">
        <v>1</v>
      </c>
      <c r="AL503">
        <v>1</v>
      </c>
      <c r="AM503">
        <v>4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6</v>
      </c>
      <c r="AT503">
        <v>-5.9</v>
      </c>
      <c r="AU503" t="s">
        <v>6</v>
      </c>
      <c r="AV503">
        <v>0</v>
      </c>
      <c r="AW503">
        <v>2</v>
      </c>
      <c r="AX503">
        <v>92807822</v>
      </c>
      <c r="AY503">
        <v>1</v>
      </c>
      <c r="AZ503">
        <v>6144</v>
      </c>
      <c r="BA503">
        <v>489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ROUND(Y503*Source!I308,7)</f>
        <v>-0.82599999999999996</v>
      </c>
      <c r="CY503">
        <f t="shared" si="238"/>
        <v>5880.18</v>
      </c>
      <c r="CZ503">
        <f t="shared" si="239"/>
        <v>592.76</v>
      </c>
      <c r="DA503">
        <f t="shared" si="240"/>
        <v>9.92</v>
      </c>
      <c r="DB503">
        <f t="shared" si="223"/>
        <v>-3497.28</v>
      </c>
      <c r="DC503">
        <f t="shared" si="224"/>
        <v>0</v>
      </c>
      <c r="DD503" t="s">
        <v>6</v>
      </c>
      <c r="DE503" t="s">
        <v>6</v>
      </c>
      <c r="DF503">
        <f t="shared" si="241"/>
        <v>-4857</v>
      </c>
      <c r="DG503">
        <f t="shared" si="242"/>
        <v>0</v>
      </c>
      <c r="DH503">
        <f t="shared" si="243"/>
        <v>0</v>
      </c>
      <c r="DI503">
        <f t="shared" si="237"/>
        <v>0</v>
      </c>
      <c r="DJ503">
        <f t="shared" si="244"/>
        <v>-4857</v>
      </c>
      <c r="DK503">
        <v>0</v>
      </c>
      <c r="DL503" t="s">
        <v>6</v>
      </c>
      <c r="DM503">
        <v>0</v>
      </c>
      <c r="DN503" t="s">
        <v>6</v>
      </c>
      <c r="DO503">
        <v>0</v>
      </c>
    </row>
    <row r="504" spans="1:119" x14ac:dyDescent="0.2">
      <c r="A504">
        <f>ROW(Source!A308)</f>
        <v>308</v>
      </c>
      <c r="B504">
        <v>92806356</v>
      </c>
      <c r="C504">
        <v>92807805</v>
      </c>
      <c r="D504">
        <v>49528527</v>
      </c>
      <c r="E504">
        <v>1</v>
      </c>
      <c r="F504">
        <v>1</v>
      </c>
      <c r="G504">
        <v>1</v>
      </c>
      <c r="H504">
        <v>3</v>
      </c>
      <c r="I504" t="s">
        <v>674</v>
      </c>
      <c r="J504" t="s">
        <v>491</v>
      </c>
      <c r="K504" t="s">
        <v>490</v>
      </c>
      <c r="L504">
        <v>1339</v>
      </c>
      <c r="N504">
        <v>1007</v>
      </c>
      <c r="O504" t="s">
        <v>34</v>
      </c>
      <c r="P504" t="s">
        <v>34</v>
      </c>
      <c r="Q504">
        <v>1</v>
      </c>
      <c r="W504">
        <v>1</v>
      </c>
      <c r="X504">
        <v>461598558</v>
      </c>
      <c r="Y504">
        <f t="shared" si="222"/>
        <v>-0.06</v>
      </c>
      <c r="AA504">
        <v>5156.42</v>
      </c>
      <c r="AB504">
        <v>0</v>
      </c>
      <c r="AC504">
        <v>0</v>
      </c>
      <c r="AD504">
        <v>0</v>
      </c>
      <c r="AE504">
        <v>519.79999999999995</v>
      </c>
      <c r="AF504">
        <v>0</v>
      </c>
      <c r="AG504">
        <v>0</v>
      </c>
      <c r="AH504">
        <v>0</v>
      </c>
      <c r="AI504">
        <v>9.92</v>
      </c>
      <c r="AJ504">
        <v>1</v>
      </c>
      <c r="AK504">
        <v>1</v>
      </c>
      <c r="AL504">
        <v>1</v>
      </c>
      <c r="AM504">
        <v>4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6</v>
      </c>
      <c r="AT504">
        <v>-0.06</v>
      </c>
      <c r="AU504" t="s">
        <v>6</v>
      </c>
      <c r="AV504">
        <v>0</v>
      </c>
      <c r="AW504">
        <v>2</v>
      </c>
      <c r="AX504">
        <v>92807823</v>
      </c>
      <c r="AY504">
        <v>1</v>
      </c>
      <c r="AZ504">
        <v>6144</v>
      </c>
      <c r="BA504">
        <v>490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ROUND(Y504*Source!I308,7)</f>
        <v>-8.3999999999999995E-3</v>
      </c>
      <c r="CY504">
        <f t="shared" si="238"/>
        <v>5156.42</v>
      </c>
      <c r="CZ504">
        <f t="shared" si="239"/>
        <v>519.79999999999995</v>
      </c>
      <c r="DA504">
        <f t="shared" si="240"/>
        <v>9.92</v>
      </c>
      <c r="DB504">
        <f t="shared" si="223"/>
        <v>-31.19</v>
      </c>
      <c r="DC504">
        <f t="shared" si="224"/>
        <v>0</v>
      </c>
      <c r="DD504" t="s">
        <v>6</v>
      </c>
      <c r="DE504" t="s">
        <v>6</v>
      </c>
      <c r="DF504">
        <f t="shared" si="241"/>
        <v>-43</v>
      </c>
      <c r="DG504">
        <f t="shared" si="242"/>
        <v>0</v>
      </c>
      <c r="DH504">
        <f t="shared" si="243"/>
        <v>0</v>
      </c>
      <c r="DI504">
        <f t="shared" si="237"/>
        <v>0</v>
      </c>
      <c r="DJ504">
        <f t="shared" si="244"/>
        <v>-43</v>
      </c>
      <c r="DK504">
        <v>0</v>
      </c>
      <c r="DL504" t="s">
        <v>6</v>
      </c>
      <c r="DM504">
        <v>0</v>
      </c>
      <c r="DN504" t="s">
        <v>6</v>
      </c>
      <c r="DO504">
        <v>0</v>
      </c>
    </row>
    <row r="505" spans="1:119" x14ac:dyDescent="0.2">
      <c r="A505">
        <f>ROW(Source!A308)</f>
        <v>308</v>
      </c>
      <c r="B505">
        <v>92806356</v>
      </c>
      <c r="C505">
        <v>92807805</v>
      </c>
      <c r="D505">
        <v>49546663</v>
      </c>
      <c r="E505">
        <v>1</v>
      </c>
      <c r="F505">
        <v>1</v>
      </c>
      <c r="G505">
        <v>1</v>
      </c>
      <c r="H505">
        <v>3</v>
      </c>
      <c r="I505" t="s">
        <v>931</v>
      </c>
      <c r="J505" t="s">
        <v>932</v>
      </c>
      <c r="K505" t="s">
        <v>933</v>
      </c>
      <c r="L505">
        <v>1339</v>
      </c>
      <c r="N505">
        <v>1007</v>
      </c>
      <c r="O505" t="s">
        <v>34</v>
      </c>
      <c r="P505" t="s">
        <v>34</v>
      </c>
      <c r="Q505">
        <v>1</v>
      </c>
      <c r="W505">
        <v>0</v>
      </c>
      <c r="X505">
        <v>-2087716690</v>
      </c>
      <c r="Y505">
        <f t="shared" si="222"/>
        <v>0.17</v>
      </c>
      <c r="AA505">
        <v>8729.7000000000007</v>
      </c>
      <c r="AB505">
        <v>0</v>
      </c>
      <c r="AC505">
        <v>0</v>
      </c>
      <c r="AD505">
        <v>0</v>
      </c>
      <c r="AE505">
        <v>880.01</v>
      </c>
      <c r="AF505">
        <v>0</v>
      </c>
      <c r="AG505">
        <v>0</v>
      </c>
      <c r="AH505">
        <v>0</v>
      </c>
      <c r="AI505">
        <v>9.92</v>
      </c>
      <c r="AJ505">
        <v>1</v>
      </c>
      <c r="AK505">
        <v>1</v>
      </c>
      <c r="AL505">
        <v>1</v>
      </c>
      <c r="AM505">
        <v>4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6</v>
      </c>
      <c r="AT505">
        <v>0.17</v>
      </c>
      <c r="AU505" t="s">
        <v>6</v>
      </c>
      <c r="AV505">
        <v>0</v>
      </c>
      <c r="AW505">
        <v>2</v>
      </c>
      <c r="AX505">
        <v>92807824</v>
      </c>
      <c r="AY505">
        <v>1</v>
      </c>
      <c r="AZ505">
        <v>0</v>
      </c>
      <c r="BA505">
        <v>491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ROUND(Y505*Source!I308,7)</f>
        <v>2.3800000000000002E-2</v>
      </c>
      <c r="CY505">
        <f t="shared" si="238"/>
        <v>8729.7000000000007</v>
      </c>
      <c r="CZ505">
        <f t="shared" si="239"/>
        <v>880.01</v>
      </c>
      <c r="DA505">
        <f t="shared" si="240"/>
        <v>9.92</v>
      </c>
      <c r="DB505">
        <f t="shared" si="223"/>
        <v>149.6</v>
      </c>
      <c r="DC505">
        <f t="shared" si="224"/>
        <v>0</v>
      </c>
      <c r="DD505" t="s">
        <v>6</v>
      </c>
      <c r="DE505" t="s">
        <v>6</v>
      </c>
      <c r="DF505">
        <f t="shared" si="241"/>
        <v>208</v>
      </c>
      <c r="DG505">
        <f t="shared" si="242"/>
        <v>0</v>
      </c>
      <c r="DH505">
        <f t="shared" si="243"/>
        <v>0</v>
      </c>
      <c r="DI505">
        <f t="shared" si="237"/>
        <v>0</v>
      </c>
      <c r="DJ505">
        <f t="shared" si="244"/>
        <v>208</v>
      </c>
      <c r="DK505">
        <v>0</v>
      </c>
      <c r="DL505" t="s">
        <v>6</v>
      </c>
      <c r="DM505">
        <v>0</v>
      </c>
      <c r="DN505" t="s">
        <v>6</v>
      </c>
      <c r="DO505">
        <v>0</v>
      </c>
    </row>
    <row r="506" spans="1:119" x14ac:dyDescent="0.2">
      <c r="A506">
        <f>ROW(Source!A308)</f>
        <v>308</v>
      </c>
      <c r="B506">
        <v>92806356</v>
      </c>
      <c r="C506">
        <v>92807805</v>
      </c>
      <c r="D506">
        <v>0</v>
      </c>
      <c r="E506">
        <v>1</v>
      </c>
      <c r="F506">
        <v>1</v>
      </c>
      <c r="G506">
        <v>1</v>
      </c>
      <c r="H506">
        <v>3</v>
      </c>
      <c r="I506" t="s">
        <v>32</v>
      </c>
      <c r="J506" t="s">
        <v>491</v>
      </c>
      <c r="K506" t="s">
        <v>490</v>
      </c>
      <c r="L506">
        <v>1339</v>
      </c>
      <c r="N506">
        <v>1007</v>
      </c>
      <c r="O506" t="s">
        <v>34</v>
      </c>
      <c r="P506" t="s">
        <v>34</v>
      </c>
      <c r="Q506">
        <v>1</v>
      </c>
      <c r="W506">
        <v>0</v>
      </c>
      <c r="X506">
        <v>-1765545528</v>
      </c>
      <c r="Y506">
        <f t="shared" si="222"/>
        <v>0.06</v>
      </c>
      <c r="AA506">
        <v>4508.2</v>
      </c>
      <c r="AB506">
        <v>0</v>
      </c>
      <c r="AC506">
        <v>0</v>
      </c>
      <c r="AD506">
        <v>0</v>
      </c>
      <c r="AE506">
        <v>4598.3599999999997</v>
      </c>
      <c r="AF506">
        <v>0</v>
      </c>
      <c r="AG506">
        <v>0</v>
      </c>
      <c r="AH506">
        <v>0</v>
      </c>
      <c r="AI506">
        <v>9.92</v>
      </c>
      <c r="AJ506">
        <v>1</v>
      </c>
      <c r="AK506">
        <v>1</v>
      </c>
      <c r="AL506">
        <v>1</v>
      </c>
      <c r="AM506">
        <v>0</v>
      </c>
      <c r="AN506">
        <v>0</v>
      </c>
      <c r="AO506">
        <v>0</v>
      </c>
      <c r="AP506">
        <v>1</v>
      </c>
      <c r="AQ506">
        <v>0</v>
      </c>
      <c r="AR506">
        <v>0</v>
      </c>
      <c r="AS506" t="s">
        <v>6</v>
      </c>
      <c r="AT506">
        <v>0.06</v>
      </c>
      <c r="AU506" t="s">
        <v>6</v>
      </c>
      <c r="AV506">
        <v>0</v>
      </c>
      <c r="AW506">
        <v>1</v>
      </c>
      <c r="AX506">
        <v>-1</v>
      </c>
      <c r="AY506">
        <v>0</v>
      </c>
      <c r="AZ506">
        <v>0</v>
      </c>
      <c r="BA506" t="s">
        <v>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ROUND(Y506*Source!I308,7)</f>
        <v>8.3999999999999995E-3</v>
      </c>
      <c r="CY506">
        <f t="shared" si="238"/>
        <v>4508.2</v>
      </c>
      <c r="CZ506">
        <f t="shared" si="239"/>
        <v>4598.3599999999997</v>
      </c>
      <c r="DA506">
        <f t="shared" si="240"/>
        <v>9.92</v>
      </c>
      <c r="DB506">
        <f t="shared" si="223"/>
        <v>275.89999999999998</v>
      </c>
      <c r="DC506">
        <f t="shared" si="224"/>
        <v>0</v>
      </c>
      <c r="DD506" t="s">
        <v>6</v>
      </c>
      <c r="DE506" t="s">
        <v>6</v>
      </c>
      <c r="DF506">
        <f t="shared" si="241"/>
        <v>383</v>
      </c>
      <c r="DG506">
        <f t="shared" si="242"/>
        <v>0</v>
      </c>
      <c r="DH506">
        <f t="shared" si="243"/>
        <v>0</v>
      </c>
      <c r="DI506">
        <f t="shared" si="237"/>
        <v>0</v>
      </c>
      <c r="DJ506">
        <f t="shared" si="244"/>
        <v>383</v>
      </c>
      <c r="DK506">
        <v>0</v>
      </c>
      <c r="DL506" t="s">
        <v>6</v>
      </c>
      <c r="DM506">
        <v>0</v>
      </c>
      <c r="DN506" t="s">
        <v>6</v>
      </c>
      <c r="DO506">
        <v>0</v>
      </c>
    </row>
    <row r="507" spans="1:119" x14ac:dyDescent="0.2">
      <c r="A507">
        <f>ROW(Source!A308)</f>
        <v>308</v>
      </c>
      <c r="B507">
        <v>92806356</v>
      </c>
      <c r="C507">
        <v>92807805</v>
      </c>
      <c r="D507">
        <v>48187902</v>
      </c>
      <c r="E507">
        <v>1</v>
      </c>
      <c r="F507">
        <v>1</v>
      </c>
      <c r="G507">
        <v>1</v>
      </c>
      <c r="H507">
        <v>3</v>
      </c>
      <c r="I507" t="s">
        <v>32</v>
      </c>
      <c r="J507" t="s">
        <v>71</v>
      </c>
      <c r="K507" t="s">
        <v>70</v>
      </c>
      <c r="L507">
        <v>1339</v>
      </c>
      <c r="N507">
        <v>1007</v>
      </c>
      <c r="O507" t="s">
        <v>34</v>
      </c>
      <c r="P507" t="s">
        <v>34</v>
      </c>
      <c r="Q507">
        <v>1</v>
      </c>
      <c r="W507">
        <v>0</v>
      </c>
      <c r="X507">
        <v>984400127</v>
      </c>
      <c r="Y507">
        <f t="shared" si="222"/>
        <v>5.9</v>
      </c>
      <c r="AA507">
        <v>4754.1000000000004</v>
      </c>
      <c r="AB507">
        <v>0</v>
      </c>
      <c r="AC507">
        <v>0</v>
      </c>
      <c r="AD507">
        <v>0</v>
      </c>
      <c r="AE507">
        <v>4849.18</v>
      </c>
      <c r="AF507">
        <v>0</v>
      </c>
      <c r="AG507">
        <v>0</v>
      </c>
      <c r="AH507">
        <v>0</v>
      </c>
      <c r="AI507">
        <v>9.92</v>
      </c>
      <c r="AJ507">
        <v>1</v>
      </c>
      <c r="AK507">
        <v>1</v>
      </c>
      <c r="AL507">
        <v>1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 t="s">
        <v>6</v>
      </c>
      <c r="AT507">
        <v>5.9</v>
      </c>
      <c r="AU507" t="s">
        <v>6</v>
      </c>
      <c r="AV507">
        <v>0</v>
      </c>
      <c r="AW507">
        <v>1</v>
      </c>
      <c r="AX507">
        <v>-1</v>
      </c>
      <c r="AY507">
        <v>0</v>
      </c>
      <c r="AZ507">
        <v>0</v>
      </c>
      <c r="BA507" t="s">
        <v>6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ROUND(Y507*Source!I308,7)</f>
        <v>0.82599999999999996</v>
      </c>
      <c r="CY507">
        <f t="shared" si="238"/>
        <v>4754.1000000000004</v>
      </c>
      <c r="CZ507">
        <f t="shared" si="239"/>
        <v>4849.18</v>
      </c>
      <c r="DA507">
        <f t="shared" si="240"/>
        <v>9.92</v>
      </c>
      <c r="DB507">
        <f t="shared" si="223"/>
        <v>28610.16</v>
      </c>
      <c r="DC507">
        <f t="shared" si="224"/>
        <v>0</v>
      </c>
      <c r="DD507" t="s">
        <v>6</v>
      </c>
      <c r="DE507" t="s">
        <v>6</v>
      </c>
      <c r="DF507">
        <f t="shared" si="241"/>
        <v>39734</v>
      </c>
      <c r="DG507">
        <f t="shared" si="242"/>
        <v>0</v>
      </c>
      <c r="DH507">
        <f t="shared" si="243"/>
        <v>0</v>
      </c>
      <c r="DI507">
        <f t="shared" si="237"/>
        <v>0</v>
      </c>
      <c r="DJ507">
        <f t="shared" si="244"/>
        <v>39734</v>
      </c>
      <c r="DK507">
        <v>0</v>
      </c>
      <c r="DL507" t="s">
        <v>6</v>
      </c>
      <c r="DM507">
        <v>0</v>
      </c>
      <c r="DN507" t="s">
        <v>6</v>
      </c>
      <c r="DO507">
        <v>0</v>
      </c>
    </row>
    <row r="508" spans="1:119" x14ac:dyDescent="0.2">
      <c r="A508">
        <f>ROW(Source!A308)</f>
        <v>308</v>
      </c>
      <c r="B508">
        <v>92806356</v>
      </c>
      <c r="C508">
        <v>92807805</v>
      </c>
      <c r="D508">
        <v>76303024</v>
      </c>
      <c r="E508">
        <v>1</v>
      </c>
      <c r="F508">
        <v>1</v>
      </c>
      <c r="G508">
        <v>1</v>
      </c>
      <c r="H508">
        <v>3</v>
      </c>
      <c r="I508" t="s">
        <v>664</v>
      </c>
      <c r="J508" t="s">
        <v>666</v>
      </c>
      <c r="K508" t="s">
        <v>665</v>
      </c>
      <c r="L508">
        <v>1371</v>
      </c>
      <c r="N508">
        <v>1013</v>
      </c>
      <c r="O508" t="s">
        <v>41</v>
      </c>
      <c r="P508" t="s">
        <v>41</v>
      </c>
      <c r="Q508">
        <v>1</v>
      </c>
      <c r="W508">
        <v>0</v>
      </c>
      <c r="X508">
        <v>-215372616</v>
      </c>
      <c r="Y508">
        <f t="shared" si="222"/>
        <v>100</v>
      </c>
      <c r="AA508">
        <v>158.4</v>
      </c>
      <c r="AB508">
        <v>0</v>
      </c>
      <c r="AC508">
        <v>0</v>
      </c>
      <c r="AD508">
        <v>0</v>
      </c>
      <c r="AE508">
        <v>165.61</v>
      </c>
      <c r="AF508">
        <v>0</v>
      </c>
      <c r="AG508">
        <v>0</v>
      </c>
      <c r="AH508">
        <v>0</v>
      </c>
      <c r="AI508">
        <v>9.92</v>
      </c>
      <c r="AJ508">
        <v>1</v>
      </c>
      <c r="AK508">
        <v>1</v>
      </c>
      <c r="AL508">
        <v>1</v>
      </c>
      <c r="AM508">
        <v>0</v>
      </c>
      <c r="AN508">
        <v>0</v>
      </c>
      <c r="AO508">
        <v>0</v>
      </c>
      <c r="AP508">
        <v>1</v>
      </c>
      <c r="AQ508">
        <v>0</v>
      </c>
      <c r="AR508">
        <v>0</v>
      </c>
      <c r="AS508" t="s">
        <v>6</v>
      </c>
      <c r="AT508">
        <v>100</v>
      </c>
      <c r="AU508" t="s">
        <v>6</v>
      </c>
      <c r="AV508">
        <v>0</v>
      </c>
      <c r="AW508">
        <v>1</v>
      </c>
      <c r="AX508">
        <v>-1</v>
      </c>
      <c r="AY508">
        <v>0</v>
      </c>
      <c r="AZ508">
        <v>0</v>
      </c>
      <c r="BA508" t="s">
        <v>6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ROUND(Y508*Source!I308,7)</f>
        <v>14</v>
      </c>
      <c r="CY508">
        <f t="shared" si="238"/>
        <v>158.4</v>
      </c>
      <c r="CZ508">
        <f t="shared" si="239"/>
        <v>165.61</v>
      </c>
      <c r="DA508">
        <f t="shared" si="240"/>
        <v>9.92</v>
      </c>
      <c r="DB508">
        <f t="shared" si="223"/>
        <v>16561</v>
      </c>
      <c r="DC508">
        <f t="shared" si="224"/>
        <v>0</v>
      </c>
      <c r="DD508" t="s">
        <v>6</v>
      </c>
      <c r="DE508" t="s">
        <v>6</v>
      </c>
      <c r="DF508">
        <f t="shared" si="241"/>
        <v>23002</v>
      </c>
      <c r="DG508">
        <f t="shared" si="242"/>
        <v>0</v>
      </c>
      <c r="DH508">
        <f t="shared" si="243"/>
        <v>0</v>
      </c>
      <c r="DI508">
        <f t="shared" si="237"/>
        <v>0</v>
      </c>
      <c r="DJ508">
        <f t="shared" si="244"/>
        <v>23002</v>
      </c>
      <c r="DK508">
        <v>0</v>
      </c>
      <c r="DL508" t="s">
        <v>6</v>
      </c>
      <c r="DM508">
        <v>0</v>
      </c>
      <c r="DN508" t="s">
        <v>6</v>
      </c>
      <c r="DO508">
        <v>0</v>
      </c>
    </row>
    <row r="509" spans="1:119" x14ac:dyDescent="0.2">
      <c r="A509">
        <f>ROW(Source!A314)</f>
        <v>314</v>
      </c>
      <c r="B509">
        <v>92806356</v>
      </c>
      <c r="C509">
        <v>92807831</v>
      </c>
      <c r="D509">
        <v>49510749</v>
      </c>
      <c r="E509">
        <v>70</v>
      </c>
      <c r="F509">
        <v>1</v>
      </c>
      <c r="G509">
        <v>1</v>
      </c>
      <c r="H509">
        <v>1</v>
      </c>
      <c r="I509" t="s">
        <v>902</v>
      </c>
      <c r="J509" t="s">
        <v>6</v>
      </c>
      <c r="K509" t="s">
        <v>903</v>
      </c>
      <c r="L509">
        <v>1191</v>
      </c>
      <c r="N509">
        <v>1013</v>
      </c>
      <c r="O509" t="s">
        <v>755</v>
      </c>
      <c r="P509" t="s">
        <v>755</v>
      </c>
      <c r="Q509">
        <v>1</v>
      </c>
      <c r="W509">
        <v>0</v>
      </c>
      <c r="X509">
        <v>-2012709214</v>
      </c>
      <c r="Y509">
        <f t="shared" si="222"/>
        <v>9.4700000000000006</v>
      </c>
      <c r="AA509">
        <v>0</v>
      </c>
      <c r="AB509">
        <v>0</v>
      </c>
      <c r="AC509">
        <v>0</v>
      </c>
      <c r="AD509">
        <v>421.59</v>
      </c>
      <c r="AE509">
        <v>0</v>
      </c>
      <c r="AF509">
        <v>0</v>
      </c>
      <c r="AG509">
        <v>0</v>
      </c>
      <c r="AH509">
        <v>9.4</v>
      </c>
      <c r="AI509">
        <v>1</v>
      </c>
      <c r="AJ509">
        <v>1</v>
      </c>
      <c r="AK509">
        <v>1</v>
      </c>
      <c r="AL509">
        <v>44.85</v>
      </c>
      <c r="AM509">
        <v>4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6</v>
      </c>
      <c r="AT509">
        <v>9.4700000000000006</v>
      </c>
      <c r="AU509" t="s">
        <v>6</v>
      </c>
      <c r="AV509">
        <v>1</v>
      </c>
      <c r="AW509">
        <v>2</v>
      </c>
      <c r="AX509">
        <v>92807837</v>
      </c>
      <c r="AY509">
        <v>1</v>
      </c>
      <c r="AZ509">
        <v>0</v>
      </c>
      <c r="BA509">
        <v>493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U509">
        <f>ROUND(AT509*Source!I314*AH509*AL509,0)</f>
        <v>56</v>
      </c>
      <c r="CV509">
        <f>ROUND(Y509*Source!I314,7)</f>
        <v>0.13258</v>
      </c>
      <c r="CW509">
        <v>0</v>
      </c>
      <c r="CX509">
        <f>ROUND(Y509*Source!I314,7)</f>
        <v>0.13258</v>
      </c>
      <c r="CY509">
        <f>AD509</f>
        <v>421.59</v>
      </c>
      <c r="CZ509">
        <f>AH509</f>
        <v>9.4</v>
      </c>
      <c r="DA509">
        <f>AL509</f>
        <v>44.85</v>
      </c>
      <c r="DB509">
        <f t="shared" si="223"/>
        <v>89.02</v>
      </c>
      <c r="DC509">
        <f t="shared" si="224"/>
        <v>0</v>
      </c>
      <c r="DD509" t="s">
        <v>6</v>
      </c>
      <c r="DE509" t="s">
        <v>6</v>
      </c>
      <c r="DF509">
        <f>ROUND(ROUND(AE509,0)*CX509,0)</f>
        <v>0</v>
      </c>
      <c r="DG509">
        <f t="shared" si="242"/>
        <v>0</v>
      </c>
      <c r="DH509">
        <f t="shared" si="243"/>
        <v>0</v>
      </c>
      <c r="DI509">
        <f>ROUND(ROUND(AH509*AL509,0)*CX509,0)</f>
        <v>56</v>
      </c>
      <c r="DJ509">
        <f>DI509</f>
        <v>56</v>
      </c>
      <c r="DK509">
        <v>0</v>
      </c>
      <c r="DL509" t="s">
        <v>6</v>
      </c>
      <c r="DM509">
        <v>0</v>
      </c>
      <c r="DN509" t="s">
        <v>6</v>
      </c>
      <c r="DO509">
        <v>0</v>
      </c>
    </row>
    <row r="510" spans="1:119" x14ac:dyDescent="0.2">
      <c r="A510">
        <f>ROW(Source!A314)</f>
        <v>314</v>
      </c>
      <c r="B510">
        <v>92806356</v>
      </c>
      <c r="C510">
        <v>92807831</v>
      </c>
      <c r="D510">
        <v>49510905</v>
      </c>
      <c r="E510">
        <v>70</v>
      </c>
      <c r="F510">
        <v>1</v>
      </c>
      <c r="G510">
        <v>1</v>
      </c>
      <c r="H510">
        <v>1</v>
      </c>
      <c r="I510" t="s">
        <v>756</v>
      </c>
      <c r="J510" t="s">
        <v>6</v>
      </c>
      <c r="K510" t="s">
        <v>757</v>
      </c>
      <c r="L510">
        <v>1191</v>
      </c>
      <c r="N510">
        <v>1013</v>
      </c>
      <c r="O510" t="s">
        <v>755</v>
      </c>
      <c r="P510" t="s">
        <v>755</v>
      </c>
      <c r="Q510">
        <v>1</v>
      </c>
      <c r="W510">
        <v>0</v>
      </c>
      <c r="X510">
        <v>-1417349443</v>
      </c>
      <c r="Y510">
        <f t="shared" si="222"/>
        <v>0.31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44.85</v>
      </c>
      <c r="AL510">
        <v>1</v>
      </c>
      <c r="AM510">
        <v>4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6</v>
      </c>
      <c r="AT510">
        <v>0.31</v>
      </c>
      <c r="AU510" t="s">
        <v>6</v>
      </c>
      <c r="AV510">
        <v>2</v>
      </c>
      <c r="AW510">
        <v>2</v>
      </c>
      <c r="AX510">
        <v>92807838</v>
      </c>
      <c r="AY510">
        <v>1</v>
      </c>
      <c r="AZ510">
        <v>0</v>
      </c>
      <c r="BA510">
        <v>494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ROUND(Y510*Source!I314,7)</f>
        <v>4.3400000000000001E-3</v>
      </c>
      <c r="CY510">
        <f>AD510</f>
        <v>0</v>
      </c>
      <c r="CZ510">
        <f>AH510</f>
        <v>0</v>
      </c>
      <c r="DA510">
        <f>AL510</f>
        <v>1</v>
      </c>
      <c r="DB510">
        <f t="shared" si="223"/>
        <v>0</v>
      </c>
      <c r="DC510">
        <f t="shared" si="224"/>
        <v>0</v>
      </c>
      <c r="DD510" t="s">
        <v>6</v>
      </c>
      <c r="DE510" t="s">
        <v>6</v>
      </c>
      <c r="DF510">
        <f>ROUND(ROUND(AE510,0)*CX510,0)</f>
        <v>0</v>
      </c>
      <c r="DG510">
        <f t="shared" si="242"/>
        <v>0</v>
      </c>
      <c r="DH510">
        <f>ROUND(ROUND(AG510*AK510,0)*CX510,0)</f>
        <v>0</v>
      </c>
      <c r="DI510">
        <f>ROUND(ROUND(AH510,0)*CX510,0)</f>
        <v>0</v>
      </c>
      <c r="DJ510">
        <f>DI510</f>
        <v>0</v>
      </c>
      <c r="DK510">
        <v>0</v>
      </c>
      <c r="DL510" t="s">
        <v>6</v>
      </c>
      <c r="DM510">
        <v>0</v>
      </c>
      <c r="DN510" t="s">
        <v>6</v>
      </c>
      <c r="DO510">
        <v>0</v>
      </c>
    </row>
    <row r="511" spans="1:119" x14ac:dyDescent="0.2">
      <c r="A511">
        <f>ROW(Source!A314)</f>
        <v>314</v>
      </c>
      <c r="B511">
        <v>92806356</v>
      </c>
      <c r="C511">
        <v>92807831</v>
      </c>
      <c r="D511">
        <v>49672703</v>
      </c>
      <c r="E511">
        <v>1</v>
      </c>
      <c r="F511">
        <v>1</v>
      </c>
      <c r="G511">
        <v>1</v>
      </c>
      <c r="H511">
        <v>2</v>
      </c>
      <c r="I511" t="s">
        <v>904</v>
      </c>
      <c r="J511" t="s">
        <v>905</v>
      </c>
      <c r="K511" t="s">
        <v>906</v>
      </c>
      <c r="L511">
        <v>1367</v>
      </c>
      <c r="N511">
        <v>1011</v>
      </c>
      <c r="O511" t="s">
        <v>761</v>
      </c>
      <c r="P511" t="s">
        <v>761</v>
      </c>
      <c r="Q511">
        <v>1</v>
      </c>
      <c r="W511">
        <v>0</v>
      </c>
      <c r="X511">
        <v>-1424865896</v>
      </c>
      <c r="Y511">
        <f t="shared" si="222"/>
        <v>0.45</v>
      </c>
      <c r="AA511">
        <v>0</v>
      </c>
      <c r="AB511">
        <v>104.7</v>
      </c>
      <c r="AC511">
        <v>0</v>
      </c>
      <c r="AD511">
        <v>0</v>
      </c>
      <c r="AE511">
        <v>0</v>
      </c>
      <c r="AF511">
        <v>6.66</v>
      </c>
      <c r="AG511">
        <v>0</v>
      </c>
      <c r="AH511">
        <v>0</v>
      </c>
      <c r="AI511">
        <v>1</v>
      </c>
      <c r="AJ511">
        <v>15.72</v>
      </c>
      <c r="AK511">
        <v>44.85</v>
      </c>
      <c r="AL511">
        <v>1</v>
      </c>
      <c r="AM511">
        <v>4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6</v>
      </c>
      <c r="AT511">
        <v>0.45</v>
      </c>
      <c r="AU511" t="s">
        <v>6</v>
      </c>
      <c r="AV511">
        <v>0</v>
      </c>
      <c r="AW511">
        <v>2</v>
      </c>
      <c r="AX511">
        <v>92807839</v>
      </c>
      <c r="AY511">
        <v>1</v>
      </c>
      <c r="AZ511">
        <v>0</v>
      </c>
      <c r="BA511">
        <v>495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f>ROUND(Y511*Source!I314*DO511,7)</f>
        <v>0</v>
      </c>
      <c r="CX511">
        <f>ROUND(Y511*Source!I314,7)</f>
        <v>6.3E-3</v>
      </c>
      <c r="CY511">
        <f>AB511</f>
        <v>104.7</v>
      </c>
      <c r="CZ511">
        <f>AF511</f>
        <v>6.66</v>
      </c>
      <c r="DA511">
        <f>AJ511</f>
        <v>15.72</v>
      </c>
      <c r="DB511">
        <f t="shared" si="223"/>
        <v>3</v>
      </c>
      <c r="DC511">
        <f t="shared" si="224"/>
        <v>0</v>
      </c>
      <c r="DD511" t="s">
        <v>6</v>
      </c>
      <c r="DE511" t="s">
        <v>6</v>
      </c>
      <c r="DF511">
        <f>ROUND(ROUND(AE511,0)*CX511,0)</f>
        <v>0</v>
      </c>
      <c r="DG511">
        <f>ROUND(ROUND(AF511*AJ511,0)*CX511,0)</f>
        <v>1</v>
      </c>
      <c r="DH511">
        <f>ROUND(ROUND(AG511*AK511,0)*CX511,0)</f>
        <v>0</v>
      </c>
      <c r="DI511">
        <f>ROUND(ROUND(AH511,0)*CX511,0)</f>
        <v>0</v>
      </c>
      <c r="DJ511">
        <f>DG511</f>
        <v>1</v>
      </c>
      <c r="DK511">
        <v>0</v>
      </c>
      <c r="DL511" t="s">
        <v>6</v>
      </c>
      <c r="DM511">
        <v>0</v>
      </c>
      <c r="DN511" t="s">
        <v>6</v>
      </c>
      <c r="DO511">
        <v>0</v>
      </c>
    </row>
    <row r="512" spans="1:119" x14ac:dyDescent="0.2">
      <c r="A512">
        <f>ROW(Source!A314)</f>
        <v>314</v>
      </c>
      <c r="B512">
        <v>92806356</v>
      </c>
      <c r="C512">
        <v>92807831</v>
      </c>
      <c r="D512">
        <v>49673503</v>
      </c>
      <c r="E512">
        <v>1</v>
      </c>
      <c r="F512">
        <v>1</v>
      </c>
      <c r="G512">
        <v>1</v>
      </c>
      <c r="H512">
        <v>2</v>
      </c>
      <c r="I512" t="s">
        <v>765</v>
      </c>
      <c r="J512" t="s">
        <v>766</v>
      </c>
      <c r="K512" t="s">
        <v>767</v>
      </c>
      <c r="L512">
        <v>1367</v>
      </c>
      <c r="N512">
        <v>1011</v>
      </c>
      <c r="O512" t="s">
        <v>761</v>
      </c>
      <c r="P512" t="s">
        <v>761</v>
      </c>
      <c r="Q512">
        <v>1</v>
      </c>
      <c r="W512">
        <v>0</v>
      </c>
      <c r="X512">
        <v>509054691</v>
      </c>
      <c r="Y512">
        <f t="shared" si="222"/>
        <v>0.31</v>
      </c>
      <c r="AA512">
        <v>0</v>
      </c>
      <c r="AB512">
        <v>1032.96</v>
      </c>
      <c r="AC512">
        <v>520.26</v>
      </c>
      <c r="AD512">
        <v>0</v>
      </c>
      <c r="AE512">
        <v>0</v>
      </c>
      <c r="AF512">
        <v>65.709999999999994</v>
      </c>
      <c r="AG512">
        <v>11.6</v>
      </c>
      <c r="AH512">
        <v>0</v>
      </c>
      <c r="AI512">
        <v>1</v>
      </c>
      <c r="AJ512">
        <v>15.72</v>
      </c>
      <c r="AK512">
        <v>44.85</v>
      </c>
      <c r="AL512">
        <v>1</v>
      </c>
      <c r="AM512">
        <v>4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6</v>
      </c>
      <c r="AT512">
        <v>0.31</v>
      </c>
      <c r="AU512" t="s">
        <v>6</v>
      </c>
      <c r="AV512">
        <v>0</v>
      </c>
      <c r="AW512">
        <v>2</v>
      </c>
      <c r="AX512">
        <v>92807840</v>
      </c>
      <c r="AY512">
        <v>1</v>
      </c>
      <c r="AZ512">
        <v>0</v>
      </c>
      <c r="BA512">
        <v>496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f>ROUND(Y512*Source!I314*DO512,7)</f>
        <v>0</v>
      </c>
      <c r="CX512">
        <f>ROUND(Y512*Source!I314,7)</f>
        <v>4.3400000000000001E-3</v>
      </c>
      <c r="CY512">
        <f>AB512</f>
        <v>1032.96</v>
      </c>
      <c r="CZ512">
        <f>AF512</f>
        <v>65.709999999999994</v>
      </c>
      <c r="DA512">
        <f>AJ512</f>
        <v>15.72</v>
      </c>
      <c r="DB512">
        <f t="shared" si="223"/>
        <v>20.37</v>
      </c>
      <c r="DC512">
        <f t="shared" si="224"/>
        <v>3.6</v>
      </c>
      <c r="DD512" t="s">
        <v>6</v>
      </c>
      <c r="DE512" t="s">
        <v>6</v>
      </c>
      <c r="DF512">
        <f>ROUND(ROUND(AE512,0)*CX512,0)</f>
        <v>0</v>
      </c>
      <c r="DG512">
        <f>ROUND(ROUND(AF512*AJ512,0)*CX512,0)</f>
        <v>4</v>
      </c>
      <c r="DH512">
        <f>ROUND(ROUND(AG512*AK512,0)*CX512,0)</f>
        <v>2</v>
      </c>
      <c r="DI512">
        <f>ROUND(ROUND(AH512,0)*CX512,0)</f>
        <v>0</v>
      </c>
      <c r="DJ512">
        <f>DG512</f>
        <v>4</v>
      </c>
      <c r="DK512">
        <v>0</v>
      </c>
      <c r="DL512" t="s">
        <v>6</v>
      </c>
      <c r="DM512">
        <v>0</v>
      </c>
      <c r="DN512" t="s">
        <v>6</v>
      </c>
      <c r="DO512">
        <v>0</v>
      </c>
    </row>
    <row r="513" spans="1:119" x14ac:dyDescent="0.2">
      <c r="A513">
        <f>ROW(Source!A314)</f>
        <v>314</v>
      </c>
      <c r="B513">
        <v>92806356</v>
      </c>
      <c r="C513">
        <v>92807831</v>
      </c>
      <c r="D513">
        <v>49550324</v>
      </c>
      <c r="E513">
        <v>1</v>
      </c>
      <c r="F513">
        <v>1</v>
      </c>
      <c r="G513">
        <v>1</v>
      </c>
      <c r="H513">
        <v>3</v>
      </c>
      <c r="I513" t="s">
        <v>481</v>
      </c>
      <c r="J513" t="s">
        <v>483</v>
      </c>
      <c r="K513" t="s">
        <v>482</v>
      </c>
      <c r="L513">
        <v>1339</v>
      </c>
      <c r="N513">
        <v>1007</v>
      </c>
      <c r="O513" t="s">
        <v>34</v>
      </c>
      <c r="P513" t="s">
        <v>34</v>
      </c>
      <c r="Q513">
        <v>1</v>
      </c>
      <c r="W513">
        <v>0</v>
      </c>
      <c r="X513">
        <v>691173498</v>
      </c>
      <c r="Y513">
        <f t="shared" si="222"/>
        <v>1.02</v>
      </c>
      <c r="AA513">
        <v>16216.32</v>
      </c>
      <c r="AB513">
        <v>0</v>
      </c>
      <c r="AC513">
        <v>0</v>
      </c>
      <c r="AD513">
        <v>0</v>
      </c>
      <c r="AE513">
        <v>1634.71</v>
      </c>
      <c r="AF513">
        <v>0</v>
      </c>
      <c r="AG513">
        <v>0</v>
      </c>
      <c r="AH513">
        <v>0</v>
      </c>
      <c r="AI513">
        <v>9.92</v>
      </c>
      <c r="AJ513">
        <v>1</v>
      </c>
      <c r="AK513">
        <v>1</v>
      </c>
      <c r="AL513">
        <v>1</v>
      </c>
      <c r="AM513">
        <v>0</v>
      </c>
      <c r="AN513">
        <v>0</v>
      </c>
      <c r="AO513">
        <v>0</v>
      </c>
      <c r="AP513">
        <v>1</v>
      </c>
      <c r="AQ513">
        <v>0</v>
      </c>
      <c r="AR513">
        <v>0</v>
      </c>
      <c r="AS513" t="s">
        <v>6</v>
      </c>
      <c r="AT513">
        <v>1.02</v>
      </c>
      <c r="AU513" t="s">
        <v>6</v>
      </c>
      <c r="AV513">
        <v>0</v>
      </c>
      <c r="AW513">
        <v>1</v>
      </c>
      <c r="AX513">
        <v>-1</v>
      </c>
      <c r="AY513">
        <v>0</v>
      </c>
      <c r="AZ513">
        <v>0</v>
      </c>
      <c r="BA513" t="s">
        <v>6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ROUND(Y513*Source!I314,7)</f>
        <v>1.4279999999999999E-2</v>
      </c>
      <c r="CY513">
        <f>AA513</f>
        <v>16216.32</v>
      </c>
      <c r="CZ513">
        <f>AE513</f>
        <v>1634.71</v>
      </c>
      <c r="DA513">
        <f>AI513</f>
        <v>9.92</v>
      </c>
      <c r="DB513">
        <f t="shared" si="223"/>
        <v>1667.4</v>
      </c>
      <c r="DC513">
        <f t="shared" si="224"/>
        <v>0</v>
      </c>
      <c r="DD513" t="s">
        <v>6</v>
      </c>
      <c r="DE513" t="s">
        <v>6</v>
      </c>
      <c r="DF513">
        <f>ROUND(ROUND(AE513*AI513,0)*CX513,0)</f>
        <v>232</v>
      </c>
      <c r="DG513">
        <f>ROUND(ROUND(AF513,0)*CX513,0)</f>
        <v>0</v>
      </c>
      <c r="DH513">
        <f>ROUND(ROUND(AG513,0)*CX513,0)</f>
        <v>0</v>
      </c>
      <c r="DI513">
        <f>ROUND(ROUND(AH513,0)*CX513,0)</f>
        <v>0</v>
      </c>
      <c r="DJ513">
        <f>DF513</f>
        <v>232</v>
      </c>
      <c r="DK513">
        <v>0</v>
      </c>
      <c r="DL513" t="s">
        <v>6</v>
      </c>
      <c r="DM513">
        <v>0</v>
      </c>
      <c r="DN513" t="s">
        <v>6</v>
      </c>
      <c r="DO513">
        <v>0</v>
      </c>
    </row>
    <row r="514" spans="1:119" x14ac:dyDescent="0.2">
      <c r="A514">
        <f>ROW(Source!A317)</f>
        <v>317</v>
      </c>
      <c r="B514">
        <v>92806356</v>
      </c>
      <c r="C514">
        <v>92807844</v>
      </c>
      <c r="D514">
        <v>49510709</v>
      </c>
      <c r="E514">
        <v>70</v>
      </c>
      <c r="F514">
        <v>1</v>
      </c>
      <c r="G514">
        <v>1</v>
      </c>
      <c r="H514">
        <v>1</v>
      </c>
      <c r="I514" t="s">
        <v>924</v>
      </c>
      <c r="J514" t="s">
        <v>6</v>
      </c>
      <c r="K514" t="s">
        <v>925</v>
      </c>
      <c r="L514">
        <v>1191</v>
      </c>
      <c r="N514">
        <v>1013</v>
      </c>
      <c r="O514" t="s">
        <v>755</v>
      </c>
      <c r="P514" t="s">
        <v>755</v>
      </c>
      <c r="Q514">
        <v>1</v>
      </c>
      <c r="W514">
        <v>0</v>
      </c>
      <c r="X514">
        <v>246699258</v>
      </c>
      <c r="Y514">
        <f t="shared" si="222"/>
        <v>6.81</v>
      </c>
      <c r="AA514">
        <v>0</v>
      </c>
      <c r="AB514">
        <v>0</v>
      </c>
      <c r="AC514">
        <v>0</v>
      </c>
      <c r="AD514">
        <v>375.84</v>
      </c>
      <c r="AE514">
        <v>0</v>
      </c>
      <c r="AF514">
        <v>0</v>
      </c>
      <c r="AG514">
        <v>0</v>
      </c>
      <c r="AH514">
        <v>8.3800000000000008</v>
      </c>
      <c r="AI514">
        <v>1</v>
      </c>
      <c r="AJ514">
        <v>1</v>
      </c>
      <c r="AK514">
        <v>1</v>
      </c>
      <c r="AL514">
        <v>44.85</v>
      </c>
      <c r="AM514">
        <v>4</v>
      </c>
      <c r="AN514">
        <v>0</v>
      </c>
      <c r="AO514">
        <v>1</v>
      </c>
      <c r="AP514">
        <v>0</v>
      </c>
      <c r="AQ514">
        <v>0</v>
      </c>
      <c r="AR514">
        <v>0</v>
      </c>
      <c r="AS514" t="s">
        <v>6</v>
      </c>
      <c r="AT514">
        <v>6.81</v>
      </c>
      <c r="AU514" t="s">
        <v>6</v>
      </c>
      <c r="AV514">
        <v>1</v>
      </c>
      <c r="AW514">
        <v>2</v>
      </c>
      <c r="AX514">
        <v>92807853</v>
      </c>
      <c r="AY514">
        <v>1</v>
      </c>
      <c r="AZ514">
        <v>0</v>
      </c>
      <c r="BA514">
        <v>498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U514">
        <f>ROUND(AT514*Source!I317*AH514*AL514,0)</f>
        <v>161</v>
      </c>
      <c r="CV514">
        <f>ROUND(Y514*Source!I317,7)</f>
        <v>0.42903000000000002</v>
      </c>
      <c r="CW514">
        <v>0</v>
      </c>
      <c r="CX514">
        <f>ROUND(Y514*Source!I317,7)</f>
        <v>0.42903000000000002</v>
      </c>
      <c r="CY514">
        <f>AD514</f>
        <v>375.84</v>
      </c>
      <c r="CZ514">
        <f>AH514</f>
        <v>8.3800000000000008</v>
      </c>
      <c r="DA514">
        <f>AL514</f>
        <v>44.85</v>
      </c>
      <c r="DB514">
        <f t="shared" si="223"/>
        <v>57.07</v>
      </c>
      <c r="DC514">
        <f t="shared" si="224"/>
        <v>0</v>
      </c>
      <c r="DD514" t="s">
        <v>6</v>
      </c>
      <c r="DE514" t="s">
        <v>6</v>
      </c>
      <c r="DF514">
        <f t="shared" ref="DF514:DF519" si="245">ROUND(ROUND(AE514,0)*CX514,0)</f>
        <v>0</v>
      </c>
      <c r="DG514">
        <f>ROUND(ROUND(AF514,0)*CX514,0)</f>
        <v>0</v>
      </c>
      <c r="DH514">
        <f>ROUND(ROUND(AG514,0)*CX514,0)</f>
        <v>0</v>
      </c>
      <c r="DI514">
        <f>ROUND(ROUND(AH514*AL514,0)*CX514,0)</f>
        <v>161</v>
      </c>
      <c r="DJ514">
        <f>DI514</f>
        <v>161</v>
      </c>
      <c r="DK514">
        <v>0</v>
      </c>
      <c r="DL514" t="s">
        <v>6</v>
      </c>
      <c r="DM514">
        <v>0</v>
      </c>
      <c r="DN514" t="s">
        <v>6</v>
      </c>
      <c r="DO514">
        <v>0</v>
      </c>
    </row>
    <row r="515" spans="1:119" x14ac:dyDescent="0.2">
      <c r="A515">
        <f>ROW(Source!A317)</f>
        <v>317</v>
      </c>
      <c r="B515">
        <v>92806356</v>
      </c>
      <c r="C515">
        <v>92807844</v>
      </c>
      <c r="D515">
        <v>49510905</v>
      </c>
      <c r="E515">
        <v>70</v>
      </c>
      <c r="F515">
        <v>1</v>
      </c>
      <c r="G515">
        <v>1</v>
      </c>
      <c r="H515">
        <v>1</v>
      </c>
      <c r="I515" t="s">
        <v>756</v>
      </c>
      <c r="J515" t="s">
        <v>6</v>
      </c>
      <c r="K515" t="s">
        <v>757</v>
      </c>
      <c r="L515">
        <v>1191</v>
      </c>
      <c r="N515">
        <v>1013</v>
      </c>
      <c r="O515" t="s">
        <v>755</v>
      </c>
      <c r="P515" t="s">
        <v>755</v>
      </c>
      <c r="Q515">
        <v>1</v>
      </c>
      <c r="W515">
        <v>0</v>
      </c>
      <c r="X515">
        <v>-1417349443</v>
      </c>
      <c r="Y515">
        <f t="shared" si="222"/>
        <v>0.88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44.85</v>
      </c>
      <c r="AL515">
        <v>1</v>
      </c>
      <c r="AM515">
        <v>4</v>
      </c>
      <c r="AN515">
        <v>0</v>
      </c>
      <c r="AO515">
        <v>1</v>
      </c>
      <c r="AP515">
        <v>0</v>
      </c>
      <c r="AQ515">
        <v>0</v>
      </c>
      <c r="AR515">
        <v>0</v>
      </c>
      <c r="AS515" t="s">
        <v>6</v>
      </c>
      <c r="AT515">
        <v>0.88</v>
      </c>
      <c r="AU515" t="s">
        <v>6</v>
      </c>
      <c r="AV515">
        <v>2</v>
      </c>
      <c r="AW515">
        <v>2</v>
      </c>
      <c r="AX515">
        <v>92807854</v>
      </c>
      <c r="AY515">
        <v>1</v>
      </c>
      <c r="AZ515">
        <v>0</v>
      </c>
      <c r="BA515">
        <v>499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ROUND(Y515*Source!I317,7)</f>
        <v>5.5440000000000003E-2</v>
      </c>
      <c r="CY515">
        <f>AD515</f>
        <v>0</v>
      </c>
      <c r="CZ515">
        <f>AH515</f>
        <v>0</v>
      </c>
      <c r="DA515">
        <f>AL515</f>
        <v>1</v>
      </c>
      <c r="DB515">
        <f t="shared" si="223"/>
        <v>0</v>
      </c>
      <c r="DC515">
        <f t="shared" si="224"/>
        <v>0</v>
      </c>
      <c r="DD515" t="s">
        <v>6</v>
      </c>
      <c r="DE515" t="s">
        <v>6</v>
      </c>
      <c r="DF515">
        <f t="shared" si="245"/>
        <v>0</v>
      </c>
      <c r="DG515">
        <f>ROUND(ROUND(AF515,0)*CX515,0)</f>
        <v>0</v>
      </c>
      <c r="DH515">
        <f>ROUND(ROUND(AG515*AK515,0)*CX515,0)</f>
        <v>0</v>
      </c>
      <c r="DI515">
        <f t="shared" ref="DI515:DI521" si="246">ROUND(ROUND(AH515,0)*CX515,0)</f>
        <v>0</v>
      </c>
      <c r="DJ515">
        <f>DI515</f>
        <v>0</v>
      </c>
      <c r="DK515">
        <v>0</v>
      </c>
      <c r="DL515" t="s">
        <v>6</v>
      </c>
      <c r="DM515">
        <v>0</v>
      </c>
      <c r="DN515" t="s">
        <v>6</v>
      </c>
      <c r="DO515">
        <v>0</v>
      </c>
    </row>
    <row r="516" spans="1:119" x14ac:dyDescent="0.2">
      <c r="A516">
        <f>ROW(Source!A317)</f>
        <v>317</v>
      </c>
      <c r="B516">
        <v>92806356</v>
      </c>
      <c r="C516">
        <v>92807844</v>
      </c>
      <c r="D516">
        <v>49672727</v>
      </c>
      <c r="E516">
        <v>1</v>
      </c>
      <c r="F516">
        <v>1</v>
      </c>
      <c r="G516">
        <v>1</v>
      </c>
      <c r="H516">
        <v>2</v>
      </c>
      <c r="I516" t="s">
        <v>775</v>
      </c>
      <c r="J516" t="s">
        <v>776</v>
      </c>
      <c r="K516" t="s">
        <v>777</v>
      </c>
      <c r="L516">
        <v>1367</v>
      </c>
      <c r="N516">
        <v>1011</v>
      </c>
      <c r="O516" t="s">
        <v>761</v>
      </c>
      <c r="P516" t="s">
        <v>761</v>
      </c>
      <c r="Q516">
        <v>1</v>
      </c>
      <c r="W516">
        <v>0</v>
      </c>
      <c r="X516">
        <v>-896236776</v>
      </c>
      <c r="Y516">
        <f t="shared" si="222"/>
        <v>0.33</v>
      </c>
      <c r="AA516">
        <v>0</v>
      </c>
      <c r="AB516">
        <v>1414.64</v>
      </c>
      <c r="AC516">
        <v>451.19</v>
      </c>
      <c r="AD516">
        <v>0</v>
      </c>
      <c r="AE516">
        <v>0</v>
      </c>
      <c r="AF516">
        <v>89.99</v>
      </c>
      <c r="AG516">
        <v>10.06</v>
      </c>
      <c r="AH516">
        <v>0</v>
      </c>
      <c r="AI516">
        <v>1</v>
      </c>
      <c r="AJ516">
        <v>15.72</v>
      </c>
      <c r="AK516">
        <v>44.85</v>
      </c>
      <c r="AL516">
        <v>1</v>
      </c>
      <c r="AM516">
        <v>4</v>
      </c>
      <c r="AN516">
        <v>0</v>
      </c>
      <c r="AO516">
        <v>1</v>
      </c>
      <c r="AP516">
        <v>0</v>
      </c>
      <c r="AQ516">
        <v>0</v>
      </c>
      <c r="AR516">
        <v>0</v>
      </c>
      <c r="AS516" t="s">
        <v>6</v>
      </c>
      <c r="AT516">
        <v>0.33</v>
      </c>
      <c r="AU516" t="s">
        <v>6</v>
      </c>
      <c r="AV516">
        <v>0</v>
      </c>
      <c r="AW516">
        <v>2</v>
      </c>
      <c r="AX516">
        <v>92807855</v>
      </c>
      <c r="AY516">
        <v>1</v>
      </c>
      <c r="AZ516">
        <v>0</v>
      </c>
      <c r="BA516">
        <v>500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ROUND(Y516*Source!I317*DO516,7)</f>
        <v>0</v>
      </c>
      <c r="CX516">
        <f>ROUND(Y516*Source!I317,7)</f>
        <v>2.0789999999999999E-2</v>
      </c>
      <c r="CY516">
        <f>AB516</f>
        <v>1414.64</v>
      </c>
      <c r="CZ516">
        <f>AF516</f>
        <v>89.99</v>
      </c>
      <c r="DA516">
        <f>AJ516</f>
        <v>15.72</v>
      </c>
      <c r="DB516">
        <f t="shared" si="223"/>
        <v>29.7</v>
      </c>
      <c r="DC516">
        <f t="shared" si="224"/>
        <v>3.32</v>
      </c>
      <c r="DD516" t="s">
        <v>6</v>
      </c>
      <c r="DE516" t="s">
        <v>6</v>
      </c>
      <c r="DF516">
        <f t="shared" si="245"/>
        <v>0</v>
      </c>
      <c r="DG516">
        <f>ROUND(ROUND(AF516*AJ516,0)*CX516,0)</f>
        <v>29</v>
      </c>
      <c r="DH516">
        <f>ROUND(ROUND(AG516*AK516,0)*CX516,0)</f>
        <v>9</v>
      </c>
      <c r="DI516">
        <f t="shared" si="246"/>
        <v>0</v>
      </c>
      <c r="DJ516">
        <f>DG516</f>
        <v>29</v>
      </c>
      <c r="DK516">
        <v>0</v>
      </c>
      <c r="DL516" t="s">
        <v>6</v>
      </c>
      <c r="DM516">
        <v>0</v>
      </c>
      <c r="DN516" t="s">
        <v>6</v>
      </c>
      <c r="DO516">
        <v>0</v>
      </c>
    </row>
    <row r="517" spans="1:119" x14ac:dyDescent="0.2">
      <c r="A517">
        <f>ROW(Source!A317)</f>
        <v>317</v>
      </c>
      <c r="B517">
        <v>92806356</v>
      </c>
      <c r="C517">
        <v>92807844</v>
      </c>
      <c r="D517">
        <v>49672950</v>
      </c>
      <c r="E517">
        <v>1</v>
      </c>
      <c r="F517">
        <v>1</v>
      </c>
      <c r="G517">
        <v>1</v>
      </c>
      <c r="H517">
        <v>2</v>
      </c>
      <c r="I517" t="s">
        <v>926</v>
      </c>
      <c r="J517" t="s">
        <v>927</v>
      </c>
      <c r="K517" t="s">
        <v>928</v>
      </c>
      <c r="L517">
        <v>1367</v>
      </c>
      <c r="N517">
        <v>1011</v>
      </c>
      <c r="O517" t="s">
        <v>761</v>
      </c>
      <c r="P517" t="s">
        <v>761</v>
      </c>
      <c r="Q517">
        <v>1</v>
      </c>
      <c r="W517">
        <v>0</v>
      </c>
      <c r="X517">
        <v>263609644</v>
      </c>
      <c r="Y517">
        <f t="shared" si="222"/>
        <v>0.09</v>
      </c>
      <c r="AA517">
        <v>0</v>
      </c>
      <c r="AB517">
        <v>2767.19</v>
      </c>
      <c r="AC517">
        <v>451.19</v>
      </c>
      <c r="AD517">
        <v>0</v>
      </c>
      <c r="AE517">
        <v>0</v>
      </c>
      <c r="AF517">
        <v>176.03</v>
      </c>
      <c r="AG517">
        <v>10.06</v>
      </c>
      <c r="AH517">
        <v>0</v>
      </c>
      <c r="AI517">
        <v>1</v>
      </c>
      <c r="AJ517">
        <v>15.72</v>
      </c>
      <c r="AK517">
        <v>44.85</v>
      </c>
      <c r="AL517">
        <v>1</v>
      </c>
      <c r="AM517">
        <v>4</v>
      </c>
      <c r="AN517">
        <v>0</v>
      </c>
      <c r="AO517">
        <v>1</v>
      </c>
      <c r="AP517">
        <v>0</v>
      </c>
      <c r="AQ517">
        <v>0</v>
      </c>
      <c r="AR517">
        <v>0</v>
      </c>
      <c r="AS517" t="s">
        <v>6</v>
      </c>
      <c r="AT517">
        <v>0.09</v>
      </c>
      <c r="AU517" t="s">
        <v>6</v>
      </c>
      <c r="AV517">
        <v>0</v>
      </c>
      <c r="AW517">
        <v>2</v>
      </c>
      <c r="AX517">
        <v>92807856</v>
      </c>
      <c r="AY517">
        <v>1</v>
      </c>
      <c r="AZ517">
        <v>0</v>
      </c>
      <c r="BA517">
        <v>501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f>ROUND(Y517*Source!I317*DO517,7)</f>
        <v>0</v>
      </c>
      <c r="CX517">
        <f>ROUND(Y517*Source!I317,7)</f>
        <v>5.6699999999999997E-3</v>
      </c>
      <c r="CY517">
        <f>AB517</f>
        <v>2767.19</v>
      </c>
      <c r="CZ517">
        <f>AF517</f>
        <v>176.03</v>
      </c>
      <c r="DA517">
        <f>AJ517</f>
        <v>15.72</v>
      </c>
      <c r="DB517">
        <f t="shared" si="223"/>
        <v>15.84</v>
      </c>
      <c r="DC517">
        <f t="shared" si="224"/>
        <v>0.91</v>
      </c>
      <c r="DD517" t="s">
        <v>6</v>
      </c>
      <c r="DE517" t="s">
        <v>6</v>
      </c>
      <c r="DF517">
        <f t="shared" si="245"/>
        <v>0</v>
      </c>
      <c r="DG517">
        <f>ROUND(ROUND(AF517*AJ517,0)*CX517,0)</f>
        <v>16</v>
      </c>
      <c r="DH517">
        <f>ROUND(ROUND(AG517*AK517,0)*CX517,0)</f>
        <v>3</v>
      </c>
      <c r="DI517">
        <f t="shared" si="246"/>
        <v>0</v>
      </c>
      <c r="DJ517">
        <f>DG517</f>
        <v>16</v>
      </c>
      <c r="DK517">
        <v>0</v>
      </c>
      <c r="DL517" t="s">
        <v>6</v>
      </c>
      <c r="DM517">
        <v>0</v>
      </c>
      <c r="DN517" t="s">
        <v>6</v>
      </c>
      <c r="DO517">
        <v>0</v>
      </c>
    </row>
    <row r="518" spans="1:119" x14ac:dyDescent="0.2">
      <c r="A518">
        <f>ROW(Source!A317)</f>
        <v>317</v>
      </c>
      <c r="B518">
        <v>92806356</v>
      </c>
      <c r="C518">
        <v>92807844</v>
      </c>
      <c r="D518">
        <v>49673046</v>
      </c>
      <c r="E518">
        <v>1</v>
      </c>
      <c r="F518">
        <v>1</v>
      </c>
      <c r="G518">
        <v>1</v>
      </c>
      <c r="H518">
        <v>2</v>
      </c>
      <c r="I518" t="s">
        <v>841</v>
      </c>
      <c r="J518" t="s">
        <v>842</v>
      </c>
      <c r="K518" t="s">
        <v>843</v>
      </c>
      <c r="L518">
        <v>1367</v>
      </c>
      <c r="N518">
        <v>1011</v>
      </c>
      <c r="O518" t="s">
        <v>761</v>
      </c>
      <c r="P518" t="s">
        <v>761</v>
      </c>
      <c r="Q518">
        <v>1</v>
      </c>
      <c r="W518">
        <v>0</v>
      </c>
      <c r="X518">
        <v>-852670241</v>
      </c>
      <c r="Y518">
        <f t="shared" si="222"/>
        <v>0.93</v>
      </c>
      <c r="AA518">
        <v>0</v>
      </c>
      <c r="AB518">
        <v>8.65</v>
      </c>
      <c r="AC518">
        <v>0</v>
      </c>
      <c r="AD518">
        <v>0</v>
      </c>
      <c r="AE518">
        <v>0</v>
      </c>
      <c r="AF518">
        <v>0.55000000000000004</v>
      </c>
      <c r="AG518">
        <v>0</v>
      </c>
      <c r="AH518">
        <v>0</v>
      </c>
      <c r="AI518">
        <v>1</v>
      </c>
      <c r="AJ518">
        <v>15.72</v>
      </c>
      <c r="AK518">
        <v>44.85</v>
      </c>
      <c r="AL518">
        <v>1</v>
      </c>
      <c r="AM518">
        <v>4</v>
      </c>
      <c r="AN518">
        <v>0</v>
      </c>
      <c r="AO518">
        <v>1</v>
      </c>
      <c r="AP518">
        <v>0</v>
      </c>
      <c r="AQ518">
        <v>0</v>
      </c>
      <c r="AR518">
        <v>0</v>
      </c>
      <c r="AS518" t="s">
        <v>6</v>
      </c>
      <c r="AT518">
        <v>0.93</v>
      </c>
      <c r="AU518" t="s">
        <v>6</v>
      </c>
      <c r="AV518">
        <v>0</v>
      </c>
      <c r="AW518">
        <v>2</v>
      </c>
      <c r="AX518">
        <v>92807857</v>
      </c>
      <c r="AY518">
        <v>1</v>
      </c>
      <c r="AZ518">
        <v>0</v>
      </c>
      <c r="BA518">
        <v>502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f>ROUND(Y518*Source!I317*DO518,7)</f>
        <v>0</v>
      </c>
      <c r="CX518">
        <f>ROUND(Y518*Source!I317,7)</f>
        <v>5.8590000000000003E-2</v>
      </c>
      <c r="CY518">
        <f>AB518</f>
        <v>8.65</v>
      </c>
      <c r="CZ518">
        <f>AF518</f>
        <v>0.55000000000000004</v>
      </c>
      <c r="DA518">
        <f>AJ518</f>
        <v>15.72</v>
      </c>
      <c r="DB518">
        <f t="shared" si="223"/>
        <v>0.51</v>
      </c>
      <c r="DC518">
        <f t="shared" si="224"/>
        <v>0</v>
      </c>
      <c r="DD518" t="s">
        <v>6</v>
      </c>
      <c r="DE518" t="s">
        <v>6</v>
      </c>
      <c r="DF518">
        <f t="shared" si="245"/>
        <v>0</v>
      </c>
      <c r="DG518">
        <f>ROUND(ROUND(AF518*AJ518,0)*CX518,0)</f>
        <v>1</v>
      </c>
      <c r="DH518">
        <f>ROUND(ROUND(AG518*AK518,0)*CX518,0)</f>
        <v>0</v>
      </c>
      <c r="DI518">
        <f t="shared" si="246"/>
        <v>0</v>
      </c>
      <c r="DJ518">
        <f>DG518</f>
        <v>1</v>
      </c>
      <c r="DK518">
        <v>0</v>
      </c>
      <c r="DL518" t="s">
        <v>6</v>
      </c>
      <c r="DM518">
        <v>0</v>
      </c>
      <c r="DN518" t="s">
        <v>6</v>
      </c>
      <c r="DO518">
        <v>0</v>
      </c>
    </row>
    <row r="519" spans="1:119" x14ac:dyDescent="0.2">
      <c r="A519">
        <f>ROW(Source!A317)</f>
        <v>317</v>
      </c>
      <c r="B519">
        <v>92806356</v>
      </c>
      <c r="C519">
        <v>92807844</v>
      </c>
      <c r="D519">
        <v>49673729</v>
      </c>
      <c r="E519">
        <v>1</v>
      </c>
      <c r="F519">
        <v>1</v>
      </c>
      <c r="G519">
        <v>1</v>
      </c>
      <c r="H519">
        <v>2</v>
      </c>
      <c r="I519" t="s">
        <v>844</v>
      </c>
      <c r="J519" t="s">
        <v>845</v>
      </c>
      <c r="K519" t="s">
        <v>846</v>
      </c>
      <c r="L519">
        <v>1367</v>
      </c>
      <c r="N519">
        <v>1011</v>
      </c>
      <c r="O519" t="s">
        <v>761</v>
      </c>
      <c r="P519" t="s">
        <v>761</v>
      </c>
      <c r="Q519">
        <v>1</v>
      </c>
      <c r="W519">
        <v>0</v>
      </c>
      <c r="X519">
        <v>-1111507504</v>
      </c>
      <c r="Y519">
        <f t="shared" si="222"/>
        <v>0.46</v>
      </c>
      <c r="AA519">
        <v>0</v>
      </c>
      <c r="AB519">
        <v>1414.8</v>
      </c>
      <c r="AC519">
        <v>451.19</v>
      </c>
      <c r="AD519">
        <v>0</v>
      </c>
      <c r="AE519">
        <v>0</v>
      </c>
      <c r="AF519">
        <v>90</v>
      </c>
      <c r="AG519">
        <v>10.06</v>
      </c>
      <c r="AH519">
        <v>0</v>
      </c>
      <c r="AI519">
        <v>1</v>
      </c>
      <c r="AJ519">
        <v>15.72</v>
      </c>
      <c r="AK519">
        <v>44.85</v>
      </c>
      <c r="AL519">
        <v>1</v>
      </c>
      <c r="AM519">
        <v>4</v>
      </c>
      <c r="AN519">
        <v>0</v>
      </c>
      <c r="AO519">
        <v>1</v>
      </c>
      <c r="AP519">
        <v>0</v>
      </c>
      <c r="AQ519">
        <v>0</v>
      </c>
      <c r="AR519">
        <v>0</v>
      </c>
      <c r="AS519" t="s">
        <v>6</v>
      </c>
      <c r="AT519">
        <v>0.46</v>
      </c>
      <c r="AU519" t="s">
        <v>6</v>
      </c>
      <c r="AV519">
        <v>0</v>
      </c>
      <c r="AW519">
        <v>2</v>
      </c>
      <c r="AX519">
        <v>92807858</v>
      </c>
      <c r="AY519">
        <v>1</v>
      </c>
      <c r="AZ519">
        <v>0</v>
      </c>
      <c r="BA519">
        <v>503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ROUND(Y519*Source!I317*DO519,7)</f>
        <v>0</v>
      </c>
      <c r="CX519">
        <f>ROUND(Y519*Source!I317,7)</f>
        <v>2.8979999999999999E-2</v>
      </c>
      <c r="CY519">
        <f>AB519</f>
        <v>1414.8</v>
      </c>
      <c r="CZ519">
        <f>AF519</f>
        <v>90</v>
      </c>
      <c r="DA519">
        <f>AJ519</f>
        <v>15.72</v>
      </c>
      <c r="DB519">
        <f t="shared" si="223"/>
        <v>41.4</v>
      </c>
      <c r="DC519">
        <f t="shared" si="224"/>
        <v>4.63</v>
      </c>
      <c r="DD519" t="s">
        <v>6</v>
      </c>
      <c r="DE519" t="s">
        <v>6</v>
      </c>
      <c r="DF519">
        <f t="shared" si="245"/>
        <v>0</v>
      </c>
      <c r="DG519">
        <f>ROUND(ROUND(AF519*AJ519,0)*CX519,0)</f>
        <v>41</v>
      </c>
      <c r="DH519">
        <f>ROUND(ROUND(AG519*AK519,0)*CX519,0)</f>
        <v>13</v>
      </c>
      <c r="DI519">
        <f t="shared" si="246"/>
        <v>0</v>
      </c>
      <c r="DJ519">
        <f>DG519</f>
        <v>41</v>
      </c>
      <c r="DK519">
        <v>0</v>
      </c>
      <c r="DL519" t="s">
        <v>6</v>
      </c>
      <c r="DM519">
        <v>0</v>
      </c>
      <c r="DN519" t="s">
        <v>6</v>
      </c>
      <c r="DO519">
        <v>0</v>
      </c>
    </row>
    <row r="520" spans="1:119" x14ac:dyDescent="0.2">
      <c r="A520">
        <f>ROW(Source!A317)</f>
        <v>317</v>
      </c>
      <c r="B520">
        <v>92806356</v>
      </c>
      <c r="C520">
        <v>92807844</v>
      </c>
      <c r="D520">
        <v>49523203</v>
      </c>
      <c r="E520">
        <v>1</v>
      </c>
      <c r="F520">
        <v>1</v>
      </c>
      <c r="G520">
        <v>1</v>
      </c>
      <c r="H520">
        <v>3</v>
      </c>
      <c r="I520" t="s">
        <v>781</v>
      </c>
      <c r="J520" t="s">
        <v>782</v>
      </c>
      <c r="K520" t="s">
        <v>783</v>
      </c>
      <c r="L520">
        <v>1339</v>
      </c>
      <c r="N520">
        <v>1007</v>
      </c>
      <c r="O520" t="s">
        <v>34</v>
      </c>
      <c r="P520" t="s">
        <v>34</v>
      </c>
      <c r="Q520">
        <v>1</v>
      </c>
      <c r="W520">
        <v>0</v>
      </c>
      <c r="X520">
        <v>-143474561</v>
      </c>
      <c r="Y520">
        <f t="shared" si="222"/>
        <v>0.22</v>
      </c>
      <c r="AA520">
        <v>24.2</v>
      </c>
      <c r="AB520">
        <v>0</v>
      </c>
      <c r="AC520">
        <v>0</v>
      </c>
      <c r="AD520">
        <v>0</v>
      </c>
      <c r="AE520">
        <v>2.44</v>
      </c>
      <c r="AF520">
        <v>0</v>
      </c>
      <c r="AG520">
        <v>0</v>
      </c>
      <c r="AH520">
        <v>0</v>
      </c>
      <c r="AI520">
        <v>9.92</v>
      </c>
      <c r="AJ520">
        <v>1</v>
      </c>
      <c r="AK520">
        <v>1</v>
      </c>
      <c r="AL520">
        <v>1</v>
      </c>
      <c r="AM520">
        <v>4</v>
      </c>
      <c r="AN520">
        <v>0</v>
      </c>
      <c r="AO520">
        <v>1</v>
      </c>
      <c r="AP520">
        <v>0</v>
      </c>
      <c r="AQ520">
        <v>0</v>
      </c>
      <c r="AR520">
        <v>0</v>
      </c>
      <c r="AS520" t="s">
        <v>6</v>
      </c>
      <c r="AT520">
        <v>0.22</v>
      </c>
      <c r="AU520" t="s">
        <v>6</v>
      </c>
      <c r="AV520">
        <v>0</v>
      </c>
      <c r="AW520">
        <v>2</v>
      </c>
      <c r="AX520">
        <v>92807859</v>
      </c>
      <c r="AY520">
        <v>1</v>
      </c>
      <c r="AZ520">
        <v>0</v>
      </c>
      <c r="BA520">
        <v>504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ROUND(Y520*Source!I317,7)</f>
        <v>1.3860000000000001E-2</v>
      </c>
      <c r="CY520">
        <f>AA520</f>
        <v>24.2</v>
      </c>
      <c r="CZ520">
        <f>AE520</f>
        <v>2.44</v>
      </c>
      <c r="DA520">
        <f>AI520</f>
        <v>9.92</v>
      </c>
      <c r="DB520">
        <f t="shared" si="223"/>
        <v>0.54</v>
      </c>
      <c r="DC520">
        <f t="shared" si="224"/>
        <v>0</v>
      </c>
      <c r="DD520" t="s">
        <v>6</v>
      </c>
      <c r="DE520" t="s">
        <v>6</v>
      </c>
      <c r="DF520">
        <f>ROUND(ROUND(AE520*AI520,0)*CX520,0)</f>
        <v>0</v>
      </c>
      <c r="DG520">
        <f>ROUND(ROUND(AF520,0)*CX520,0)</f>
        <v>0</v>
      </c>
      <c r="DH520">
        <f>ROUND(ROUND(AG520,0)*CX520,0)</f>
        <v>0</v>
      </c>
      <c r="DI520">
        <f t="shared" si="246"/>
        <v>0</v>
      </c>
      <c r="DJ520">
        <f>DF520</f>
        <v>0</v>
      </c>
      <c r="DK520">
        <v>0</v>
      </c>
      <c r="DL520" t="s">
        <v>6</v>
      </c>
      <c r="DM520">
        <v>0</v>
      </c>
      <c r="DN520" t="s">
        <v>6</v>
      </c>
      <c r="DO520">
        <v>0</v>
      </c>
    </row>
    <row r="521" spans="1:119" x14ac:dyDescent="0.2">
      <c r="A521">
        <f>ROW(Source!A317)</f>
        <v>317</v>
      </c>
      <c r="B521">
        <v>92806356</v>
      </c>
      <c r="C521">
        <v>92807844</v>
      </c>
      <c r="D521">
        <v>49527439</v>
      </c>
      <c r="E521">
        <v>1</v>
      </c>
      <c r="F521">
        <v>1</v>
      </c>
      <c r="G521">
        <v>1</v>
      </c>
      <c r="H521">
        <v>3</v>
      </c>
      <c r="I521" t="s">
        <v>318</v>
      </c>
      <c r="J521" t="s">
        <v>320</v>
      </c>
      <c r="K521" t="s">
        <v>319</v>
      </c>
      <c r="L521">
        <v>1339</v>
      </c>
      <c r="N521">
        <v>1007</v>
      </c>
      <c r="O521" t="s">
        <v>34</v>
      </c>
      <c r="P521" t="s">
        <v>34</v>
      </c>
      <c r="Q521">
        <v>1</v>
      </c>
      <c r="W521">
        <v>0</v>
      </c>
      <c r="X521">
        <v>725164044</v>
      </c>
      <c r="Y521">
        <f t="shared" si="222"/>
        <v>5.0999999999999996</v>
      </c>
      <c r="AA521">
        <v>878.91</v>
      </c>
      <c r="AB521">
        <v>0</v>
      </c>
      <c r="AC521">
        <v>0</v>
      </c>
      <c r="AD521">
        <v>0</v>
      </c>
      <c r="AE521">
        <v>88.6</v>
      </c>
      <c r="AF521">
        <v>0</v>
      </c>
      <c r="AG521">
        <v>0</v>
      </c>
      <c r="AH521">
        <v>0</v>
      </c>
      <c r="AI521">
        <v>9.92</v>
      </c>
      <c r="AJ521">
        <v>1</v>
      </c>
      <c r="AK521">
        <v>1</v>
      </c>
      <c r="AL521">
        <v>1</v>
      </c>
      <c r="AM521">
        <v>0</v>
      </c>
      <c r="AN521">
        <v>0</v>
      </c>
      <c r="AO521">
        <v>0</v>
      </c>
      <c r="AP521">
        <v>1</v>
      </c>
      <c r="AQ521">
        <v>0</v>
      </c>
      <c r="AR521">
        <v>0</v>
      </c>
      <c r="AS521" t="s">
        <v>6</v>
      </c>
      <c r="AT521">
        <v>5.0999999999999996</v>
      </c>
      <c r="AU521" t="s">
        <v>6</v>
      </c>
      <c r="AV521">
        <v>0</v>
      </c>
      <c r="AW521">
        <v>1</v>
      </c>
      <c r="AX521">
        <v>-1</v>
      </c>
      <c r="AY521">
        <v>0</v>
      </c>
      <c r="AZ521">
        <v>0</v>
      </c>
      <c r="BA521" t="s">
        <v>6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ROUND(Y521*Source!I317,7)</f>
        <v>0.32129999999999997</v>
      </c>
      <c r="CY521">
        <f>AA521</f>
        <v>878.91</v>
      </c>
      <c r="CZ521">
        <f>AE521</f>
        <v>88.6</v>
      </c>
      <c r="DA521">
        <f>AI521</f>
        <v>9.92</v>
      </c>
      <c r="DB521">
        <f t="shared" si="223"/>
        <v>451.86</v>
      </c>
      <c r="DC521">
        <f t="shared" si="224"/>
        <v>0</v>
      </c>
      <c r="DD521" t="s">
        <v>6</v>
      </c>
      <c r="DE521" t="s">
        <v>6</v>
      </c>
      <c r="DF521">
        <f>ROUND(ROUND(AE521*AI521,0)*CX521,0)</f>
        <v>282</v>
      </c>
      <c r="DG521">
        <f>ROUND(ROUND(AF521,0)*CX521,0)</f>
        <v>0</v>
      </c>
      <c r="DH521">
        <f>ROUND(ROUND(AG521,0)*CX521,0)</f>
        <v>0</v>
      </c>
      <c r="DI521">
        <f t="shared" si="246"/>
        <v>0</v>
      </c>
      <c r="DJ521">
        <f>DF521</f>
        <v>282</v>
      </c>
      <c r="DK521">
        <v>0</v>
      </c>
      <c r="DL521" t="s">
        <v>6</v>
      </c>
      <c r="DM521">
        <v>0</v>
      </c>
      <c r="DN521" t="s">
        <v>6</v>
      </c>
      <c r="DO521">
        <v>0</v>
      </c>
    </row>
    <row r="522" spans="1:119" x14ac:dyDescent="0.2">
      <c r="A522">
        <f>ROW(Source!A319)</f>
        <v>319</v>
      </c>
      <c r="B522">
        <v>92806356</v>
      </c>
      <c r="C522">
        <v>92807862</v>
      </c>
      <c r="D522">
        <v>49510681</v>
      </c>
      <c r="E522">
        <v>70</v>
      </c>
      <c r="F522">
        <v>1</v>
      </c>
      <c r="G522">
        <v>1</v>
      </c>
      <c r="H522">
        <v>1</v>
      </c>
      <c r="I522" t="s">
        <v>847</v>
      </c>
      <c r="J522" t="s">
        <v>6</v>
      </c>
      <c r="K522" t="s">
        <v>848</v>
      </c>
      <c r="L522">
        <v>1191</v>
      </c>
      <c r="N522">
        <v>1013</v>
      </c>
      <c r="O522" t="s">
        <v>755</v>
      </c>
      <c r="P522" t="s">
        <v>755</v>
      </c>
      <c r="Q522">
        <v>1</v>
      </c>
      <c r="W522">
        <v>0</v>
      </c>
      <c r="X522">
        <v>2031828327</v>
      </c>
      <c r="Y522">
        <f t="shared" si="222"/>
        <v>135</v>
      </c>
      <c r="AA522">
        <v>0</v>
      </c>
      <c r="AB522">
        <v>0</v>
      </c>
      <c r="AC522">
        <v>0</v>
      </c>
      <c r="AD522">
        <v>349.83</v>
      </c>
      <c r="AE522">
        <v>0</v>
      </c>
      <c r="AF522">
        <v>0</v>
      </c>
      <c r="AG522">
        <v>0</v>
      </c>
      <c r="AH522">
        <v>7.8</v>
      </c>
      <c r="AI522">
        <v>1</v>
      </c>
      <c r="AJ522">
        <v>1</v>
      </c>
      <c r="AK522">
        <v>1</v>
      </c>
      <c r="AL522">
        <v>44.85</v>
      </c>
      <c r="AM522">
        <v>4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6</v>
      </c>
      <c r="AT522">
        <v>135</v>
      </c>
      <c r="AU522" t="s">
        <v>6</v>
      </c>
      <c r="AV522">
        <v>1</v>
      </c>
      <c r="AW522">
        <v>2</v>
      </c>
      <c r="AX522">
        <v>92807871</v>
      </c>
      <c r="AY522">
        <v>1</v>
      </c>
      <c r="AZ522">
        <v>0</v>
      </c>
      <c r="BA522">
        <v>506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U522">
        <f>ROUND(AT522*Source!I319*AH522*AL522,0)</f>
        <v>298</v>
      </c>
      <c r="CV522">
        <f>ROUND(Y522*Source!I319,7)</f>
        <v>0.85050000000000003</v>
      </c>
      <c r="CW522">
        <v>0</v>
      </c>
      <c r="CX522">
        <f>ROUND(Y522*Source!I319,7)</f>
        <v>0.85050000000000003</v>
      </c>
      <c r="CY522">
        <f>AD522</f>
        <v>349.83</v>
      </c>
      <c r="CZ522">
        <f>AH522</f>
        <v>7.8</v>
      </c>
      <c r="DA522">
        <f>AL522</f>
        <v>44.85</v>
      </c>
      <c r="DB522">
        <f t="shared" si="223"/>
        <v>1053</v>
      </c>
      <c r="DC522">
        <f t="shared" si="224"/>
        <v>0</v>
      </c>
      <c r="DD522" t="s">
        <v>6</v>
      </c>
      <c r="DE522" t="s">
        <v>6</v>
      </c>
      <c r="DF522">
        <f>ROUND(ROUND(AE522,0)*CX522,0)</f>
        <v>0</v>
      </c>
      <c r="DG522">
        <f>ROUND(ROUND(AF522,0)*CX522,0)</f>
        <v>0</v>
      </c>
      <c r="DH522">
        <f>ROUND(ROUND(AG522,0)*CX522,0)</f>
        <v>0</v>
      </c>
      <c r="DI522">
        <f>ROUND(ROUND(AH522*AL522,0)*CX522,0)</f>
        <v>298</v>
      </c>
      <c r="DJ522">
        <f>DI522</f>
        <v>298</v>
      </c>
      <c r="DK522">
        <v>0</v>
      </c>
      <c r="DL522" t="s">
        <v>6</v>
      </c>
      <c r="DM522">
        <v>0</v>
      </c>
      <c r="DN522" t="s">
        <v>6</v>
      </c>
      <c r="DO522">
        <v>0</v>
      </c>
    </row>
    <row r="523" spans="1:119" x14ac:dyDescent="0.2">
      <c r="A523">
        <f>ROW(Source!A319)</f>
        <v>319</v>
      </c>
      <c r="B523">
        <v>92806356</v>
      </c>
      <c r="C523">
        <v>92807862</v>
      </c>
      <c r="D523">
        <v>49510905</v>
      </c>
      <c r="E523">
        <v>70</v>
      </c>
      <c r="F523">
        <v>1</v>
      </c>
      <c r="G523">
        <v>1</v>
      </c>
      <c r="H523">
        <v>1</v>
      </c>
      <c r="I523" t="s">
        <v>756</v>
      </c>
      <c r="J523" t="s">
        <v>6</v>
      </c>
      <c r="K523" t="s">
        <v>757</v>
      </c>
      <c r="L523">
        <v>1191</v>
      </c>
      <c r="N523">
        <v>1013</v>
      </c>
      <c r="O523" t="s">
        <v>755</v>
      </c>
      <c r="P523" t="s">
        <v>755</v>
      </c>
      <c r="Q523">
        <v>1</v>
      </c>
      <c r="W523">
        <v>0</v>
      </c>
      <c r="X523">
        <v>-1417349443</v>
      </c>
      <c r="Y523">
        <f t="shared" ref="Y523:Y560" si="247">AT523</f>
        <v>18.12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44.85</v>
      </c>
      <c r="AL523">
        <v>1</v>
      </c>
      <c r="AM523">
        <v>4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6</v>
      </c>
      <c r="AT523">
        <v>18.12</v>
      </c>
      <c r="AU523" t="s">
        <v>6</v>
      </c>
      <c r="AV523">
        <v>2</v>
      </c>
      <c r="AW523">
        <v>2</v>
      </c>
      <c r="AX523">
        <v>92807872</v>
      </c>
      <c r="AY523">
        <v>1</v>
      </c>
      <c r="AZ523">
        <v>0</v>
      </c>
      <c r="BA523">
        <v>507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ROUND(Y523*Source!I319,7)</f>
        <v>0.11415599999999999</v>
      </c>
      <c r="CY523">
        <f>AD523</f>
        <v>0</v>
      </c>
      <c r="CZ523">
        <f>AH523</f>
        <v>0</v>
      </c>
      <c r="DA523">
        <f>AL523</f>
        <v>1</v>
      </c>
      <c r="DB523">
        <f t="shared" ref="DB523:DB560" si="248">ROUND(ROUND(AT523*CZ523,2),2)</f>
        <v>0</v>
      </c>
      <c r="DC523">
        <f t="shared" ref="DC523:DC560" si="249">ROUND(ROUND(AT523*AG523,2),2)</f>
        <v>0</v>
      </c>
      <c r="DD523" t="s">
        <v>6</v>
      </c>
      <c r="DE523" t="s">
        <v>6</v>
      </c>
      <c r="DF523">
        <f>ROUND(ROUND(AE523,0)*CX523,0)</f>
        <v>0</v>
      </c>
      <c r="DG523">
        <f>ROUND(ROUND(AF523,0)*CX523,0)</f>
        <v>0</v>
      </c>
      <c r="DH523">
        <f>ROUND(ROUND(AG523*AK523,0)*CX523,0)</f>
        <v>0</v>
      </c>
      <c r="DI523">
        <f t="shared" ref="DI523:DI529" si="250">ROUND(ROUND(AH523,0)*CX523,0)</f>
        <v>0</v>
      </c>
      <c r="DJ523">
        <f>DI523</f>
        <v>0</v>
      </c>
      <c r="DK523">
        <v>0</v>
      </c>
      <c r="DL523" t="s">
        <v>6</v>
      </c>
      <c r="DM523">
        <v>0</v>
      </c>
      <c r="DN523" t="s">
        <v>6</v>
      </c>
      <c r="DO523">
        <v>0</v>
      </c>
    </row>
    <row r="524" spans="1:119" x14ac:dyDescent="0.2">
      <c r="A524">
        <f>ROW(Source!A319)</f>
        <v>319</v>
      </c>
      <c r="B524">
        <v>92806356</v>
      </c>
      <c r="C524">
        <v>92807862</v>
      </c>
      <c r="D524">
        <v>49672515</v>
      </c>
      <c r="E524">
        <v>1</v>
      </c>
      <c r="F524">
        <v>1</v>
      </c>
      <c r="G524">
        <v>1</v>
      </c>
      <c r="H524">
        <v>2</v>
      </c>
      <c r="I524" t="s">
        <v>772</v>
      </c>
      <c r="J524" t="s">
        <v>773</v>
      </c>
      <c r="K524" t="s">
        <v>774</v>
      </c>
      <c r="L524">
        <v>1367</v>
      </c>
      <c r="N524">
        <v>1011</v>
      </c>
      <c r="O524" t="s">
        <v>761</v>
      </c>
      <c r="P524" t="s">
        <v>761</v>
      </c>
      <c r="Q524">
        <v>1</v>
      </c>
      <c r="W524">
        <v>0</v>
      </c>
      <c r="X524">
        <v>-130837057</v>
      </c>
      <c r="Y524">
        <f t="shared" si="247"/>
        <v>18</v>
      </c>
      <c r="AA524">
        <v>0</v>
      </c>
      <c r="AB524">
        <v>1358.21</v>
      </c>
      <c r="AC524">
        <v>605.48</v>
      </c>
      <c r="AD524">
        <v>0</v>
      </c>
      <c r="AE524">
        <v>0</v>
      </c>
      <c r="AF524">
        <v>86.4</v>
      </c>
      <c r="AG524">
        <v>13.5</v>
      </c>
      <c r="AH524">
        <v>0</v>
      </c>
      <c r="AI524">
        <v>1</v>
      </c>
      <c r="AJ524">
        <v>15.72</v>
      </c>
      <c r="AK524">
        <v>44.85</v>
      </c>
      <c r="AL524">
        <v>1</v>
      </c>
      <c r="AM524">
        <v>4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6</v>
      </c>
      <c r="AT524">
        <v>18</v>
      </c>
      <c r="AU524" t="s">
        <v>6</v>
      </c>
      <c r="AV524">
        <v>0</v>
      </c>
      <c r="AW524">
        <v>2</v>
      </c>
      <c r="AX524">
        <v>92807873</v>
      </c>
      <c r="AY524">
        <v>1</v>
      </c>
      <c r="AZ524">
        <v>0</v>
      </c>
      <c r="BA524">
        <v>508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f>ROUND(Y524*Source!I319*DO524,7)</f>
        <v>0</v>
      </c>
      <c r="CX524">
        <f>ROUND(Y524*Source!I319,7)</f>
        <v>0.1134</v>
      </c>
      <c r="CY524">
        <f>AB524</f>
        <v>1358.21</v>
      </c>
      <c r="CZ524">
        <f>AF524</f>
        <v>86.4</v>
      </c>
      <c r="DA524">
        <f>AJ524</f>
        <v>15.72</v>
      </c>
      <c r="DB524">
        <f t="shared" si="248"/>
        <v>1555.2</v>
      </c>
      <c r="DC524">
        <f t="shared" si="249"/>
        <v>243</v>
      </c>
      <c r="DD524" t="s">
        <v>6</v>
      </c>
      <c r="DE524" t="s">
        <v>6</v>
      </c>
      <c r="DF524">
        <f>ROUND(ROUND(AE524,0)*CX524,0)</f>
        <v>0</v>
      </c>
      <c r="DG524">
        <f>ROUND(ROUND(AF524*AJ524,0)*CX524,0)</f>
        <v>154</v>
      </c>
      <c r="DH524">
        <f>ROUND(ROUND(AG524*AK524,0)*CX524,0)</f>
        <v>69</v>
      </c>
      <c r="DI524">
        <f t="shared" si="250"/>
        <v>0</v>
      </c>
      <c r="DJ524">
        <f>DG524</f>
        <v>154</v>
      </c>
      <c r="DK524">
        <v>0</v>
      </c>
      <c r="DL524" t="s">
        <v>6</v>
      </c>
      <c r="DM524">
        <v>0</v>
      </c>
      <c r="DN524" t="s">
        <v>6</v>
      </c>
      <c r="DO524">
        <v>0</v>
      </c>
    </row>
    <row r="525" spans="1:119" x14ac:dyDescent="0.2">
      <c r="A525">
        <f>ROW(Source!A319)</f>
        <v>319</v>
      </c>
      <c r="B525">
        <v>92806356</v>
      </c>
      <c r="C525">
        <v>92807862</v>
      </c>
      <c r="D525">
        <v>49672851</v>
      </c>
      <c r="E525">
        <v>1</v>
      </c>
      <c r="F525">
        <v>1</v>
      </c>
      <c r="G525">
        <v>1</v>
      </c>
      <c r="H525">
        <v>2</v>
      </c>
      <c r="I525" t="s">
        <v>809</v>
      </c>
      <c r="J525" t="s">
        <v>810</v>
      </c>
      <c r="K525" t="s">
        <v>811</v>
      </c>
      <c r="L525">
        <v>1367</v>
      </c>
      <c r="N525">
        <v>1011</v>
      </c>
      <c r="O525" t="s">
        <v>761</v>
      </c>
      <c r="P525" t="s">
        <v>761</v>
      </c>
      <c r="Q525">
        <v>1</v>
      </c>
      <c r="W525">
        <v>0</v>
      </c>
      <c r="X525">
        <v>-1322498708</v>
      </c>
      <c r="Y525">
        <f t="shared" si="247"/>
        <v>5.93</v>
      </c>
      <c r="AA525">
        <v>0</v>
      </c>
      <c r="AB525">
        <v>7.86</v>
      </c>
      <c r="AC525">
        <v>0</v>
      </c>
      <c r="AD525">
        <v>0</v>
      </c>
      <c r="AE525">
        <v>0</v>
      </c>
      <c r="AF525">
        <v>0.5</v>
      </c>
      <c r="AG525">
        <v>0</v>
      </c>
      <c r="AH525">
        <v>0</v>
      </c>
      <c r="AI525">
        <v>1</v>
      </c>
      <c r="AJ525">
        <v>15.72</v>
      </c>
      <c r="AK525">
        <v>44.85</v>
      </c>
      <c r="AL525">
        <v>1</v>
      </c>
      <c r="AM525">
        <v>4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6</v>
      </c>
      <c r="AT525">
        <v>5.93</v>
      </c>
      <c r="AU525" t="s">
        <v>6</v>
      </c>
      <c r="AV525">
        <v>0</v>
      </c>
      <c r="AW525">
        <v>2</v>
      </c>
      <c r="AX525">
        <v>92807874</v>
      </c>
      <c r="AY525">
        <v>1</v>
      </c>
      <c r="AZ525">
        <v>0</v>
      </c>
      <c r="BA525">
        <v>509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f>ROUND(Y525*Source!I319*DO525,7)</f>
        <v>0</v>
      </c>
      <c r="CX525">
        <f>ROUND(Y525*Source!I319,7)</f>
        <v>3.7359000000000003E-2</v>
      </c>
      <c r="CY525">
        <f>AB525</f>
        <v>7.86</v>
      </c>
      <c r="CZ525">
        <f>AF525</f>
        <v>0.5</v>
      </c>
      <c r="DA525">
        <f>AJ525</f>
        <v>15.72</v>
      </c>
      <c r="DB525">
        <f t="shared" si="248"/>
        <v>2.97</v>
      </c>
      <c r="DC525">
        <f t="shared" si="249"/>
        <v>0</v>
      </c>
      <c r="DD525" t="s">
        <v>6</v>
      </c>
      <c r="DE525" t="s">
        <v>6</v>
      </c>
      <c r="DF525">
        <f>ROUND(ROUND(AE525,0)*CX525,0)</f>
        <v>0</v>
      </c>
      <c r="DG525">
        <f>ROUND(ROUND(AF525*AJ525,0)*CX525,0)</f>
        <v>0</v>
      </c>
      <c r="DH525">
        <f>ROUND(ROUND(AG525*AK525,0)*CX525,0)</f>
        <v>0</v>
      </c>
      <c r="DI525">
        <f t="shared" si="250"/>
        <v>0</v>
      </c>
      <c r="DJ525">
        <f>DG525</f>
        <v>0</v>
      </c>
      <c r="DK525">
        <v>0</v>
      </c>
      <c r="DL525" t="s">
        <v>6</v>
      </c>
      <c r="DM525">
        <v>0</v>
      </c>
      <c r="DN525" t="s">
        <v>6</v>
      </c>
      <c r="DO525">
        <v>0</v>
      </c>
    </row>
    <row r="526" spans="1:119" x14ac:dyDescent="0.2">
      <c r="A526">
        <f>ROW(Source!A319)</f>
        <v>319</v>
      </c>
      <c r="B526">
        <v>92806356</v>
      </c>
      <c r="C526">
        <v>92807862</v>
      </c>
      <c r="D526">
        <v>49673503</v>
      </c>
      <c r="E526">
        <v>1</v>
      </c>
      <c r="F526">
        <v>1</v>
      </c>
      <c r="G526">
        <v>1</v>
      </c>
      <c r="H526">
        <v>2</v>
      </c>
      <c r="I526" t="s">
        <v>765</v>
      </c>
      <c r="J526" t="s">
        <v>766</v>
      </c>
      <c r="K526" t="s">
        <v>767</v>
      </c>
      <c r="L526">
        <v>1367</v>
      </c>
      <c r="N526">
        <v>1011</v>
      </c>
      <c r="O526" t="s">
        <v>761</v>
      </c>
      <c r="P526" t="s">
        <v>761</v>
      </c>
      <c r="Q526">
        <v>1</v>
      </c>
      <c r="W526">
        <v>0</v>
      </c>
      <c r="X526">
        <v>509054691</v>
      </c>
      <c r="Y526">
        <f t="shared" si="247"/>
        <v>0.12</v>
      </c>
      <c r="AA526">
        <v>0</v>
      </c>
      <c r="AB526">
        <v>1032.96</v>
      </c>
      <c r="AC526">
        <v>520.26</v>
      </c>
      <c r="AD526">
        <v>0</v>
      </c>
      <c r="AE526">
        <v>0</v>
      </c>
      <c r="AF526">
        <v>65.709999999999994</v>
      </c>
      <c r="AG526">
        <v>11.6</v>
      </c>
      <c r="AH526">
        <v>0</v>
      </c>
      <c r="AI526">
        <v>1</v>
      </c>
      <c r="AJ526">
        <v>15.72</v>
      </c>
      <c r="AK526">
        <v>44.85</v>
      </c>
      <c r="AL526">
        <v>1</v>
      </c>
      <c r="AM526">
        <v>4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6</v>
      </c>
      <c r="AT526">
        <v>0.12</v>
      </c>
      <c r="AU526" t="s">
        <v>6</v>
      </c>
      <c r="AV526">
        <v>0</v>
      </c>
      <c r="AW526">
        <v>2</v>
      </c>
      <c r="AX526">
        <v>92807875</v>
      </c>
      <c r="AY526">
        <v>1</v>
      </c>
      <c r="AZ526">
        <v>0</v>
      </c>
      <c r="BA526">
        <v>510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f>ROUND(Y526*Source!I319*DO526,7)</f>
        <v>0</v>
      </c>
      <c r="CX526">
        <f>ROUND(Y526*Source!I319,7)</f>
        <v>7.5600000000000005E-4</v>
      </c>
      <c r="CY526">
        <f>AB526</f>
        <v>1032.96</v>
      </c>
      <c r="CZ526">
        <f>AF526</f>
        <v>65.709999999999994</v>
      </c>
      <c r="DA526">
        <f>AJ526</f>
        <v>15.72</v>
      </c>
      <c r="DB526">
        <f t="shared" si="248"/>
        <v>7.89</v>
      </c>
      <c r="DC526">
        <f t="shared" si="249"/>
        <v>1.39</v>
      </c>
      <c r="DD526" t="s">
        <v>6</v>
      </c>
      <c r="DE526" t="s">
        <v>6</v>
      </c>
      <c r="DF526">
        <f>ROUND(ROUND(AE526,0)*CX526,0)</f>
        <v>0</v>
      </c>
      <c r="DG526">
        <f>ROUND(ROUND(AF526*AJ526,0)*CX526,0)</f>
        <v>1</v>
      </c>
      <c r="DH526">
        <f>ROUND(ROUND(AG526*AK526,0)*CX526,0)</f>
        <v>0</v>
      </c>
      <c r="DI526">
        <f t="shared" si="250"/>
        <v>0</v>
      </c>
      <c r="DJ526">
        <f>DG526</f>
        <v>1</v>
      </c>
      <c r="DK526">
        <v>0</v>
      </c>
      <c r="DL526" t="s">
        <v>6</v>
      </c>
      <c r="DM526">
        <v>0</v>
      </c>
      <c r="DN526" t="s">
        <v>6</v>
      </c>
      <c r="DO526">
        <v>0</v>
      </c>
    </row>
    <row r="527" spans="1:119" x14ac:dyDescent="0.2">
      <c r="A527">
        <f>ROW(Source!A319)</f>
        <v>319</v>
      </c>
      <c r="B527">
        <v>92806356</v>
      </c>
      <c r="C527">
        <v>92807862</v>
      </c>
      <c r="D527">
        <v>49523203</v>
      </c>
      <c r="E527">
        <v>1</v>
      </c>
      <c r="F527">
        <v>1</v>
      </c>
      <c r="G527">
        <v>1</v>
      </c>
      <c r="H527">
        <v>3</v>
      </c>
      <c r="I527" t="s">
        <v>781</v>
      </c>
      <c r="J527" t="s">
        <v>782</v>
      </c>
      <c r="K527" t="s">
        <v>783</v>
      </c>
      <c r="L527">
        <v>1339</v>
      </c>
      <c r="N527">
        <v>1007</v>
      </c>
      <c r="O527" t="s">
        <v>34</v>
      </c>
      <c r="P527" t="s">
        <v>34</v>
      </c>
      <c r="Q527">
        <v>1</v>
      </c>
      <c r="W527">
        <v>0</v>
      </c>
      <c r="X527">
        <v>-143474561</v>
      </c>
      <c r="Y527">
        <f t="shared" si="247"/>
        <v>1.75</v>
      </c>
      <c r="AA527">
        <v>24.2</v>
      </c>
      <c r="AB527">
        <v>0</v>
      </c>
      <c r="AC527">
        <v>0</v>
      </c>
      <c r="AD527">
        <v>0</v>
      </c>
      <c r="AE527">
        <v>2.44</v>
      </c>
      <c r="AF527">
        <v>0</v>
      </c>
      <c r="AG527">
        <v>0</v>
      </c>
      <c r="AH527">
        <v>0</v>
      </c>
      <c r="AI527">
        <v>9.92</v>
      </c>
      <c r="AJ527">
        <v>1</v>
      </c>
      <c r="AK527">
        <v>1</v>
      </c>
      <c r="AL527">
        <v>1</v>
      </c>
      <c r="AM527">
        <v>4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6</v>
      </c>
      <c r="AT527">
        <v>1.75</v>
      </c>
      <c r="AU527" t="s">
        <v>6</v>
      </c>
      <c r="AV527">
        <v>0</v>
      </c>
      <c r="AW527">
        <v>2</v>
      </c>
      <c r="AX527">
        <v>92807876</v>
      </c>
      <c r="AY527">
        <v>1</v>
      </c>
      <c r="AZ527">
        <v>0</v>
      </c>
      <c r="BA527">
        <v>511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ROUND(Y527*Source!I319,7)</f>
        <v>1.1025E-2</v>
      </c>
      <c r="CY527">
        <f>AA527</f>
        <v>24.2</v>
      </c>
      <c r="CZ527">
        <f>AE527</f>
        <v>2.44</v>
      </c>
      <c r="DA527">
        <f>AI527</f>
        <v>9.92</v>
      </c>
      <c r="DB527">
        <f t="shared" si="248"/>
        <v>4.2699999999999996</v>
      </c>
      <c r="DC527">
        <f t="shared" si="249"/>
        <v>0</v>
      </c>
      <c r="DD527" t="s">
        <v>6</v>
      </c>
      <c r="DE527" t="s">
        <v>6</v>
      </c>
      <c r="DF527">
        <f>ROUND(ROUND(AE527*AI527,0)*CX527,0)</f>
        <v>0</v>
      </c>
      <c r="DG527">
        <f>ROUND(ROUND(AF527,0)*CX527,0)</f>
        <v>0</v>
      </c>
      <c r="DH527">
        <f>ROUND(ROUND(AG527,0)*CX527,0)</f>
        <v>0</v>
      </c>
      <c r="DI527">
        <f t="shared" si="250"/>
        <v>0</v>
      </c>
      <c r="DJ527">
        <f>DF527</f>
        <v>0</v>
      </c>
      <c r="DK527">
        <v>0</v>
      </c>
      <c r="DL527" t="s">
        <v>6</v>
      </c>
      <c r="DM527">
        <v>0</v>
      </c>
      <c r="DN527" t="s">
        <v>6</v>
      </c>
      <c r="DO527">
        <v>0</v>
      </c>
    </row>
    <row r="528" spans="1:119" x14ac:dyDescent="0.2">
      <c r="A528">
        <f>ROW(Source!A319)</f>
        <v>319</v>
      </c>
      <c r="B528">
        <v>92806356</v>
      </c>
      <c r="C528">
        <v>92807862</v>
      </c>
      <c r="D528">
        <v>49523686</v>
      </c>
      <c r="E528">
        <v>1</v>
      </c>
      <c r="F528">
        <v>1</v>
      </c>
      <c r="G528">
        <v>1</v>
      </c>
      <c r="H528">
        <v>3</v>
      </c>
      <c r="I528" t="s">
        <v>784</v>
      </c>
      <c r="J528" t="s">
        <v>785</v>
      </c>
      <c r="K528" t="s">
        <v>786</v>
      </c>
      <c r="L528">
        <v>1327</v>
      </c>
      <c r="N528">
        <v>1005</v>
      </c>
      <c r="O528" t="s">
        <v>332</v>
      </c>
      <c r="P528" t="s">
        <v>332</v>
      </c>
      <c r="Q528">
        <v>1</v>
      </c>
      <c r="W528">
        <v>0</v>
      </c>
      <c r="X528">
        <v>1300369369</v>
      </c>
      <c r="Y528">
        <f t="shared" si="247"/>
        <v>250</v>
      </c>
      <c r="AA528">
        <v>35.909999999999997</v>
      </c>
      <c r="AB528">
        <v>0</v>
      </c>
      <c r="AC528">
        <v>0</v>
      </c>
      <c r="AD528">
        <v>0</v>
      </c>
      <c r="AE528">
        <v>3.62</v>
      </c>
      <c r="AF528">
        <v>0</v>
      </c>
      <c r="AG528">
        <v>0</v>
      </c>
      <c r="AH528">
        <v>0</v>
      </c>
      <c r="AI528">
        <v>9.92</v>
      </c>
      <c r="AJ528">
        <v>1</v>
      </c>
      <c r="AK528">
        <v>1</v>
      </c>
      <c r="AL528">
        <v>1</v>
      </c>
      <c r="AM528">
        <v>4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6</v>
      </c>
      <c r="AT528">
        <v>250</v>
      </c>
      <c r="AU528" t="s">
        <v>6</v>
      </c>
      <c r="AV528">
        <v>0</v>
      </c>
      <c r="AW528">
        <v>2</v>
      </c>
      <c r="AX528">
        <v>92807877</v>
      </c>
      <c r="AY528">
        <v>1</v>
      </c>
      <c r="AZ528">
        <v>0</v>
      </c>
      <c r="BA528">
        <v>512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ROUND(Y528*Source!I319,7)</f>
        <v>1.575</v>
      </c>
      <c r="CY528">
        <f>AA528</f>
        <v>35.909999999999997</v>
      </c>
      <c r="CZ528">
        <f>AE528</f>
        <v>3.62</v>
      </c>
      <c r="DA528">
        <f>AI528</f>
        <v>9.92</v>
      </c>
      <c r="DB528">
        <f t="shared" si="248"/>
        <v>905</v>
      </c>
      <c r="DC528">
        <f t="shared" si="249"/>
        <v>0</v>
      </c>
      <c r="DD528" t="s">
        <v>6</v>
      </c>
      <c r="DE528" t="s">
        <v>6</v>
      </c>
      <c r="DF528">
        <f>ROUND(ROUND(AE528*AI528,0)*CX528,0)</f>
        <v>57</v>
      </c>
      <c r="DG528">
        <f>ROUND(ROUND(AF528,0)*CX528,0)</f>
        <v>0</v>
      </c>
      <c r="DH528">
        <f>ROUND(ROUND(AG528,0)*CX528,0)</f>
        <v>0</v>
      </c>
      <c r="DI528">
        <f t="shared" si="250"/>
        <v>0</v>
      </c>
      <c r="DJ528">
        <f>DF528</f>
        <v>57</v>
      </c>
      <c r="DK528">
        <v>0</v>
      </c>
      <c r="DL528" t="s">
        <v>6</v>
      </c>
      <c r="DM528">
        <v>0</v>
      </c>
      <c r="DN528" t="s">
        <v>6</v>
      </c>
      <c r="DO528">
        <v>0</v>
      </c>
    </row>
    <row r="529" spans="1:119" x14ac:dyDescent="0.2">
      <c r="A529">
        <f>ROW(Source!A319)</f>
        <v>319</v>
      </c>
      <c r="B529">
        <v>92806356</v>
      </c>
      <c r="C529">
        <v>92807862</v>
      </c>
      <c r="D529">
        <v>49528291</v>
      </c>
      <c r="E529">
        <v>1</v>
      </c>
      <c r="F529">
        <v>1</v>
      </c>
      <c r="G529">
        <v>1</v>
      </c>
      <c r="H529">
        <v>3</v>
      </c>
      <c r="I529" t="s">
        <v>32</v>
      </c>
      <c r="J529" t="s">
        <v>291</v>
      </c>
      <c r="K529" t="s">
        <v>290</v>
      </c>
      <c r="L529">
        <v>1339</v>
      </c>
      <c r="N529">
        <v>1007</v>
      </c>
      <c r="O529" t="s">
        <v>34</v>
      </c>
      <c r="P529" t="s">
        <v>34</v>
      </c>
      <c r="Q529">
        <v>1</v>
      </c>
      <c r="W529">
        <v>0</v>
      </c>
      <c r="X529">
        <v>265377471</v>
      </c>
      <c r="Y529">
        <f t="shared" si="247"/>
        <v>102</v>
      </c>
      <c r="AA529">
        <v>4631.1499999999996</v>
      </c>
      <c r="AB529">
        <v>0</v>
      </c>
      <c r="AC529">
        <v>0</v>
      </c>
      <c r="AD529">
        <v>0</v>
      </c>
      <c r="AE529">
        <v>4723.7699999999995</v>
      </c>
      <c r="AF529">
        <v>0</v>
      </c>
      <c r="AG529">
        <v>0</v>
      </c>
      <c r="AH529">
        <v>0</v>
      </c>
      <c r="AI529">
        <v>9.92</v>
      </c>
      <c r="AJ529">
        <v>1</v>
      </c>
      <c r="AK529">
        <v>1</v>
      </c>
      <c r="AL529">
        <v>1</v>
      </c>
      <c r="AM529">
        <v>0</v>
      </c>
      <c r="AN529">
        <v>0</v>
      </c>
      <c r="AO529">
        <v>0</v>
      </c>
      <c r="AP529">
        <v>1</v>
      </c>
      <c r="AQ529">
        <v>0</v>
      </c>
      <c r="AR529">
        <v>0</v>
      </c>
      <c r="AS529" t="s">
        <v>6</v>
      </c>
      <c r="AT529">
        <v>102</v>
      </c>
      <c r="AU529" t="s">
        <v>6</v>
      </c>
      <c r="AV529">
        <v>0</v>
      </c>
      <c r="AW529">
        <v>1</v>
      </c>
      <c r="AX529">
        <v>-1</v>
      </c>
      <c r="AY529">
        <v>0</v>
      </c>
      <c r="AZ529">
        <v>0</v>
      </c>
      <c r="BA529" t="s">
        <v>6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ROUND(Y529*Source!I319,7)</f>
        <v>0.64259999999999995</v>
      </c>
      <c r="CY529">
        <f>AA529</f>
        <v>4631.1499999999996</v>
      </c>
      <c r="CZ529">
        <f>AE529</f>
        <v>4723.7699999999995</v>
      </c>
      <c r="DA529">
        <f>AI529</f>
        <v>9.92</v>
      </c>
      <c r="DB529">
        <f t="shared" si="248"/>
        <v>481824.54</v>
      </c>
      <c r="DC529">
        <f t="shared" si="249"/>
        <v>0</v>
      </c>
      <c r="DD529" t="s">
        <v>6</v>
      </c>
      <c r="DE529" t="s">
        <v>6</v>
      </c>
      <c r="DF529">
        <f>ROUND(ROUND(AE529*AI529,0)*CX529,0)</f>
        <v>30112</v>
      </c>
      <c r="DG529">
        <f>ROUND(ROUND(AF529,0)*CX529,0)</f>
        <v>0</v>
      </c>
      <c r="DH529">
        <f>ROUND(ROUND(AG529,0)*CX529,0)</f>
        <v>0</v>
      </c>
      <c r="DI529">
        <f t="shared" si="250"/>
        <v>0</v>
      </c>
      <c r="DJ529">
        <f>DF529</f>
        <v>30112</v>
      </c>
      <c r="DK529">
        <v>0</v>
      </c>
      <c r="DL529" t="s">
        <v>6</v>
      </c>
      <c r="DM529">
        <v>0</v>
      </c>
      <c r="DN529" t="s">
        <v>6</v>
      </c>
      <c r="DO529">
        <v>0</v>
      </c>
    </row>
    <row r="530" spans="1:119" x14ac:dyDescent="0.2">
      <c r="A530">
        <f>ROW(Source!A321)</f>
        <v>321</v>
      </c>
      <c r="B530">
        <v>92806356</v>
      </c>
      <c r="C530">
        <v>92807880</v>
      </c>
      <c r="D530">
        <v>49510719</v>
      </c>
      <c r="E530">
        <v>70</v>
      </c>
      <c r="F530">
        <v>1</v>
      </c>
      <c r="G530">
        <v>1</v>
      </c>
      <c r="H530">
        <v>1</v>
      </c>
      <c r="I530" t="s">
        <v>753</v>
      </c>
      <c r="J530" t="s">
        <v>6</v>
      </c>
      <c r="K530" t="s">
        <v>754</v>
      </c>
      <c r="L530">
        <v>1191</v>
      </c>
      <c r="N530">
        <v>1013</v>
      </c>
      <c r="O530" t="s">
        <v>755</v>
      </c>
      <c r="P530" t="s">
        <v>755</v>
      </c>
      <c r="Q530">
        <v>1</v>
      </c>
      <c r="W530">
        <v>0</v>
      </c>
      <c r="X530">
        <v>784619160</v>
      </c>
      <c r="Y530">
        <f t="shared" si="247"/>
        <v>899</v>
      </c>
      <c r="AA530">
        <v>0</v>
      </c>
      <c r="AB530">
        <v>0</v>
      </c>
      <c r="AC530">
        <v>0</v>
      </c>
      <c r="AD530">
        <v>391.99</v>
      </c>
      <c r="AE530">
        <v>0</v>
      </c>
      <c r="AF530">
        <v>0</v>
      </c>
      <c r="AG530">
        <v>0</v>
      </c>
      <c r="AH530">
        <v>8.74</v>
      </c>
      <c r="AI530">
        <v>1</v>
      </c>
      <c r="AJ530">
        <v>1</v>
      </c>
      <c r="AK530">
        <v>1</v>
      </c>
      <c r="AL530">
        <v>44.85</v>
      </c>
      <c r="AM530">
        <v>4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6</v>
      </c>
      <c r="AT530">
        <v>899</v>
      </c>
      <c r="AU530" t="s">
        <v>6</v>
      </c>
      <c r="AV530">
        <v>1</v>
      </c>
      <c r="AW530">
        <v>2</v>
      </c>
      <c r="AX530">
        <v>92807899</v>
      </c>
      <c r="AY530">
        <v>1</v>
      </c>
      <c r="AZ530">
        <v>0</v>
      </c>
      <c r="BA530">
        <v>514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U530">
        <f>ROUND(AT530*Source!I321*AH530*AL530,0)</f>
        <v>13109</v>
      </c>
      <c r="CV530">
        <f>ROUND(Y530*Source!I321,7)</f>
        <v>33.442799999999998</v>
      </c>
      <c r="CW530">
        <v>0</v>
      </c>
      <c r="CX530">
        <f>ROUND(Y530*Source!I321,7)</f>
        <v>33.442799999999998</v>
      </c>
      <c r="CY530">
        <f>AD530</f>
        <v>391.99</v>
      </c>
      <c r="CZ530">
        <f>AH530</f>
        <v>8.74</v>
      </c>
      <c r="DA530">
        <f>AL530</f>
        <v>44.85</v>
      </c>
      <c r="DB530">
        <f t="shared" si="248"/>
        <v>7857.26</v>
      </c>
      <c r="DC530">
        <f t="shared" si="249"/>
        <v>0</v>
      </c>
      <c r="DD530" t="s">
        <v>6</v>
      </c>
      <c r="DE530" t="s">
        <v>6</v>
      </c>
      <c r="DF530">
        <f t="shared" ref="DF530:DF537" si="251">ROUND(ROUND(AE530,0)*CX530,0)</f>
        <v>0</v>
      </c>
      <c r="DG530">
        <f>ROUND(ROUND(AF530,0)*CX530,0)</f>
        <v>0</v>
      </c>
      <c r="DH530">
        <f>ROUND(ROUND(AG530,0)*CX530,0)</f>
        <v>0</v>
      </c>
      <c r="DI530">
        <f>ROUND(ROUND(AH530*AL530,0)*CX530,0)</f>
        <v>13110</v>
      </c>
      <c r="DJ530">
        <f>DI530</f>
        <v>13110</v>
      </c>
      <c r="DK530">
        <v>0</v>
      </c>
      <c r="DL530" t="s">
        <v>6</v>
      </c>
      <c r="DM530">
        <v>0</v>
      </c>
      <c r="DN530" t="s">
        <v>6</v>
      </c>
      <c r="DO530">
        <v>0</v>
      </c>
    </row>
    <row r="531" spans="1:119" x14ac:dyDescent="0.2">
      <c r="A531">
        <f>ROW(Source!A321)</f>
        <v>321</v>
      </c>
      <c r="B531">
        <v>92806356</v>
      </c>
      <c r="C531">
        <v>92807880</v>
      </c>
      <c r="D531">
        <v>49510905</v>
      </c>
      <c r="E531">
        <v>70</v>
      </c>
      <c r="F531">
        <v>1</v>
      </c>
      <c r="G531">
        <v>1</v>
      </c>
      <c r="H531">
        <v>1</v>
      </c>
      <c r="I531" t="s">
        <v>756</v>
      </c>
      <c r="J531" t="s">
        <v>6</v>
      </c>
      <c r="K531" t="s">
        <v>757</v>
      </c>
      <c r="L531">
        <v>1191</v>
      </c>
      <c r="N531">
        <v>1013</v>
      </c>
      <c r="O531" t="s">
        <v>755</v>
      </c>
      <c r="P531" t="s">
        <v>755</v>
      </c>
      <c r="Q531">
        <v>1</v>
      </c>
      <c r="W531">
        <v>0</v>
      </c>
      <c r="X531">
        <v>-1417349443</v>
      </c>
      <c r="Y531">
        <f t="shared" si="247"/>
        <v>41.04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44.85</v>
      </c>
      <c r="AL531">
        <v>1</v>
      </c>
      <c r="AM531">
        <v>4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6</v>
      </c>
      <c r="AT531">
        <v>41.04</v>
      </c>
      <c r="AU531" t="s">
        <v>6</v>
      </c>
      <c r="AV531">
        <v>2</v>
      </c>
      <c r="AW531">
        <v>2</v>
      </c>
      <c r="AX531">
        <v>92807900</v>
      </c>
      <c r="AY531">
        <v>1</v>
      </c>
      <c r="AZ531">
        <v>0</v>
      </c>
      <c r="BA531">
        <v>515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ROUND(Y531*Source!I321,7)</f>
        <v>1.526688</v>
      </c>
      <c r="CY531">
        <f>AD531</f>
        <v>0</v>
      </c>
      <c r="CZ531">
        <f>AH531</f>
        <v>0</v>
      </c>
      <c r="DA531">
        <f>AL531</f>
        <v>1</v>
      </c>
      <c r="DB531">
        <f t="shared" si="248"/>
        <v>0</v>
      </c>
      <c r="DC531">
        <f t="shared" si="249"/>
        <v>0</v>
      </c>
      <c r="DD531" t="s">
        <v>6</v>
      </c>
      <c r="DE531" t="s">
        <v>6</v>
      </c>
      <c r="DF531">
        <f t="shared" si="251"/>
        <v>0</v>
      </c>
      <c r="DG531">
        <f>ROUND(ROUND(AF531,0)*CX531,0)</f>
        <v>0</v>
      </c>
      <c r="DH531">
        <f t="shared" ref="DH531:DH537" si="252">ROUND(ROUND(AG531*AK531,0)*CX531,0)</f>
        <v>0</v>
      </c>
      <c r="DI531">
        <f t="shared" ref="DI531:DI547" si="253">ROUND(ROUND(AH531,0)*CX531,0)</f>
        <v>0</v>
      </c>
      <c r="DJ531">
        <f>DI531</f>
        <v>0</v>
      </c>
      <c r="DK531">
        <v>0</v>
      </c>
      <c r="DL531" t="s">
        <v>6</v>
      </c>
      <c r="DM531">
        <v>0</v>
      </c>
      <c r="DN531" t="s">
        <v>6</v>
      </c>
      <c r="DO531">
        <v>0</v>
      </c>
    </row>
    <row r="532" spans="1:119" x14ac:dyDescent="0.2">
      <c r="A532">
        <f>ROW(Source!A321)</f>
        <v>321</v>
      </c>
      <c r="B532">
        <v>92806356</v>
      </c>
      <c r="C532">
        <v>92807880</v>
      </c>
      <c r="D532">
        <v>49672515</v>
      </c>
      <c r="E532">
        <v>1</v>
      </c>
      <c r="F532">
        <v>1</v>
      </c>
      <c r="G532">
        <v>1</v>
      </c>
      <c r="H532">
        <v>2</v>
      </c>
      <c r="I532" t="s">
        <v>772</v>
      </c>
      <c r="J532" t="s">
        <v>773</v>
      </c>
      <c r="K532" t="s">
        <v>774</v>
      </c>
      <c r="L532">
        <v>1367</v>
      </c>
      <c r="N532">
        <v>1011</v>
      </c>
      <c r="O532" t="s">
        <v>761</v>
      </c>
      <c r="P532" t="s">
        <v>761</v>
      </c>
      <c r="Q532">
        <v>1</v>
      </c>
      <c r="W532">
        <v>0</v>
      </c>
      <c r="X532">
        <v>-130837057</v>
      </c>
      <c r="Y532">
        <f t="shared" si="247"/>
        <v>34.99</v>
      </c>
      <c r="AA532">
        <v>0</v>
      </c>
      <c r="AB532">
        <v>1358.21</v>
      </c>
      <c r="AC532">
        <v>605.48</v>
      </c>
      <c r="AD532">
        <v>0</v>
      </c>
      <c r="AE532">
        <v>0</v>
      </c>
      <c r="AF532">
        <v>86.4</v>
      </c>
      <c r="AG532">
        <v>13.5</v>
      </c>
      <c r="AH532">
        <v>0</v>
      </c>
      <c r="AI532">
        <v>1</v>
      </c>
      <c r="AJ532">
        <v>15.72</v>
      </c>
      <c r="AK532">
        <v>44.85</v>
      </c>
      <c r="AL532">
        <v>1</v>
      </c>
      <c r="AM532">
        <v>4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6</v>
      </c>
      <c r="AT532">
        <v>34.99</v>
      </c>
      <c r="AU532" t="s">
        <v>6</v>
      </c>
      <c r="AV532">
        <v>0</v>
      </c>
      <c r="AW532">
        <v>2</v>
      </c>
      <c r="AX532">
        <v>92807901</v>
      </c>
      <c r="AY532">
        <v>1</v>
      </c>
      <c r="AZ532">
        <v>0</v>
      </c>
      <c r="BA532">
        <v>516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f>ROUND(Y532*Source!I321*DO532,7)</f>
        <v>0</v>
      </c>
      <c r="CX532">
        <f>ROUND(Y532*Source!I321,7)</f>
        <v>1.301628</v>
      </c>
      <c r="CY532">
        <f t="shared" ref="CY532:CY537" si="254">AB532</f>
        <v>1358.21</v>
      </c>
      <c r="CZ532">
        <f t="shared" ref="CZ532:CZ537" si="255">AF532</f>
        <v>86.4</v>
      </c>
      <c r="DA532">
        <f t="shared" ref="DA532:DA537" si="256">AJ532</f>
        <v>15.72</v>
      </c>
      <c r="DB532">
        <f t="shared" si="248"/>
        <v>3023.14</v>
      </c>
      <c r="DC532">
        <f t="shared" si="249"/>
        <v>472.37</v>
      </c>
      <c r="DD532" t="s">
        <v>6</v>
      </c>
      <c r="DE532" t="s">
        <v>6</v>
      </c>
      <c r="DF532">
        <f t="shared" si="251"/>
        <v>0</v>
      </c>
      <c r="DG532">
        <f t="shared" ref="DG532:DG537" si="257">ROUND(ROUND(AF532*AJ532,0)*CX532,0)</f>
        <v>1768</v>
      </c>
      <c r="DH532">
        <f t="shared" si="252"/>
        <v>787</v>
      </c>
      <c r="DI532">
        <f t="shared" si="253"/>
        <v>0</v>
      </c>
      <c r="DJ532">
        <f t="shared" ref="DJ532:DJ537" si="258">DG532</f>
        <v>1768</v>
      </c>
      <c r="DK532">
        <v>0</v>
      </c>
      <c r="DL532" t="s">
        <v>6</v>
      </c>
      <c r="DM532">
        <v>0</v>
      </c>
      <c r="DN532" t="s">
        <v>6</v>
      </c>
      <c r="DO532">
        <v>0</v>
      </c>
    </row>
    <row r="533" spans="1:119" x14ac:dyDescent="0.2">
      <c r="A533">
        <f>ROW(Source!A321)</f>
        <v>321</v>
      </c>
      <c r="B533">
        <v>92806356</v>
      </c>
      <c r="C533">
        <v>92807880</v>
      </c>
      <c r="D533">
        <v>49672573</v>
      </c>
      <c r="E533">
        <v>1</v>
      </c>
      <c r="F533">
        <v>1</v>
      </c>
      <c r="G533">
        <v>1</v>
      </c>
      <c r="H533">
        <v>2</v>
      </c>
      <c r="I533" t="s">
        <v>758</v>
      </c>
      <c r="J533" t="s">
        <v>759</v>
      </c>
      <c r="K533" t="s">
        <v>760</v>
      </c>
      <c r="L533">
        <v>1367</v>
      </c>
      <c r="N533">
        <v>1011</v>
      </c>
      <c r="O533" t="s">
        <v>761</v>
      </c>
      <c r="P533" t="s">
        <v>761</v>
      </c>
      <c r="Q533">
        <v>1</v>
      </c>
      <c r="W533">
        <v>0</v>
      </c>
      <c r="X533">
        <v>-430484415</v>
      </c>
      <c r="Y533">
        <f t="shared" si="247"/>
        <v>2.38</v>
      </c>
      <c r="AA533">
        <v>0</v>
      </c>
      <c r="AB533">
        <v>1814.09</v>
      </c>
      <c r="AC533">
        <v>605.48</v>
      </c>
      <c r="AD533">
        <v>0</v>
      </c>
      <c r="AE533">
        <v>0</v>
      </c>
      <c r="AF533">
        <v>115.4</v>
      </c>
      <c r="AG533">
        <v>13.5</v>
      </c>
      <c r="AH533">
        <v>0</v>
      </c>
      <c r="AI533">
        <v>1</v>
      </c>
      <c r="AJ533">
        <v>15.72</v>
      </c>
      <c r="AK533">
        <v>44.85</v>
      </c>
      <c r="AL533">
        <v>1</v>
      </c>
      <c r="AM533">
        <v>4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6</v>
      </c>
      <c r="AT533">
        <v>2.38</v>
      </c>
      <c r="AU533" t="s">
        <v>6</v>
      </c>
      <c r="AV533">
        <v>0</v>
      </c>
      <c r="AW533">
        <v>2</v>
      </c>
      <c r="AX533">
        <v>92807902</v>
      </c>
      <c r="AY533">
        <v>1</v>
      </c>
      <c r="AZ533">
        <v>0</v>
      </c>
      <c r="BA533">
        <v>517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f>ROUND(Y533*Source!I321*DO533,7)</f>
        <v>0</v>
      </c>
      <c r="CX533">
        <f>ROUND(Y533*Source!I321,7)</f>
        <v>8.8536000000000004E-2</v>
      </c>
      <c r="CY533">
        <f t="shared" si="254"/>
        <v>1814.09</v>
      </c>
      <c r="CZ533">
        <f t="shared" si="255"/>
        <v>115.4</v>
      </c>
      <c r="DA533">
        <f t="shared" si="256"/>
        <v>15.72</v>
      </c>
      <c r="DB533">
        <f t="shared" si="248"/>
        <v>274.64999999999998</v>
      </c>
      <c r="DC533">
        <f t="shared" si="249"/>
        <v>32.130000000000003</v>
      </c>
      <c r="DD533" t="s">
        <v>6</v>
      </c>
      <c r="DE533" t="s">
        <v>6</v>
      </c>
      <c r="DF533">
        <f t="shared" si="251"/>
        <v>0</v>
      </c>
      <c r="DG533">
        <f t="shared" si="257"/>
        <v>161</v>
      </c>
      <c r="DH533">
        <f t="shared" si="252"/>
        <v>54</v>
      </c>
      <c r="DI533">
        <f t="shared" si="253"/>
        <v>0</v>
      </c>
      <c r="DJ533">
        <f t="shared" si="258"/>
        <v>161</v>
      </c>
      <c r="DK533">
        <v>0</v>
      </c>
      <c r="DL533" t="s">
        <v>6</v>
      </c>
      <c r="DM533">
        <v>0</v>
      </c>
      <c r="DN533" t="s">
        <v>6</v>
      </c>
      <c r="DO533">
        <v>0</v>
      </c>
    </row>
    <row r="534" spans="1:119" x14ac:dyDescent="0.2">
      <c r="A534">
        <f>ROW(Source!A321)</f>
        <v>321</v>
      </c>
      <c r="B534">
        <v>92806356</v>
      </c>
      <c r="C534">
        <v>92807880</v>
      </c>
      <c r="D534">
        <v>49672727</v>
      </c>
      <c r="E534">
        <v>1</v>
      </c>
      <c r="F534">
        <v>1</v>
      </c>
      <c r="G534">
        <v>1</v>
      </c>
      <c r="H534">
        <v>2</v>
      </c>
      <c r="I534" t="s">
        <v>775</v>
      </c>
      <c r="J534" t="s">
        <v>776</v>
      </c>
      <c r="K534" t="s">
        <v>777</v>
      </c>
      <c r="L534">
        <v>1367</v>
      </c>
      <c r="N534">
        <v>1011</v>
      </c>
      <c r="O534" t="s">
        <v>761</v>
      </c>
      <c r="P534" t="s">
        <v>761</v>
      </c>
      <c r="Q534">
        <v>1</v>
      </c>
      <c r="W534">
        <v>0</v>
      </c>
      <c r="X534">
        <v>-896236776</v>
      </c>
      <c r="Y534">
        <f t="shared" si="247"/>
        <v>0.25</v>
      </c>
      <c r="AA534">
        <v>0</v>
      </c>
      <c r="AB534">
        <v>1414.64</v>
      </c>
      <c r="AC534">
        <v>451.19</v>
      </c>
      <c r="AD534">
        <v>0</v>
      </c>
      <c r="AE534">
        <v>0</v>
      </c>
      <c r="AF534">
        <v>89.99</v>
      </c>
      <c r="AG534">
        <v>10.06</v>
      </c>
      <c r="AH534">
        <v>0</v>
      </c>
      <c r="AI534">
        <v>1</v>
      </c>
      <c r="AJ534">
        <v>15.72</v>
      </c>
      <c r="AK534">
        <v>44.85</v>
      </c>
      <c r="AL534">
        <v>1</v>
      </c>
      <c r="AM534">
        <v>4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6</v>
      </c>
      <c r="AT534">
        <v>0.25</v>
      </c>
      <c r="AU534" t="s">
        <v>6</v>
      </c>
      <c r="AV534">
        <v>0</v>
      </c>
      <c r="AW534">
        <v>2</v>
      </c>
      <c r="AX534">
        <v>92807903</v>
      </c>
      <c r="AY534">
        <v>1</v>
      </c>
      <c r="AZ534">
        <v>0</v>
      </c>
      <c r="BA534">
        <v>518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f>ROUND(Y534*Source!I321*DO534,7)</f>
        <v>0</v>
      </c>
      <c r="CX534">
        <f>ROUND(Y534*Source!I321,7)</f>
        <v>9.2999999999999992E-3</v>
      </c>
      <c r="CY534">
        <f t="shared" si="254"/>
        <v>1414.64</v>
      </c>
      <c r="CZ534">
        <f t="shared" si="255"/>
        <v>89.99</v>
      </c>
      <c r="DA534">
        <f t="shared" si="256"/>
        <v>15.72</v>
      </c>
      <c r="DB534">
        <f t="shared" si="248"/>
        <v>22.5</v>
      </c>
      <c r="DC534">
        <f t="shared" si="249"/>
        <v>2.52</v>
      </c>
      <c r="DD534" t="s">
        <v>6</v>
      </c>
      <c r="DE534" t="s">
        <v>6</v>
      </c>
      <c r="DF534">
        <f t="shared" si="251"/>
        <v>0</v>
      </c>
      <c r="DG534">
        <f t="shared" si="257"/>
        <v>13</v>
      </c>
      <c r="DH534">
        <f t="shared" si="252"/>
        <v>4</v>
      </c>
      <c r="DI534">
        <f t="shared" si="253"/>
        <v>0</v>
      </c>
      <c r="DJ534">
        <f t="shared" si="258"/>
        <v>13</v>
      </c>
      <c r="DK534">
        <v>0</v>
      </c>
      <c r="DL534" t="s">
        <v>6</v>
      </c>
      <c r="DM534">
        <v>0</v>
      </c>
      <c r="DN534" t="s">
        <v>6</v>
      </c>
      <c r="DO534">
        <v>0</v>
      </c>
    </row>
    <row r="535" spans="1:119" x14ac:dyDescent="0.2">
      <c r="A535">
        <f>ROW(Source!A321)</f>
        <v>321</v>
      </c>
      <c r="B535">
        <v>92806356</v>
      </c>
      <c r="C535">
        <v>92807880</v>
      </c>
      <c r="D535">
        <v>49672850</v>
      </c>
      <c r="E535">
        <v>1</v>
      </c>
      <c r="F535">
        <v>1</v>
      </c>
      <c r="G535">
        <v>1</v>
      </c>
      <c r="H535">
        <v>2</v>
      </c>
      <c r="I535" t="s">
        <v>778</v>
      </c>
      <c r="J535" t="s">
        <v>779</v>
      </c>
      <c r="K535" t="s">
        <v>780</v>
      </c>
      <c r="L535">
        <v>1367</v>
      </c>
      <c r="N535">
        <v>1011</v>
      </c>
      <c r="O535" t="s">
        <v>761</v>
      </c>
      <c r="P535" t="s">
        <v>761</v>
      </c>
      <c r="Q535">
        <v>1</v>
      </c>
      <c r="W535">
        <v>0</v>
      </c>
      <c r="X535">
        <v>1108114389</v>
      </c>
      <c r="Y535">
        <f t="shared" si="247"/>
        <v>45</v>
      </c>
      <c r="AA535">
        <v>0</v>
      </c>
      <c r="AB535">
        <v>29.87</v>
      </c>
      <c r="AC535">
        <v>0</v>
      </c>
      <c r="AD535">
        <v>0</v>
      </c>
      <c r="AE535">
        <v>0</v>
      </c>
      <c r="AF535">
        <v>1.9</v>
      </c>
      <c r="AG535">
        <v>0</v>
      </c>
      <c r="AH535">
        <v>0</v>
      </c>
      <c r="AI535">
        <v>1</v>
      </c>
      <c r="AJ535">
        <v>15.72</v>
      </c>
      <c r="AK535">
        <v>44.85</v>
      </c>
      <c r="AL535">
        <v>1</v>
      </c>
      <c r="AM535">
        <v>4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6</v>
      </c>
      <c r="AT535">
        <v>45</v>
      </c>
      <c r="AU535" t="s">
        <v>6</v>
      </c>
      <c r="AV535">
        <v>0</v>
      </c>
      <c r="AW535">
        <v>2</v>
      </c>
      <c r="AX535">
        <v>92807904</v>
      </c>
      <c r="AY535">
        <v>1</v>
      </c>
      <c r="AZ535">
        <v>0</v>
      </c>
      <c r="BA535">
        <v>519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f>ROUND(Y535*Source!I321*DO535,7)</f>
        <v>0</v>
      </c>
      <c r="CX535">
        <f>ROUND(Y535*Source!I321,7)</f>
        <v>1.6739999999999999</v>
      </c>
      <c r="CY535">
        <f t="shared" si="254"/>
        <v>29.87</v>
      </c>
      <c r="CZ535">
        <f t="shared" si="255"/>
        <v>1.9</v>
      </c>
      <c r="DA535">
        <f t="shared" si="256"/>
        <v>15.72</v>
      </c>
      <c r="DB535">
        <f t="shared" si="248"/>
        <v>85.5</v>
      </c>
      <c r="DC535">
        <f t="shared" si="249"/>
        <v>0</v>
      </c>
      <c r="DD535" t="s">
        <v>6</v>
      </c>
      <c r="DE535" t="s">
        <v>6</v>
      </c>
      <c r="DF535">
        <f t="shared" si="251"/>
        <v>0</v>
      </c>
      <c r="DG535">
        <f t="shared" si="257"/>
        <v>50</v>
      </c>
      <c r="DH535">
        <f t="shared" si="252"/>
        <v>0</v>
      </c>
      <c r="DI535">
        <f t="shared" si="253"/>
        <v>0</v>
      </c>
      <c r="DJ535">
        <f t="shared" si="258"/>
        <v>50</v>
      </c>
      <c r="DK535">
        <v>0</v>
      </c>
      <c r="DL535" t="s">
        <v>6</v>
      </c>
      <c r="DM535">
        <v>0</v>
      </c>
      <c r="DN535" t="s">
        <v>6</v>
      </c>
      <c r="DO535">
        <v>0</v>
      </c>
    </row>
    <row r="536" spans="1:119" x14ac:dyDescent="0.2">
      <c r="A536">
        <f>ROW(Source!A321)</f>
        <v>321</v>
      </c>
      <c r="B536">
        <v>92806356</v>
      </c>
      <c r="C536">
        <v>92807880</v>
      </c>
      <c r="D536">
        <v>49673503</v>
      </c>
      <c r="E536">
        <v>1</v>
      </c>
      <c r="F536">
        <v>1</v>
      </c>
      <c r="G536">
        <v>1</v>
      </c>
      <c r="H536">
        <v>2</v>
      </c>
      <c r="I536" t="s">
        <v>765</v>
      </c>
      <c r="J536" t="s">
        <v>766</v>
      </c>
      <c r="K536" t="s">
        <v>767</v>
      </c>
      <c r="L536">
        <v>1367</v>
      </c>
      <c r="N536">
        <v>1011</v>
      </c>
      <c r="O536" t="s">
        <v>761</v>
      </c>
      <c r="P536" t="s">
        <v>761</v>
      </c>
      <c r="Q536">
        <v>1</v>
      </c>
      <c r="W536">
        <v>0</v>
      </c>
      <c r="X536">
        <v>509054691</v>
      </c>
      <c r="Y536">
        <f t="shared" si="247"/>
        <v>3.42</v>
      </c>
      <c r="AA536">
        <v>0</v>
      </c>
      <c r="AB536">
        <v>1032.96</v>
      </c>
      <c r="AC536">
        <v>520.26</v>
      </c>
      <c r="AD536">
        <v>0</v>
      </c>
      <c r="AE536">
        <v>0</v>
      </c>
      <c r="AF536">
        <v>65.709999999999994</v>
      </c>
      <c r="AG536">
        <v>11.6</v>
      </c>
      <c r="AH536">
        <v>0</v>
      </c>
      <c r="AI536">
        <v>1</v>
      </c>
      <c r="AJ536">
        <v>15.72</v>
      </c>
      <c r="AK536">
        <v>44.85</v>
      </c>
      <c r="AL536">
        <v>1</v>
      </c>
      <c r="AM536">
        <v>4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6</v>
      </c>
      <c r="AT536">
        <v>3.42</v>
      </c>
      <c r="AU536" t="s">
        <v>6</v>
      </c>
      <c r="AV536">
        <v>0</v>
      </c>
      <c r="AW536">
        <v>2</v>
      </c>
      <c r="AX536">
        <v>92807905</v>
      </c>
      <c r="AY536">
        <v>1</v>
      </c>
      <c r="AZ536">
        <v>0</v>
      </c>
      <c r="BA536">
        <v>520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f>ROUND(Y536*Source!I321*DO536,7)</f>
        <v>0</v>
      </c>
      <c r="CX536">
        <f>ROUND(Y536*Source!I321,7)</f>
        <v>0.127224</v>
      </c>
      <c r="CY536">
        <f t="shared" si="254"/>
        <v>1032.96</v>
      </c>
      <c r="CZ536">
        <f t="shared" si="255"/>
        <v>65.709999999999994</v>
      </c>
      <c r="DA536">
        <f t="shared" si="256"/>
        <v>15.72</v>
      </c>
      <c r="DB536">
        <f t="shared" si="248"/>
        <v>224.73</v>
      </c>
      <c r="DC536">
        <f t="shared" si="249"/>
        <v>39.67</v>
      </c>
      <c r="DD536" t="s">
        <v>6</v>
      </c>
      <c r="DE536" t="s">
        <v>6</v>
      </c>
      <c r="DF536">
        <f t="shared" si="251"/>
        <v>0</v>
      </c>
      <c r="DG536">
        <f t="shared" si="257"/>
        <v>131</v>
      </c>
      <c r="DH536">
        <f t="shared" si="252"/>
        <v>66</v>
      </c>
      <c r="DI536">
        <f t="shared" si="253"/>
        <v>0</v>
      </c>
      <c r="DJ536">
        <f t="shared" si="258"/>
        <v>131</v>
      </c>
      <c r="DK536">
        <v>0</v>
      </c>
      <c r="DL536" t="s">
        <v>6</v>
      </c>
      <c r="DM536">
        <v>0</v>
      </c>
      <c r="DN536" t="s">
        <v>6</v>
      </c>
      <c r="DO536">
        <v>0</v>
      </c>
    </row>
    <row r="537" spans="1:119" x14ac:dyDescent="0.2">
      <c r="A537">
        <f>ROW(Source!A321)</f>
        <v>321</v>
      </c>
      <c r="B537">
        <v>92806356</v>
      </c>
      <c r="C537">
        <v>92807880</v>
      </c>
      <c r="D537">
        <v>49673715</v>
      </c>
      <c r="E537">
        <v>1</v>
      </c>
      <c r="F537">
        <v>1</v>
      </c>
      <c r="G537">
        <v>1</v>
      </c>
      <c r="H537">
        <v>2</v>
      </c>
      <c r="I537" t="s">
        <v>849</v>
      </c>
      <c r="J537" t="s">
        <v>850</v>
      </c>
      <c r="K537" t="s">
        <v>851</v>
      </c>
      <c r="L537">
        <v>1367</v>
      </c>
      <c r="N537">
        <v>1011</v>
      </c>
      <c r="O537" t="s">
        <v>761</v>
      </c>
      <c r="P537" t="s">
        <v>761</v>
      </c>
      <c r="Q537">
        <v>1</v>
      </c>
      <c r="W537">
        <v>0</v>
      </c>
      <c r="X537">
        <v>829370094</v>
      </c>
      <c r="Y537">
        <f t="shared" si="247"/>
        <v>70</v>
      </c>
      <c r="AA537">
        <v>0</v>
      </c>
      <c r="AB537">
        <v>127.33</v>
      </c>
      <c r="AC537">
        <v>0</v>
      </c>
      <c r="AD537">
        <v>0</v>
      </c>
      <c r="AE537">
        <v>0</v>
      </c>
      <c r="AF537">
        <v>8.1</v>
      </c>
      <c r="AG537">
        <v>0</v>
      </c>
      <c r="AH537">
        <v>0</v>
      </c>
      <c r="AI537">
        <v>1</v>
      </c>
      <c r="AJ537">
        <v>15.72</v>
      </c>
      <c r="AK537">
        <v>44.85</v>
      </c>
      <c r="AL537">
        <v>1</v>
      </c>
      <c r="AM537">
        <v>4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6</v>
      </c>
      <c r="AT537">
        <v>70</v>
      </c>
      <c r="AU537" t="s">
        <v>6</v>
      </c>
      <c r="AV537">
        <v>0</v>
      </c>
      <c r="AW537">
        <v>2</v>
      </c>
      <c r="AX537">
        <v>92807906</v>
      </c>
      <c r="AY537">
        <v>1</v>
      </c>
      <c r="AZ537">
        <v>0</v>
      </c>
      <c r="BA537">
        <v>521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f>ROUND(Y537*Source!I321*DO537,7)</f>
        <v>0</v>
      </c>
      <c r="CX537">
        <f>ROUND(Y537*Source!I321,7)</f>
        <v>2.6040000000000001</v>
      </c>
      <c r="CY537">
        <f t="shared" si="254"/>
        <v>127.33</v>
      </c>
      <c r="CZ537">
        <f t="shared" si="255"/>
        <v>8.1</v>
      </c>
      <c r="DA537">
        <f t="shared" si="256"/>
        <v>15.72</v>
      </c>
      <c r="DB537">
        <f t="shared" si="248"/>
        <v>567</v>
      </c>
      <c r="DC537">
        <f t="shared" si="249"/>
        <v>0</v>
      </c>
      <c r="DD537" t="s">
        <v>6</v>
      </c>
      <c r="DE537" t="s">
        <v>6</v>
      </c>
      <c r="DF537">
        <f t="shared" si="251"/>
        <v>0</v>
      </c>
      <c r="DG537">
        <f t="shared" si="257"/>
        <v>331</v>
      </c>
      <c r="DH537">
        <f t="shared" si="252"/>
        <v>0</v>
      </c>
      <c r="DI537">
        <f t="shared" si="253"/>
        <v>0</v>
      </c>
      <c r="DJ537">
        <f t="shared" si="258"/>
        <v>331</v>
      </c>
      <c r="DK537">
        <v>0</v>
      </c>
      <c r="DL537" t="s">
        <v>6</v>
      </c>
      <c r="DM537">
        <v>0</v>
      </c>
      <c r="DN537" t="s">
        <v>6</v>
      </c>
      <c r="DO537">
        <v>0</v>
      </c>
    </row>
    <row r="538" spans="1:119" x14ac:dyDescent="0.2">
      <c r="A538">
        <f>ROW(Source!A321)</f>
        <v>321</v>
      </c>
      <c r="B538">
        <v>92806356</v>
      </c>
      <c r="C538">
        <v>92807880</v>
      </c>
      <c r="D538">
        <v>49523203</v>
      </c>
      <c r="E538">
        <v>1</v>
      </c>
      <c r="F538">
        <v>1</v>
      </c>
      <c r="G538">
        <v>1</v>
      </c>
      <c r="H538">
        <v>3</v>
      </c>
      <c r="I538" t="s">
        <v>781</v>
      </c>
      <c r="J538" t="s">
        <v>782</v>
      </c>
      <c r="K538" t="s">
        <v>783</v>
      </c>
      <c r="L538">
        <v>1339</v>
      </c>
      <c r="N538">
        <v>1007</v>
      </c>
      <c r="O538" t="s">
        <v>34</v>
      </c>
      <c r="P538" t="s">
        <v>34</v>
      </c>
      <c r="Q538">
        <v>1</v>
      </c>
      <c r="W538">
        <v>0</v>
      </c>
      <c r="X538">
        <v>-143474561</v>
      </c>
      <c r="Y538">
        <f t="shared" si="247"/>
        <v>0.223</v>
      </c>
      <c r="AA538">
        <v>24.2</v>
      </c>
      <c r="AB538">
        <v>0</v>
      </c>
      <c r="AC538">
        <v>0</v>
      </c>
      <c r="AD538">
        <v>0</v>
      </c>
      <c r="AE538">
        <v>2.44</v>
      </c>
      <c r="AF538">
        <v>0</v>
      </c>
      <c r="AG538">
        <v>0</v>
      </c>
      <c r="AH538">
        <v>0</v>
      </c>
      <c r="AI538">
        <v>9.92</v>
      </c>
      <c r="AJ538">
        <v>1</v>
      </c>
      <c r="AK538">
        <v>1</v>
      </c>
      <c r="AL538">
        <v>1</v>
      </c>
      <c r="AM538">
        <v>4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6</v>
      </c>
      <c r="AT538">
        <v>0.223</v>
      </c>
      <c r="AU538" t="s">
        <v>6</v>
      </c>
      <c r="AV538">
        <v>0</v>
      </c>
      <c r="AW538">
        <v>2</v>
      </c>
      <c r="AX538">
        <v>92807907</v>
      </c>
      <c r="AY538">
        <v>1</v>
      </c>
      <c r="AZ538">
        <v>0</v>
      </c>
      <c r="BA538">
        <v>522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ROUND(Y538*Source!I321,7)</f>
        <v>8.2956000000000002E-3</v>
      </c>
      <c r="CY538">
        <f t="shared" ref="CY538:CY547" si="259">AA538</f>
        <v>24.2</v>
      </c>
      <c r="CZ538">
        <f t="shared" ref="CZ538:CZ547" si="260">AE538</f>
        <v>2.44</v>
      </c>
      <c r="DA538">
        <f t="shared" ref="DA538:DA547" si="261">AI538</f>
        <v>9.92</v>
      </c>
      <c r="DB538">
        <f t="shared" si="248"/>
        <v>0.54</v>
      </c>
      <c r="DC538">
        <f t="shared" si="249"/>
        <v>0</v>
      </c>
      <c r="DD538" t="s">
        <v>6</v>
      </c>
      <c r="DE538" t="s">
        <v>6</v>
      </c>
      <c r="DF538">
        <f t="shared" ref="DF538:DF547" si="262">ROUND(ROUND(AE538*AI538,0)*CX538,0)</f>
        <v>0</v>
      </c>
      <c r="DG538">
        <f t="shared" ref="DG538:DG549" si="263">ROUND(ROUND(AF538,0)*CX538,0)</f>
        <v>0</v>
      </c>
      <c r="DH538">
        <f t="shared" ref="DH538:DH548" si="264">ROUND(ROUND(AG538,0)*CX538,0)</f>
        <v>0</v>
      </c>
      <c r="DI538">
        <f t="shared" si="253"/>
        <v>0</v>
      </c>
      <c r="DJ538">
        <f t="shared" ref="DJ538:DJ547" si="265">DF538</f>
        <v>0</v>
      </c>
      <c r="DK538">
        <v>0</v>
      </c>
      <c r="DL538" t="s">
        <v>6</v>
      </c>
      <c r="DM538">
        <v>0</v>
      </c>
      <c r="DN538" t="s">
        <v>6</v>
      </c>
      <c r="DO538">
        <v>0</v>
      </c>
    </row>
    <row r="539" spans="1:119" x14ac:dyDescent="0.2">
      <c r="A539">
        <f>ROW(Source!A321)</f>
        <v>321</v>
      </c>
      <c r="B539">
        <v>92806356</v>
      </c>
      <c r="C539">
        <v>92807880</v>
      </c>
      <c r="D539">
        <v>49524288</v>
      </c>
      <c r="E539">
        <v>1</v>
      </c>
      <c r="F539">
        <v>1</v>
      </c>
      <c r="G539">
        <v>1</v>
      </c>
      <c r="H539">
        <v>3</v>
      </c>
      <c r="I539" t="s">
        <v>852</v>
      </c>
      <c r="J539" t="s">
        <v>853</v>
      </c>
      <c r="K539" t="s">
        <v>854</v>
      </c>
      <c r="L539">
        <v>1348</v>
      </c>
      <c r="N539">
        <v>1009</v>
      </c>
      <c r="O539" t="s">
        <v>95</v>
      </c>
      <c r="P539" t="s">
        <v>95</v>
      </c>
      <c r="Q539">
        <v>1000</v>
      </c>
      <c r="W539">
        <v>0</v>
      </c>
      <c r="X539">
        <v>1163323608</v>
      </c>
      <c r="Y539">
        <f t="shared" si="247"/>
        <v>0.1</v>
      </c>
      <c r="AA539">
        <v>102324.9</v>
      </c>
      <c r="AB539">
        <v>0</v>
      </c>
      <c r="AC539">
        <v>0</v>
      </c>
      <c r="AD539">
        <v>0</v>
      </c>
      <c r="AE539">
        <v>10315.01</v>
      </c>
      <c r="AF539">
        <v>0</v>
      </c>
      <c r="AG539">
        <v>0</v>
      </c>
      <c r="AH539">
        <v>0</v>
      </c>
      <c r="AI539">
        <v>9.92</v>
      </c>
      <c r="AJ539">
        <v>1</v>
      </c>
      <c r="AK539">
        <v>1</v>
      </c>
      <c r="AL539">
        <v>1</v>
      </c>
      <c r="AM539">
        <v>4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6</v>
      </c>
      <c r="AT539">
        <v>0.1</v>
      </c>
      <c r="AU539" t="s">
        <v>6</v>
      </c>
      <c r="AV539">
        <v>0</v>
      </c>
      <c r="AW539">
        <v>2</v>
      </c>
      <c r="AX539">
        <v>92807908</v>
      </c>
      <c r="AY539">
        <v>1</v>
      </c>
      <c r="AZ539">
        <v>0</v>
      </c>
      <c r="BA539">
        <v>523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ROUND(Y539*Source!I321,7)</f>
        <v>3.7200000000000002E-3</v>
      </c>
      <c r="CY539">
        <f t="shared" si="259"/>
        <v>102324.9</v>
      </c>
      <c r="CZ539">
        <f t="shared" si="260"/>
        <v>10315.01</v>
      </c>
      <c r="DA539">
        <f t="shared" si="261"/>
        <v>9.92</v>
      </c>
      <c r="DB539">
        <f t="shared" si="248"/>
        <v>1031.5</v>
      </c>
      <c r="DC539">
        <f t="shared" si="249"/>
        <v>0</v>
      </c>
      <c r="DD539" t="s">
        <v>6</v>
      </c>
      <c r="DE539" t="s">
        <v>6</v>
      </c>
      <c r="DF539">
        <f t="shared" si="262"/>
        <v>381</v>
      </c>
      <c r="DG539">
        <f t="shared" si="263"/>
        <v>0</v>
      </c>
      <c r="DH539">
        <f t="shared" si="264"/>
        <v>0</v>
      </c>
      <c r="DI539">
        <f t="shared" si="253"/>
        <v>0</v>
      </c>
      <c r="DJ539">
        <f t="shared" si="265"/>
        <v>381</v>
      </c>
      <c r="DK539">
        <v>0</v>
      </c>
      <c r="DL539" t="s">
        <v>6</v>
      </c>
      <c r="DM539">
        <v>0</v>
      </c>
      <c r="DN539" t="s">
        <v>6</v>
      </c>
      <c r="DO539">
        <v>0</v>
      </c>
    </row>
    <row r="540" spans="1:119" x14ac:dyDescent="0.2">
      <c r="A540">
        <f>ROW(Source!A321)</f>
        <v>321</v>
      </c>
      <c r="B540">
        <v>92806356</v>
      </c>
      <c r="C540">
        <v>92807880</v>
      </c>
      <c r="D540">
        <v>49525488</v>
      </c>
      <c r="E540">
        <v>1</v>
      </c>
      <c r="F540">
        <v>1</v>
      </c>
      <c r="G540">
        <v>1</v>
      </c>
      <c r="H540">
        <v>3</v>
      </c>
      <c r="I540" t="s">
        <v>838</v>
      </c>
      <c r="J540" t="s">
        <v>839</v>
      </c>
      <c r="K540" t="s">
        <v>840</v>
      </c>
      <c r="L540">
        <v>1346</v>
      </c>
      <c r="N540">
        <v>1009</v>
      </c>
      <c r="O540" t="s">
        <v>220</v>
      </c>
      <c r="P540" t="s">
        <v>220</v>
      </c>
      <c r="Q540">
        <v>1</v>
      </c>
      <c r="W540">
        <v>0</v>
      </c>
      <c r="X540">
        <v>-1864341761</v>
      </c>
      <c r="Y540">
        <f t="shared" si="247"/>
        <v>120</v>
      </c>
      <c r="AA540">
        <v>89.68</v>
      </c>
      <c r="AB540">
        <v>0</v>
      </c>
      <c r="AC540">
        <v>0</v>
      </c>
      <c r="AD540">
        <v>0</v>
      </c>
      <c r="AE540">
        <v>9.0399999999999991</v>
      </c>
      <c r="AF540">
        <v>0</v>
      </c>
      <c r="AG540">
        <v>0</v>
      </c>
      <c r="AH540">
        <v>0</v>
      </c>
      <c r="AI540">
        <v>9.92</v>
      </c>
      <c r="AJ540">
        <v>1</v>
      </c>
      <c r="AK540">
        <v>1</v>
      </c>
      <c r="AL540">
        <v>1</v>
      </c>
      <c r="AM540">
        <v>4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6</v>
      </c>
      <c r="AT540">
        <v>120</v>
      </c>
      <c r="AU540" t="s">
        <v>6</v>
      </c>
      <c r="AV540">
        <v>0</v>
      </c>
      <c r="AW540">
        <v>2</v>
      </c>
      <c r="AX540">
        <v>92807909</v>
      </c>
      <c r="AY540">
        <v>1</v>
      </c>
      <c r="AZ540">
        <v>0</v>
      </c>
      <c r="BA540">
        <v>524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ROUND(Y540*Source!I321,7)</f>
        <v>4.4640000000000004</v>
      </c>
      <c r="CY540">
        <f t="shared" si="259"/>
        <v>89.68</v>
      </c>
      <c r="CZ540">
        <f t="shared" si="260"/>
        <v>9.0399999999999991</v>
      </c>
      <c r="DA540">
        <f t="shared" si="261"/>
        <v>9.92</v>
      </c>
      <c r="DB540">
        <f t="shared" si="248"/>
        <v>1084.8</v>
      </c>
      <c r="DC540">
        <f t="shared" si="249"/>
        <v>0</v>
      </c>
      <c r="DD540" t="s">
        <v>6</v>
      </c>
      <c r="DE540" t="s">
        <v>6</v>
      </c>
      <c r="DF540">
        <f t="shared" si="262"/>
        <v>402</v>
      </c>
      <c r="DG540">
        <f t="shared" si="263"/>
        <v>0</v>
      </c>
      <c r="DH540">
        <f t="shared" si="264"/>
        <v>0</v>
      </c>
      <c r="DI540">
        <f t="shared" si="253"/>
        <v>0</v>
      </c>
      <c r="DJ540">
        <f t="shared" si="265"/>
        <v>402</v>
      </c>
      <c r="DK540">
        <v>0</v>
      </c>
      <c r="DL540" t="s">
        <v>6</v>
      </c>
      <c r="DM540">
        <v>0</v>
      </c>
      <c r="DN540" t="s">
        <v>6</v>
      </c>
      <c r="DO540">
        <v>0</v>
      </c>
    </row>
    <row r="541" spans="1:119" x14ac:dyDescent="0.2">
      <c r="A541">
        <f>ROW(Source!A321)</f>
        <v>321</v>
      </c>
      <c r="B541">
        <v>92806356</v>
      </c>
      <c r="C541">
        <v>92807880</v>
      </c>
      <c r="D541">
        <v>49525587</v>
      </c>
      <c r="E541">
        <v>1</v>
      </c>
      <c r="F541">
        <v>1</v>
      </c>
      <c r="G541">
        <v>1</v>
      </c>
      <c r="H541">
        <v>3</v>
      </c>
      <c r="I541" t="s">
        <v>189</v>
      </c>
      <c r="J541" t="s">
        <v>191</v>
      </c>
      <c r="K541" t="s">
        <v>190</v>
      </c>
      <c r="L541">
        <v>1348</v>
      </c>
      <c r="N541">
        <v>1009</v>
      </c>
      <c r="O541" t="s">
        <v>95</v>
      </c>
      <c r="P541" t="s">
        <v>95</v>
      </c>
      <c r="Q541">
        <v>1000</v>
      </c>
      <c r="W541">
        <v>0</v>
      </c>
      <c r="X541">
        <v>-45966985</v>
      </c>
      <c r="Y541">
        <f t="shared" si="247"/>
        <v>8.5999999999999993E-2</v>
      </c>
      <c r="AA541">
        <v>118821.75999999999</v>
      </c>
      <c r="AB541">
        <v>0</v>
      </c>
      <c r="AC541">
        <v>0</v>
      </c>
      <c r="AD541">
        <v>0</v>
      </c>
      <c r="AE541">
        <v>11978</v>
      </c>
      <c r="AF541">
        <v>0</v>
      </c>
      <c r="AG541">
        <v>0</v>
      </c>
      <c r="AH541">
        <v>0</v>
      </c>
      <c r="AI541">
        <v>9.92</v>
      </c>
      <c r="AJ541">
        <v>1</v>
      </c>
      <c r="AK541">
        <v>1</v>
      </c>
      <c r="AL541">
        <v>1</v>
      </c>
      <c r="AM541">
        <v>4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6</v>
      </c>
      <c r="AT541">
        <v>8.5999999999999993E-2</v>
      </c>
      <c r="AU541" t="s">
        <v>6</v>
      </c>
      <c r="AV541">
        <v>0</v>
      </c>
      <c r="AW541">
        <v>2</v>
      </c>
      <c r="AX541">
        <v>92807910</v>
      </c>
      <c r="AY541">
        <v>1</v>
      </c>
      <c r="AZ541">
        <v>0</v>
      </c>
      <c r="BA541">
        <v>525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ROUND(Y541*Source!I321,7)</f>
        <v>3.1992000000000001E-3</v>
      </c>
      <c r="CY541">
        <f t="shared" si="259"/>
        <v>118821.75999999999</v>
      </c>
      <c r="CZ541">
        <f t="shared" si="260"/>
        <v>11978</v>
      </c>
      <c r="DA541">
        <f t="shared" si="261"/>
        <v>9.92</v>
      </c>
      <c r="DB541">
        <f t="shared" si="248"/>
        <v>1030.1099999999999</v>
      </c>
      <c r="DC541">
        <f t="shared" si="249"/>
        <v>0</v>
      </c>
      <c r="DD541" t="s">
        <v>6</v>
      </c>
      <c r="DE541" t="s">
        <v>6</v>
      </c>
      <c r="DF541">
        <f t="shared" si="262"/>
        <v>380</v>
      </c>
      <c r="DG541">
        <f t="shared" si="263"/>
        <v>0</v>
      </c>
      <c r="DH541">
        <f t="shared" si="264"/>
        <v>0</v>
      </c>
      <c r="DI541">
        <f t="shared" si="253"/>
        <v>0</v>
      </c>
      <c r="DJ541">
        <f t="shared" si="265"/>
        <v>380</v>
      </c>
      <c r="DK541">
        <v>0</v>
      </c>
      <c r="DL541" t="s">
        <v>6</v>
      </c>
      <c r="DM541">
        <v>0</v>
      </c>
      <c r="DN541" t="s">
        <v>6</v>
      </c>
      <c r="DO541">
        <v>0</v>
      </c>
    </row>
    <row r="542" spans="1:119" x14ac:dyDescent="0.2">
      <c r="A542">
        <f>ROW(Source!A321)</f>
        <v>321</v>
      </c>
      <c r="B542">
        <v>92806356</v>
      </c>
      <c r="C542">
        <v>92807880</v>
      </c>
      <c r="D542">
        <v>49527726</v>
      </c>
      <c r="E542">
        <v>1</v>
      </c>
      <c r="F542">
        <v>1</v>
      </c>
      <c r="G542">
        <v>1</v>
      </c>
      <c r="H542">
        <v>3</v>
      </c>
      <c r="I542" t="s">
        <v>787</v>
      </c>
      <c r="J542" t="s">
        <v>788</v>
      </c>
      <c r="K542" t="s">
        <v>789</v>
      </c>
      <c r="L542">
        <v>1348</v>
      </c>
      <c r="N542">
        <v>1009</v>
      </c>
      <c r="O542" t="s">
        <v>95</v>
      </c>
      <c r="P542" t="s">
        <v>95</v>
      </c>
      <c r="Q542">
        <v>1000</v>
      </c>
      <c r="W542">
        <v>0</v>
      </c>
      <c r="X542">
        <v>1174253204</v>
      </c>
      <c r="Y542">
        <f t="shared" si="247"/>
        <v>7.3999999999999996E-2</v>
      </c>
      <c r="AA542">
        <v>7286.24</v>
      </c>
      <c r="AB542">
        <v>0</v>
      </c>
      <c r="AC542">
        <v>0</v>
      </c>
      <c r="AD542">
        <v>0</v>
      </c>
      <c r="AE542">
        <v>734.5</v>
      </c>
      <c r="AF542">
        <v>0</v>
      </c>
      <c r="AG542">
        <v>0</v>
      </c>
      <c r="AH542">
        <v>0</v>
      </c>
      <c r="AI542">
        <v>9.92</v>
      </c>
      <c r="AJ542">
        <v>1</v>
      </c>
      <c r="AK542">
        <v>1</v>
      </c>
      <c r="AL542">
        <v>1</v>
      </c>
      <c r="AM542">
        <v>4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6</v>
      </c>
      <c r="AT542">
        <v>7.3999999999999996E-2</v>
      </c>
      <c r="AU542" t="s">
        <v>6</v>
      </c>
      <c r="AV542">
        <v>0</v>
      </c>
      <c r="AW542">
        <v>2</v>
      </c>
      <c r="AX542">
        <v>92807911</v>
      </c>
      <c r="AY542">
        <v>1</v>
      </c>
      <c r="AZ542">
        <v>0</v>
      </c>
      <c r="BA542">
        <v>526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ROUND(Y542*Source!I321,7)</f>
        <v>2.7528000000000001E-3</v>
      </c>
      <c r="CY542">
        <f t="shared" si="259"/>
        <v>7286.24</v>
      </c>
      <c r="CZ542">
        <f t="shared" si="260"/>
        <v>734.5</v>
      </c>
      <c r="DA542">
        <f t="shared" si="261"/>
        <v>9.92</v>
      </c>
      <c r="DB542">
        <f t="shared" si="248"/>
        <v>54.35</v>
      </c>
      <c r="DC542">
        <f t="shared" si="249"/>
        <v>0</v>
      </c>
      <c r="DD542" t="s">
        <v>6</v>
      </c>
      <c r="DE542" t="s">
        <v>6</v>
      </c>
      <c r="DF542">
        <f t="shared" si="262"/>
        <v>20</v>
      </c>
      <c r="DG542">
        <f t="shared" si="263"/>
        <v>0</v>
      </c>
      <c r="DH542">
        <f t="shared" si="264"/>
        <v>0</v>
      </c>
      <c r="DI542">
        <f t="shared" si="253"/>
        <v>0</v>
      </c>
      <c r="DJ542">
        <f t="shared" si="265"/>
        <v>20</v>
      </c>
      <c r="DK542">
        <v>0</v>
      </c>
      <c r="DL542" t="s">
        <v>6</v>
      </c>
      <c r="DM542">
        <v>0</v>
      </c>
      <c r="DN542" t="s">
        <v>6</v>
      </c>
      <c r="DO542">
        <v>0</v>
      </c>
    </row>
    <row r="543" spans="1:119" x14ac:dyDescent="0.2">
      <c r="A543">
        <f>ROW(Source!A321)</f>
        <v>321</v>
      </c>
      <c r="B543">
        <v>92806356</v>
      </c>
      <c r="C543">
        <v>92807880</v>
      </c>
      <c r="D543">
        <v>49546633</v>
      </c>
      <c r="E543">
        <v>1</v>
      </c>
      <c r="F543">
        <v>1</v>
      </c>
      <c r="G543">
        <v>1</v>
      </c>
      <c r="H543">
        <v>3</v>
      </c>
      <c r="I543" t="s">
        <v>896</v>
      </c>
      <c r="J543" t="s">
        <v>897</v>
      </c>
      <c r="K543" t="s">
        <v>898</v>
      </c>
      <c r="L543">
        <v>1339</v>
      </c>
      <c r="N543">
        <v>1007</v>
      </c>
      <c r="O543" t="s">
        <v>34</v>
      </c>
      <c r="P543" t="s">
        <v>34</v>
      </c>
      <c r="Q543">
        <v>1</v>
      </c>
      <c r="W543">
        <v>0</v>
      </c>
      <c r="X543">
        <v>-369593091</v>
      </c>
      <c r="Y543">
        <f t="shared" si="247"/>
        <v>0.19</v>
      </c>
      <c r="AA543">
        <v>12767.04</v>
      </c>
      <c r="AB543">
        <v>0</v>
      </c>
      <c r="AC543">
        <v>0</v>
      </c>
      <c r="AD543">
        <v>0</v>
      </c>
      <c r="AE543">
        <v>1287</v>
      </c>
      <c r="AF543">
        <v>0</v>
      </c>
      <c r="AG543">
        <v>0</v>
      </c>
      <c r="AH543">
        <v>0</v>
      </c>
      <c r="AI543">
        <v>9.92</v>
      </c>
      <c r="AJ543">
        <v>1</v>
      </c>
      <c r="AK543">
        <v>1</v>
      </c>
      <c r="AL543">
        <v>1</v>
      </c>
      <c r="AM543">
        <v>4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6</v>
      </c>
      <c r="AT543">
        <v>0.19</v>
      </c>
      <c r="AU543" t="s">
        <v>6</v>
      </c>
      <c r="AV543">
        <v>0</v>
      </c>
      <c r="AW543">
        <v>2</v>
      </c>
      <c r="AX543">
        <v>92807914</v>
      </c>
      <c r="AY543">
        <v>1</v>
      </c>
      <c r="AZ543">
        <v>0</v>
      </c>
      <c r="BA543">
        <v>529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ROUND(Y543*Source!I321,7)</f>
        <v>7.0679999999999996E-3</v>
      </c>
      <c r="CY543">
        <f t="shared" si="259"/>
        <v>12767.04</v>
      </c>
      <c r="CZ543">
        <f t="shared" si="260"/>
        <v>1287</v>
      </c>
      <c r="DA543">
        <f t="shared" si="261"/>
        <v>9.92</v>
      </c>
      <c r="DB543">
        <f t="shared" si="248"/>
        <v>244.53</v>
      </c>
      <c r="DC543">
        <f t="shared" si="249"/>
        <v>0</v>
      </c>
      <c r="DD543" t="s">
        <v>6</v>
      </c>
      <c r="DE543" t="s">
        <v>6</v>
      </c>
      <c r="DF543">
        <f t="shared" si="262"/>
        <v>90</v>
      </c>
      <c r="DG543">
        <f t="shared" si="263"/>
        <v>0</v>
      </c>
      <c r="DH543">
        <f t="shared" si="264"/>
        <v>0</v>
      </c>
      <c r="DI543">
        <f t="shared" si="253"/>
        <v>0</v>
      </c>
      <c r="DJ543">
        <f t="shared" si="265"/>
        <v>90</v>
      </c>
      <c r="DK543">
        <v>0</v>
      </c>
      <c r="DL543" t="s">
        <v>6</v>
      </c>
      <c r="DM543">
        <v>0</v>
      </c>
      <c r="DN543" t="s">
        <v>6</v>
      </c>
      <c r="DO543">
        <v>0</v>
      </c>
    </row>
    <row r="544" spans="1:119" x14ac:dyDescent="0.2">
      <c r="A544">
        <f>ROW(Source!A321)</f>
        <v>321</v>
      </c>
      <c r="B544">
        <v>92806356</v>
      </c>
      <c r="C544">
        <v>92807880</v>
      </c>
      <c r="D544">
        <v>49546821</v>
      </c>
      <c r="E544">
        <v>1</v>
      </c>
      <c r="F544">
        <v>1</v>
      </c>
      <c r="G544">
        <v>1</v>
      </c>
      <c r="H544">
        <v>3</v>
      </c>
      <c r="I544" t="s">
        <v>790</v>
      </c>
      <c r="J544" t="s">
        <v>791</v>
      </c>
      <c r="K544" t="s">
        <v>792</v>
      </c>
      <c r="L544">
        <v>1339</v>
      </c>
      <c r="N544">
        <v>1007</v>
      </c>
      <c r="O544" t="s">
        <v>34</v>
      </c>
      <c r="P544" t="s">
        <v>34</v>
      </c>
      <c r="Q544">
        <v>1</v>
      </c>
      <c r="W544">
        <v>0</v>
      </c>
      <c r="X544">
        <v>1125321039</v>
      </c>
      <c r="Y544">
        <f t="shared" si="247"/>
        <v>2.2000000000000002</v>
      </c>
      <c r="AA544">
        <v>10475.52</v>
      </c>
      <c r="AB544">
        <v>0</v>
      </c>
      <c r="AC544">
        <v>0</v>
      </c>
      <c r="AD544">
        <v>0</v>
      </c>
      <c r="AE544">
        <v>1056</v>
      </c>
      <c r="AF544">
        <v>0</v>
      </c>
      <c r="AG544">
        <v>0</v>
      </c>
      <c r="AH544">
        <v>0</v>
      </c>
      <c r="AI544">
        <v>9.92</v>
      </c>
      <c r="AJ544">
        <v>1</v>
      </c>
      <c r="AK544">
        <v>1</v>
      </c>
      <c r="AL544">
        <v>1</v>
      </c>
      <c r="AM544">
        <v>4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6</v>
      </c>
      <c r="AT544">
        <v>2.2000000000000002</v>
      </c>
      <c r="AU544" t="s">
        <v>6</v>
      </c>
      <c r="AV544">
        <v>0</v>
      </c>
      <c r="AW544">
        <v>2</v>
      </c>
      <c r="AX544">
        <v>92807915</v>
      </c>
      <c r="AY544">
        <v>1</v>
      </c>
      <c r="AZ544">
        <v>0</v>
      </c>
      <c r="BA544">
        <v>530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ROUND(Y544*Source!I321,7)</f>
        <v>8.1839999999999996E-2</v>
      </c>
      <c r="CY544">
        <f t="shared" si="259"/>
        <v>10475.52</v>
      </c>
      <c r="CZ544">
        <f t="shared" si="260"/>
        <v>1056</v>
      </c>
      <c r="DA544">
        <f t="shared" si="261"/>
        <v>9.92</v>
      </c>
      <c r="DB544">
        <f t="shared" si="248"/>
        <v>2323.1999999999998</v>
      </c>
      <c r="DC544">
        <f t="shared" si="249"/>
        <v>0</v>
      </c>
      <c r="DD544" t="s">
        <v>6</v>
      </c>
      <c r="DE544" t="s">
        <v>6</v>
      </c>
      <c r="DF544">
        <f t="shared" si="262"/>
        <v>857</v>
      </c>
      <c r="DG544">
        <f t="shared" si="263"/>
        <v>0</v>
      </c>
      <c r="DH544">
        <f t="shared" si="264"/>
        <v>0</v>
      </c>
      <c r="DI544">
        <f t="shared" si="253"/>
        <v>0</v>
      </c>
      <c r="DJ544">
        <f t="shared" si="265"/>
        <v>857</v>
      </c>
      <c r="DK544">
        <v>0</v>
      </c>
      <c r="DL544" t="s">
        <v>6</v>
      </c>
      <c r="DM544">
        <v>0</v>
      </c>
      <c r="DN544" t="s">
        <v>6</v>
      </c>
      <c r="DO544">
        <v>0</v>
      </c>
    </row>
    <row r="545" spans="1:119" x14ac:dyDescent="0.2">
      <c r="A545">
        <f>ROW(Source!A321)</f>
        <v>321</v>
      </c>
      <c r="B545">
        <v>92806356</v>
      </c>
      <c r="C545">
        <v>92807880</v>
      </c>
      <c r="D545">
        <v>49548010</v>
      </c>
      <c r="E545">
        <v>1</v>
      </c>
      <c r="F545">
        <v>1</v>
      </c>
      <c r="G545">
        <v>1</v>
      </c>
      <c r="H545">
        <v>3</v>
      </c>
      <c r="I545" t="s">
        <v>793</v>
      </c>
      <c r="J545" t="s">
        <v>794</v>
      </c>
      <c r="K545" t="s">
        <v>795</v>
      </c>
      <c r="L545">
        <v>1327</v>
      </c>
      <c r="N545">
        <v>1005</v>
      </c>
      <c r="O545" t="s">
        <v>332</v>
      </c>
      <c r="P545" t="s">
        <v>332</v>
      </c>
      <c r="Q545">
        <v>1</v>
      </c>
      <c r="W545">
        <v>0</v>
      </c>
      <c r="X545">
        <v>334453153</v>
      </c>
      <c r="Y545">
        <f t="shared" si="247"/>
        <v>103</v>
      </c>
      <c r="AA545">
        <v>352.46</v>
      </c>
      <c r="AB545">
        <v>0</v>
      </c>
      <c r="AC545">
        <v>0</v>
      </c>
      <c r="AD545">
        <v>0</v>
      </c>
      <c r="AE545">
        <v>35.53</v>
      </c>
      <c r="AF545">
        <v>0</v>
      </c>
      <c r="AG545">
        <v>0</v>
      </c>
      <c r="AH545">
        <v>0</v>
      </c>
      <c r="AI545">
        <v>9.92</v>
      </c>
      <c r="AJ545">
        <v>1</v>
      </c>
      <c r="AK545">
        <v>1</v>
      </c>
      <c r="AL545">
        <v>1</v>
      </c>
      <c r="AM545">
        <v>4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6</v>
      </c>
      <c r="AT545">
        <v>103</v>
      </c>
      <c r="AU545" t="s">
        <v>6</v>
      </c>
      <c r="AV545">
        <v>0</v>
      </c>
      <c r="AW545">
        <v>2</v>
      </c>
      <c r="AX545">
        <v>92807916</v>
      </c>
      <c r="AY545">
        <v>1</v>
      </c>
      <c r="AZ545">
        <v>0</v>
      </c>
      <c r="BA545">
        <v>531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ROUND(Y545*Source!I321,7)</f>
        <v>3.8315999999999999</v>
      </c>
      <c r="CY545">
        <f t="shared" si="259"/>
        <v>352.46</v>
      </c>
      <c r="CZ545">
        <f t="shared" si="260"/>
        <v>35.53</v>
      </c>
      <c r="DA545">
        <f t="shared" si="261"/>
        <v>9.92</v>
      </c>
      <c r="DB545">
        <f t="shared" si="248"/>
        <v>3659.59</v>
      </c>
      <c r="DC545">
        <f t="shared" si="249"/>
        <v>0</v>
      </c>
      <c r="DD545" t="s">
        <v>6</v>
      </c>
      <c r="DE545" t="s">
        <v>6</v>
      </c>
      <c r="DF545">
        <f t="shared" si="262"/>
        <v>1349</v>
      </c>
      <c r="DG545">
        <f t="shared" si="263"/>
        <v>0</v>
      </c>
      <c r="DH545">
        <f t="shared" si="264"/>
        <v>0</v>
      </c>
      <c r="DI545">
        <f t="shared" si="253"/>
        <v>0</v>
      </c>
      <c r="DJ545">
        <f t="shared" si="265"/>
        <v>1349</v>
      </c>
      <c r="DK545">
        <v>0</v>
      </c>
      <c r="DL545" t="s">
        <v>6</v>
      </c>
      <c r="DM545">
        <v>0</v>
      </c>
      <c r="DN545" t="s">
        <v>6</v>
      </c>
      <c r="DO545">
        <v>0</v>
      </c>
    </row>
    <row r="546" spans="1:119" x14ac:dyDescent="0.2">
      <c r="A546">
        <f>ROW(Source!A321)</f>
        <v>321</v>
      </c>
      <c r="B546">
        <v>92806356</v>
      </c>
      <c r="C546">
        <v>92807880</v>
      </c>
      <c r="D546">
        <v>76307504</v>
      </c>
      <c r="E546">
        <v>1</v>
      </c>
      <c r="F546">
        <v>1</v>
      </c>
      <c r="G546">
        <v>1</v>
      </c>
      <c r="H546">
        <v>3</v>
      </c>
      <c r="I546" t="s">
        <v>306</v>
      </c>
      <c r="J546" t="s">
        <v>308</v>
      </c>
      <c r="K546" t="s">
        <v>307</v>
      </c>
      <c r="L546">
        <v>1348</v>
      </c>
      <c r="N546">
        <v>1009</v>
      </c>
      <c r="O546" t="s">
        <v>95</v>
      </c>
      <c r="P546" t="s">
        <v>95</v>
      </c>
      <c r="Q546">
        <v>1000</v>
      </c>
      <c r="W546">
        <v>0</v>
      </c>
      <c r="X546">
        <v>-2050275953</v>
      </c>
      <c r="Y546">
        <f t="shared" si="247"/>
        <v>47.619047600000002</v>
      </c>
      <c r="AA546">
        <v>119307.56</v>
      </c>
      <c r="AB546">
        <v>0</v>
      </c>
      <c r="AC546">
        <v>0</v>
      </c>
      <c r="AD546">
        <v>0</v>
      </c>
      <c r="AE546">
        <v>123207.43</v>
      </c>
      <c r="AF546">
        <v>0</v>
      </c>
      <c r="AG546">
        <v>0</v>
      </c>
      <c r="AH546">
        <v>0</v>
      </c>
      <c r="AI546">
        <v>9.92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1</v>
      </c>
      <c r="AQ546">
        <v>0</v>
      </c>
      <c r="AR546">
        <v>0</v>
      </c>
      <c r="AS546" t="s">
        <v>6</v>
      </c>
      <c r="AT546">
        <v>47.619047600000002</v>
      </c>
      <c r="AU546" t="s">
        <v>6</v>
      </c>
      <c r="AV546">
        <v>0</v>
      </c>
      <c r="AW546">
        <v>1</v>
      </c>
      <c r="AX546">
        <v>-1</v>
      </c>
      <c r="AY546">
        <v>0</v>
      </c>
      <c r="AZ546">
        <v>0</v>
      </c>
      <c r="BA546" t="s">
        <v>6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ROUND(Y546*Source!I321,7)</f>
        <v>1.7714285999999999</v>
      </c>
      <c r="CY546">
        <f t="shared" si="259"/>
        <v>119307.56</v>
      </c>
      <c r="CZ546">
        <f t="shared" si="260"/>
        <v>123207.43</v>
      </c>
      <c r="DA546">
        <f t="shared" si="261"/>
        <v>9.92</v>
      </c>
      <c r="DB546">
        <f t="shared" si="248"/>
        <v>5867020.4699999997</v>
      </c>
      <c r="DC546">
        <f t="shared" si="249"/>
        <v>0</v>
      </c>
      <c r="DD546" t="s">
        <v>6</v>
      </c>
      <c r="DE546" t="s">
        <v>6</v>
      </c>
      <c r="DF546">
        <f t="shared" si="262"/>
        <v>2165072</v>
      </c>
      <c r="DG546">
        <f t="shared" si="263"/>
        <v>0</v>
      </c>
      <c r="DH546">
        <f t="shared" si="264"/>
        <v>0</v>
      </c>
      <c r="DI546">
        <f t="shared" si="253"/>
        <v>0</v>
      </c>
      <c r="DJ546">
        <f t="shared" si="265"/>
        <v>2165072</v>
      </c>
      <c r="DK546">
        <v>0</v>
      </c>
      <c r="DL546" t="s">
        <v>6</v>
      </c>
      <c r="DM546">
        <v>0</v>
      </c>
      <c r="DN546" t="s">
        <v>6</v>
      </c>
      <c r="DO546">
        <v>0</v>
      </c>
    </row>
    <row r="547" spans="1:119" x14ac:dyDescent="0.2">
      <c r="A547">
        <f>ROW(Source!A321)</f>
        <v>321</v>
      </c>
      <c r="B547">
        <v>92806356</v>
      </c>
      <c r="C547">
        <v>92807880</v>
      </c>
      <c r="D547">
        <v>49528291</v>
      </c>
      <c r="E547">
        <v>1</v>
      </c>
      <c r="F547">
        <v>1</v>
      </c>
      <c r="G547">
        <v>1</v>
      </c>
      <c r="H547">
        <v>3</v>
      </c>
      <c r="I547" t="s">
        <v>32</v>
      </c>
      <c r="J547" t="s">
        <v>291</v>
      </c>
      <c r="K547" t="s">
        <v>298</v>
      </c>
      <c r="L547">
        <v>1339</v>
      </c>
      <c r="N547">
        <v>1007</v>
      </c>
      <c r="O547" t="s">
        <v>34</v>
      </c>
      <c r="P547" t="s">
        <v>34</v>
      </c>
      <c r="Q547">
        <v>1</v>
      </c>
      <c r="W547">
        <v>0</v>
      </c>
      <c r="X547">
        <v>-1241648629</v>
      </c>
      <c r="Y547">
        <f t="shared" si="247"/>
        <v>101.5</v>
      </c>
      <c r="AA547">
        <v>5450.82</v>
      </c>
      <c r="AB547">
        <v>0</v>
      </c>
      <c r="AC547">
        <v>0</v>
      </c>
      <c r="AD547">
        <v>0</v>
      </c>
      <c r="AE547">
        <v>5559.84</v>
      </c>
      <c r="AF547">
        <v>0</v>
      </c>
      <c r="AG547">
        <v>0</v>
      </c>
      <c r="AH547">
        <v>0</v>
      </c>
      <c r="AI547">
        <v>9.92</v>
      </c>
      <c r="AJ547">
        <v>1</v>
      </c>
      <c r="AK547">
        <v>1</v>
      </c>
      <c r="AL547">
        <v>1</v>
      </c>
      <c r="AM547">
        <v>0</v>
      </c>
      <c r="AN547">
        <v>0</v>
      </c>
      <c r="AO547">
        <v>0</v>
      </c>
      <c r="AP547">
        <v>1</v>
      </c>
      <c r="AQ547">
        <v>0</v>
      </c>
      <c r="AR547">
        <v>0</v>
      </c>
      <c r="AS547" t="s">
        <v>6</v>
      </c>
      <c r="AT547">
        <v>101.5</v>
      </c>
      <c r="AU547" t="s">
        <v>6</v>
      </c>
      <c r="AV547">
        <v>0</v>
      </c>
      <c r="AW547">
        <v>1</v>
      </c>
      <c r="AX547">
        <v>-1</v>
      </c>
      <c r="AY547">
        <v>0</v>
      </c>
      <c r="AZ547">
        <v>0</v>
      </c>
      <c r="BA547" t="s">
        <v>6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ROUND(Y547*Source!I321,7)</f>
        <v>3.7757999999999998</v>
      </c>
      <c r="CY547">
        <f t="shared" si="259"/>
        <v>5450.82</v>
      </c>
      <c r="CZ547">
        <f t="shared" si="260"/>
        <v>5559.84</v>
      </c>
      <c r="DA547">
        <f t="shared" si="261"/>
        <v>9.92</v>
      </c>
      <c r="DB547">
        <f t="shared" si="248"/>
        <v>564323.76</v>
      </c>
      <c r="DC547">
        <f t="shared" si="249"/>
        <v>0</v>
      </c>
      <c r="DD547" t="s">
        <v>6</v>
      </c>
      <c r="DE547" t="s">
        <v>6</v>
      </c>
      <c r="DF547">
        <f t="shared" si="262"/>
        <v>208250</v>
      </c>
      <c r="DG547">
        <f t="shared" si="263"/>
        <v>0</v>
      </c>
      <c r="DH547">
        <f t="shared" si="264"/>
        <v>0</v>
      </c>
      <c r="DI547">
        <f t="shared" si="253"/>
        <v>0</v>
      </c>
      <c r="DJ547">
        <f t="shared" si="265"/>
        <v>208250</v>
      </c>
      <c r="DK547">
        <v>0</v>
      </c>
      <c r="DL547" t="s">
        <v>6</v>
      </c>
      <c r="DM547">
        <v>0</v>
      </c>
      <c r="DN547" t="s">
        <v>6</v>
      </c>
      <c r="DO547">
        <v>0</v>
      </c>
    </row>
    <row r="548" spans="1:119" x14ac:dyDescent="0.2">
      <c r="A548">
        <f>ROW(Source!A324)</f>
        <v>324</v>
      </c>
      <c r="B548">
        <v>92806356</v>
      </c>
      <c r="C548">
        <v>92807919</v>
      </c>
      <c r="D548">
        <v>49510753</v>
      </c>
      <c r="E548">
        <v>70</v>
      </c>
      <c r="F548">
        <v>1</v>
      </c>
      <c r="G548">
        <v>1</v>
      </c>
      <c r="H548">
        <v>1</v>
      </c>
      <c r="I548" t="s">
        <v>796</v>
      </c>
      <c r="J548" t="s">
        <v>6</v>
      </c>
      <c r="K548" t="s">
        <v>797</v>
      </c>
      <c r="L548">
        <v>1191</v>
      </c>
      <c r="N548">
        <v>1013</v>
      </c>
      <c r="O548" t="s">
        <v>755</v>
      </c>
      <c r="P548" t="s">
        <v>755</v>
      </c>
      <c r="Q548">
        <v>1</v>
      </c>
      <c r="W548">
        <v>0</v>
      </c>
      <c r="X548">
        <v>1608048003</v>
      </c>
      <c r="Y548">
        <f t="shared" si="247"/>
        <v>21.2</v>
      </c>
      <c r="AA548">
        <v>0</v>
      </c>
      <c r="AB548">
        <v>0</v>
      </c>
      <c r="AC548">
        <v>0</v>
      </c>
      <c r="AD548">
        <v>426.52</v>
      </c>
      <c r="AE548">
        <v>0</v>
      </c>
      <c r="AF548">
        <v>0</v>
      </c>
      <c r="AG548">
        <v>0</v>
      </c>
      <c r="AH548">
        <v>9.51</v>
      </c>
      <c r="AI548">
        <v>1</v>
      </c>
      <c r="AJ548">
        <v>1</v>
      </c>
      <c r="AK548">
        <v>1</v>
      </c>
      <c r="AL548">
        <v>44.85</v>
      </c>
      <c r="AM548">
        <v>4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6</v>
      </c>
      <c r="AT548">
        <v>21.2</v>
      </c>
      <c r="AU548" t="s">
        <v>6</v>
      </c>
      <c r="AV548">
        <v>1</v>
      </c>
      <c r="AW548">
        <v>2</v>
      </c>
      <c r="AX548">
        <v>92807928</v>
      </c>
      <c r="AY548">
        <v>1</v>
      </c>
      <c r="AZ548">
        <v>0</v>
      </c>
      <c r="BA548">
        <v>532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U548">
        <f>ROUND(AT548*Source!I324*AH548*AL548,0)</f>
        <v>2261</v>
      </c>
      <c r="CV548">
        <f>ROUND(Y548*Source!I324,7)</f>
        <v>5.3</v>
      </c>
      <c r="CW548">
        <v>0</v>
      </c>
      <c r="CX548">
        <f>ROUND(Y548*Source!I324,7)</f>
        <v>5.3</v>
      </c>
      <c r="CY548">
        <f>AD548</f>
        <v>426.52</v>
      </c>
      <c r="CZ548">
        <f>AH548</f>
        <v>9.51</v>
      </c>
      <c r="DA548">
        <f>AL548</f>
        <v>44.85</v>
      </c>
      <c r="DB548">
        <f t="shared" si="248"/>
        <v>201.61</v>
      </c>
      <c r="DC548">
        <f t="shared" si="249"/>
        <v>0</v>
      </c>
      <c r="DD548" t="s">
        <v>6</v>
      </c>
      <c r="DE548" t="s">
        <v>6</v>
      </c>
      <c r="DF548">
        <f>ROUND(ROUND(AE548,0)*CX548,0)</f>
        <v>0</v>
      </c>
      <c r="DG548">
        <f t="shared" si="263"/>
        <v>0</v>
      </c>
      <c r="DH548">
        <f t="shared" si="264"/>
        <v>0</v>
      </c>
      <c r="DI548">
        <f>ROUND(ROUND(AH548*AL548,0)*CX548,0)</f>
        <v>2263</v>
      </c>
      <c r="DJ548">
        <f>DI548</f>
        <v>2263</v>
      </c>
      <c r="DK548">
        <v>0</v>
      </c>
      <c r="DL548" t="s">
        <v>6</v>
      </c>
      <c r="DM548">
        <v>0</v>
      </c>
      <c r="DN548" t="s">
        <v>6</v>
      </c>
      <c r="DO548">
        <v>0</v>
      </c>
    </row>
    <row r="549" spans="1:119" x14ac:dyDescent="0.2">
      <c r="A549">
        <f>ROW(Source!A324)</f>
        <v>324</v>
      </c>
      <c r="B549">
        <v>92806356</v>
      </c>
      <c r="C549">
        <v>92807919</v>
      </c>
      <c r="D549">
        <v>49510905</v>
      </c>
      <c r="E549">
        <v>70</v>
      </c>
      <c r="F549">
        <v>1</v>
      </c>
      <c r="G549">
        <v>1</v>
      </c>
      <c r="H549">
        <v>1</v>
      </c>
      <c r="I549" t="s">
        <v>756</v>
      </c>
      <c r="J549" t="s">
        <v>6</v>
      </c>
      <c r="K549" t="s">
        <v>757</v>
      </c>
      <c r="L549">
        <v>1191</v>
      </c>
      <c r="N549">
        <v>1013</v>
      </c>
      <c r="O549" t="s">
        <v>755</v>
      </c>
      <c r="P549" t="s">
        <v>755</v>
      </c>
      <c r="Q549">
        <v>1</v>
      </c>
      <c r="W549">
        <v>0</v>
      </c>
      <c r="X549">
        <v>-1417349443</v>
      </c>
      <c r="Y549">
        <f t="shared" si="247"/>
        <v>0.2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44.85</v>
      </c>
      <c r="AL549">
        <v>1</v>
      </c>
      <c r="AM549">
        <v>4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6</v>
      </c>
      <c r="AT549">
        <v>0.2</v>
      </c>
      <c r="AU549" t="s">
        <v>6</v>
      </c>
      <c r="AV549">
        <v>2</v>
      </c>
      <c r="AW549">
        <v>2</v>
      </c>
      <c r="AX549">
        <v>92807929</v>
      </c>
      <c r="AY549">
        <v>1</v>
      </c>
      <c r="AZ549">
        <v>0</v>
      </c>
      <c r="BA549">
        <v>533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ROUND(Y549*Source!I324,7)</f>
        <v>0.05</v>
      </c>
      <c r="CY549">
        <f>AD549</f>
        <v>0</v>
      </c>
      <c r="CZ549">
        <f>AH549</f>
        <v>0</v>
      </c>
      <c r="DA549">
        <f>AL549</f>
        <v>1</v>
      </c>
      <c r="DB549">
        <f t="shared" si="248"/>
        <v>0</v>
      </c>
      <c r="DC549">
        <f t="shared" si="249"/>
        <v>0</v>
      </c>
      <c r="DD549" t="s">
        <v>6</v>
      </c>
      <c r="DE549" t="s">
        <v>6</v>
      </c>
      <c r="DF549">
        <f>ROUND(ROUND(AE549,0)*CX549,0)</f>
        <v>0</v>
      </c>
      <c r="DG549">
        <f t="shared" si="263"/>
        <v>0</v>
      </c>
      <c r="DH549">
        <f>ROUND(ROUND(AG549*AK549,0)*CX549,0)</f>
        <v>0</v>
      </c>
      <c r="DI549">
        <f t="shared" ref="DI549:DI555" si="266">ROUND(ROUND(AH549,0)*CX549,0)</f>
        <v>0</v>
      </c>
      <c r="DJ549">
        <f>DI549</f>
        <v>0</v>
      </c>
      <c r="DK549">
        <v>0</v>
      </c>
      <c r="DL549" t="s">
        <v>6</v>
      </c>
      <c r="DM549">
        <v>0</v>
      </c>
      <c r="DN549" t="s">
        <v>6</v>
      </c>
      <c r="DO549">
        <v>0</v>
      </c>
    </row>
    <row r="550" spans="1:119" x14ac:dyDescent="0.2">
      <c r="A550">
        <f>ROW(Source!A324)</f>
        <v>324</v>
      </c>
      <c r="B550">
        <v>92806356</v>
      </c>
      <c r="C550">
        <v>92807919</v>
      </c>
      <c r="D550">
        <v>49672974</v>
      </c>
      <c r="E550">
        <v>1</v>
      </c>
      <c r="F550">
        <v>1</v>
      </c>
      <c r="G550">
        <v>1</v>
      </c>
      <c r="H550">
        <v>2</v>
      </c>
      <c r="I550" t="s">
        <v>798</v>
      </c>
      <c r="J550" t="s">
        <v>799</v>
      </c>
      <c r="K550" t="s">
        <v>800</v>
      </c>
      <c r="L550">
        <v>1367</v>
      </c>
      <c r="N550">
        <v>1011</v>
      </c>
      <c r="O550" t="s">
        <v>761</v>
      </c>
      <c r="P550" t="s">
        <v>761</v>
      </c>
      <c r="Q550">
        <v>1</v>
      </c>
      <c r="W550">
        <v>0</v>
      </c>
      <c r="X550">
        <v>-1193409272</v>
      </c>
      <c r="Y550">
        <f t="shared" si="247"/>
        <v>1.95</v>
      </c>
      <c r="AA550">
        <v>0</v>
      </c>
      <c r="AB550">
        <v>471.6</v>
      </c>
      <c r="AC550">
        <v>0</v>
      </c>
      <c r="AD550">
        <v>0</v>
      </c>
      <c r="AE550">
        <v>0</v>
      </c>
      <c r="AF550">
        <v>30</v>
      </c>
      <c r="AG550">
        <v>0</v>
      </c>
      <c r="AH550">
        <v>0</v>
      </c>
      <c r="AI550">
        <v>1</v>
      </c>
      <c r="AJ550">
        <v>15.72</v>
      </c>
      <c r="AK550">
        <v>44.85</v>
      </c>
      <c r="AL550">
        <v>1</v>
      </c>
      <c r="AM550">
        <v>4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6</v>
      </c>
      <c r="AT550">
        <v>1.95</v>
      </c>
      <c r="AU550" t="s">
        <v>6</v>
      </c>
      <c r="AV550">
        <v>0</v>
      </c>
      <c r="AW550">
        <v>2</v>
      </c>
      <c r="AX550">
        <v>92807930</v>
      </c>
      <c r="AY550">
        <v>1</v>
      </c>
      <c r="AZ550">
        <v>0</v>
      </c>
      <c r="BA550">
        <v>534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ROUND(Y550*Source!I324*DO550,7)</f>
        <v>0</v>
      </c>
      <c r="CX550">
        <f>ROUND(Y550*Source!I324,7)</f>
        <v>0.48749999999999999</v>
      </c>
      <c r="CY550">
        <f>AB550</f>
        <v>471.6</v>
      </c>
      <c r="CZ550">
        <f>AF550</f>
        <v>30</v>
      </c>
      <c r="DA550">
        <f>AJ550</f>
        <v>15.72</v>
      </c>
      <c r="DB550">
        <f t="shared" si="248"/>
        <v>58.5</v>
      </c>
      <c r="DC550">
        <f t="shared" si="249"/>
        <v>0</v>
      </c>
      <c r="DD550" t="s">
        <v>6</v>
      </c>
      <c r="DE550" t="s">
        <v>6</v>
      </c>
      <c r="DF550">
        <f>ROUND(ROUND(AE550,0)*CX550,0)</f>
        <v>0</v>
      </c>
      <c r="DG550">
        <f>ROUND(ROUND(AF550*AJ550,0)*CX550,0)</f>
        <v>230</v>
      </c>
      <c r="DH550">
        <f>ROUND(ROUND(AG550*AK550,0)*CX550,0)</f>
        <v>0</v>
      </c>
      <c r="DI550">
        <f t="shared" si="266"/>
        <v>0</v>
      </c>
      <c r="DJ550">
        <f>DG550</f>
        <v>230</v>
      </c>
      <c r="DK550">
        <v>0</v>
      </c>
      <c r="DL550" t="s">
        <v>6</v>
      </c>
      <c r="DM550">
        <v>0</v>
      </c>
      <c r="DN550" t="s">
        <v>6</v>
      </c>
      <c r="DO550">
        <v>0</v>
      </c>
    </row>
    <row r="551" spans="1:119" x14ac:dyDescent="0.2">
      <c r="A551">
        <f>ROW(Source!A324)</f>
        <v>324</v>
      </c>
      <c r="B551">
        <v>92806356</v>
      </c>
      <c r="C551">
        <v>92807919</v>
      </c>
      <c r="D551">
        <v>49673503</v>
      </c>
      <c r="E551">
        <v>1</v>
      </c>
      <c r="F551">
        <v>1</v>
      </c>
      <c r="G551">
        <v>1</v>
      </c>
      <c r="H551">
        <v>2</v>
      </c>
      <c r="I551" t="s">
        <v>765</v>
      </c>
      <c r="J551" t="s">
        <v>766</v>
      </c>
      <c r="K551" t="s">
        <v>767</v>
      </c>
      <c r="L551">
        <v>1367</v>
      </c>
      <c r="N551">
        <v>1011</v>
      </c>
      <c r="O551" t="s">
        <v>761</v>
      </c>
      <c r="P551" t="s">
        <v>761</v>
      </c>
      <c r="Q551">
        <v>1</v>
      </c>
      <c r="W551">
        <v>0</v>
      </c>
      <c r="X551">
        <v>509054691</v>
      </c>
      <c r="Y551">
        <f t="shared" si="247"/>
        <v>0.2</v>
      </c>
      <c r="AA551">
        <v>0</v>
      </c>
      <c r="AB551">
        <v>1032.96</v>
      </c>
      <c r="AC551">
        <v>520.26</v>
      </c>
      <c r="AD551">
        <v>0</v>
      </c>
      <c r="AE551">
        <v>0</v>
      </c>
      <c r="AF551">
        <v>65.709999999999994</v>
      </c>
      <c r="AG551">
        <v>11.6</v>
      </c>
      <c r="AH551">
        <v>0</v>
      </c>
      <c r="AI551">
        <v>1</v>
      </c>
      <c r="AJ551">
        <v>15.72</v>
      </c>
      <c r="AK551">
        <v>44.85</v>
      </c>
      <c r="AL551">
        <v>1</v>
      </c>
      <c r="AM551">
        <v>4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6</v>
      </c>
      <c r="AT551">
        <v>0.2</v>
      </c>
      <c r="AU551" t="s">
        <v>6</v>
      </c>
      <c r="AV551">
        <v>0</v>
      </c>
      <c r="AW551">
        <v>2</v>
      </c>
      <c r="AX551">
        <v>92807931</v>
      </c>
      <c r="AY551">
        <v>1</v>
      </c>
      <c r="AZ551">
        <v>0</v>
      </c>
      <c r="BA551">
        <v>535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f>ROUND(Y551*Source!I324*DO551,7)</f>
        <v>0</v>
      </c>
      <c r="CX551">
        <f>ROUND(Y551*Source!I324,7)</f>
        <v>0.05</v>
      </c>
      <c r="CY551">
        <f>AB551</f>
        <v>1032.96</v>
      </c>
      <c r="CZ551">
        <f>AF551</f>
        <v>65.709999999999994</v>
      </c>
      <c r="DA551">
        <f>AJ551</f>
        <v>15.72</v>
      </c>
      <c r="DB551">
        <f t="shared" si="248"/>
        <v>13.14</v>
      </c>
      <c r="DC551">
        <f t="shared" si="249"/>
        <v>2.3199999999999998</v>
      </c>
      <c r="DD551" t="s">
        <v>6</v>
      </c>
      <c r="DE551" t="s">
        <v>6</v>
      </c>
      <c r="DF551">
        <f>ROUND(ROUND(AE551,0)*CX551,0)</f>
        <v>0</v>
      </c>
      <c r="DG551">
        <f>ROUND(ROUND(AF551*AJ551,0)*CX551,0)</f>
        <v>52</v>
      </c>
      <c r="DH551">
        <f>ROUND(ROUND(AG551*AK551,0)*CX551,0)</f>
        <v>26</v>
      </c>
      <c r="DI551">
        <f t="shared" si="266"/>
        <v>0</v>
      </c>
      <c r="DJ551">
        <f>DG551</f>
        <v>52</v>
      </c>
      <c r="DK551">
        <v>0</v>
      </c>
      <c r="DL551" t="s">
        <v>6</v>
      </c>
      <c r="DM551">
        <v>0</v>
      </c>
      <c r="DN551" t="s">
        <v>6</v>
      </c>
      <c r="DO551">
        <v>0</v>
      </c>
    </row>
    <row r="552" spans="1:119" x14ac:dyDescent="0.2">
      <c r="A552">
        <f>ROW(Source!A324)</f>
        <v>324</v>
      </c>
      <c r="B552">
        <v>92806356</v>
      </c>
      <c r="C552">
        <v>92807919</v>
      </c>
      <c r="D552">
        <v>49521432</v>
      </c>
      <c r="E552">
        <v>1</v>
      </c>
      <c r="F552">
        <v>1</v>
      </c>
      <c r="G552">
        <v>1</v>
      </c>
      <c r="H552">
        <v>3</v>
      </c>
      <c r="I552" t="s">
        <v>93</v>
      </c>
      <c r="J552" t="s">
        <v>96</v>
      </c>
      <c r="K552" t="s">
        <v>94</v>
      </c>
      <c r="L552">
        <v>1348</v>
      </c>
      <c r="N552">
        <v>1009</v>
      </c>
      <c r="O552" t="s">
        <v>95</v>
      </c>
      <c r="P552" t="s">
        <v>95</v>
      </c>
      <c r="Q552">
        <v>1000</v>
      </c>
      <c r="W552">
        <v>0</v>
      </c>
      <c r="X552">
        <v>-1096356134</v>
      </c>
      <c r="Y552">
        <f t="shared" si="247"/>
        <v>0.24</v>
      </c>
      <c r="AA552">
        <v>147691.74</v>
      </c>
      <c r="AB552">
        <v>0</v>
      </c>
      <c r="AC552">
        <v>0</v>
      </c>
      <c r="AD552">
        <v>0</v>
      </c>
      <c r="AE552">
        <v>14888.28</v>
      </c>
      <c r="AF552">
        <v>0</v>
      </c>
      <c r="AG552">
        <v>0</v>
      </c>
      <c r="AH552">
        <v>0</v>
      </c>
      <c r="AI552">
        <v>9.92</v>
      </c>
      <c r="AJ552">
        <v>1</v>
      </c>
      <c r="AK552">
        <v>1</v>
      </c>
      <c r="AL552">
        <v>1</v>
      </c>
      <c r="AM552">
        <v>0</v>
      </c>
      <c r="AN552">
        <v>0</v>
      </c>
      <c r="AO552">
        <v>0</v>
      </c>
      <c r="AP552">
        <v>1</v>
      </c>
      <c r="AQ552">
        <v>0</v>
      </c>
      <c r="AR552">
        <v>0</v>
      </c>
      <c r="AS552" t="s">
        <v>6</v>
      </c>
      <c r="AT552">
        <v>0.24</v>
      </c>
      <c r="AU552" t="s">
        <v>6</v>
      </c>
      <c r="AV552">
        <v>0</v>
      </c>
      <c r="AW552">
        <v>1</v>
      </c>
      <c r="AX552">
        <v>-1</v>
      </c>
      <c r="AY552">
        <v>0</v>
      </c>
      <c r="AZ552">
        <v>0</v>
      </c>
      <c r="BA552" t="s">
        <v>6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ROUND(Y552*Source!I324,7)</f>
        <v>0.06</v>
      </c>
      <c r="CY552">
        <f>AA552</f>
        <v>147691.74</v>
      </c>
      <c r="CZ552">
        <f>AE552</f>
        <v>14888.28</v>
      </c>
      <c r="DA552">
        <f>AI552</f>
        <v>9.92</v>
      </c>
      <c r="DB552">
        <f t="shared" si="248"/>
        <v>3573.19</v>
      </c>
      <c r="DC552">
        <f t="shared" si="249"/>
        <v>0</v>
      </c>
      <c r="DD552" t="s">
        <v>6</v>
      </c>
      <c r="DE552" t="s">
        <v>6</v>
      </c>
      <c r="DF552">
        <f>ROUND(ROUND(AE552*AI552,0)*CX552,0)</f>
        <v>8862</v>
      </c>
      <c r="DG552">
        <f t="shared" ref="DG552:DG557" si="267">ROUND(ROUND(AF552,0)*CX552,0)</f>
        <v>0</v>
      </c>
      <c r="DH552">
        <f>ROUND(ROUND(AG552,0)*CX552,0)</f>
        <v>0</v>
      </c>
      <c r="DI552">
        <f t="shared" si="266"/>
        <v>0</v>
      </c>
      <c r="DJ552">
        <f>DF552</f>
        <v>8862</v>
      </c>
      <c r="DK552">
        <v>0</v>
      </c>
      <c r="DL552" t="s">
        <v>6</v>
      </c>
      <c r="DM552">
        <v>0</v>
      </c>
      <c r="DN552" t="s">
        <v>6</v>
      </c>
      <c r="DO552">
        <v>0</v>
      </c>
    </row>
    <row r="553" spans="1:119" x14ac:dyDescent="0.2">
      <c r="A553">
        <f>ROW(Source!A324)</f>
        <v>324</v>
      </c>
      <c r="B553">
        <v>92806356</v>
      </c>
      <c r="C553">
        <v>92807919</v>
      </c>
      <c r="D553">
        <v>49521446</v>
      </c>
      <c r="E553">
        <v>1</v>
      </c>
      <c r="F553">
        <v>1</v>
      </c>
      <c r="G553">
        <v>1</v>
      </c>
      <c r="H553">
        <v>3</v>
      </c>
      <c r="I553" t="s">
        <v>88</v>
      </c>
      <c r="J553" t="s">
        <v>91</v>
      </c>
      <c r="K553" t="s">
        <v>89</v>
      </c>
      <c r="L553">
        <v>1296</v>
      </c>
      <c r="N553">
        <v>1002</v>
      </c>
      <c r="O553" t="s">
        <v>90</v>
      </c>
      <c r="P553" t="s">
        <v>90</v>
      </c>
      <c r="Q553">
        <v>1</v>
      </c>
      <c r="W553">
        <v>0</v>
      </c>
      <c r="X553">
        <v>-316372755</v>
      </c>
      <c r="Y553">
        <f t="shared" si="247"/>
        <v>30</v>
      </c>
      <c r="AA553">
        <v>126.08</v>
      </c>
      <c r="AB553">
        <v>0</v>
      </c>
      <c r="AC553">
        <v>0</v>
      </c>
      <c r="AD553">
        <v>0</v>
      </c>
      <c r="AE553">
        <v>12.71</v>
      </c>
      <c r="AF553">
        <v>0</v>
      </c>
      <c r="AG553">
        <v>0</v>
      </c>
      <c r="AH553">
        <v>0</v>
      </c>
      <c r="AI553">
        <v>9.92</v>
      </c>
      <c r="AJ553">
        <v>1</v>
      </c>
      <c r="AK553">
        <v>1</v>
      </c>
      <c r="AL553">
        <v>1</v>
      </c>
      <c r="AM553">
        <v>0</v>
      </c>
      <c r="AN553">
        <v>0</v>
      </c>
      <c r="AO553">
        <v>0</v>
      </c>
      <c r="AP553">
        <v>1</v>
      </c>
      <c r="AQ553">
        <v>0</v>
      </c>
      <c r="AR553">
        <v>0</v>
      </c>
      <c r="AS553" t="s">
        <v>6</v>
      </c>
      <c r="AT553">
        <v>30</v>
      </c>
      <c r="AU553" t="s">
        <v>6</v>
      </c>
      <c r="AV553">
        <v>0</v>
      </c>
      <c r="AW553">
        <v>1</v>
      </c>
      <c r="AX553">
        <v>-1</v>
      </c>
      <c r="AY553">
        <v>0</v>
      </c>
      <c r="AZ553">
        <v>0</v>
      </c>
      <c r="BA553" t="s">
        <v>6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ROUND(Y553*Source!I324,7)</f>
        <v>7.5</v>
      </c>
      <c r="CY553">
        <f>AA553</f>
        <v>126.08</v>
      </c>
      <c r="CZ553">
        <f>AE553</f>
        <v>12.71</v>
      </c>
      <c r="DA553">
        <f>AI553</f>
        <v>9.92</v>
      </c>
      <c r="DB553">
        <f t="shared" si="248"/>
        <v>381.3</v>
      </c>
      <c r="DC553">
        <f t="shared" si="249"/>
        <v>0</v>
      </c>
      <c r="DD553" t="s">
        <v>6</v>
      </c>
      <c r="DE553" t="s">
        <v>6</v>
      </c>
      <c r="DF553">
        <f>ROUND(ROUND(AE553*AI553,0)*CX553,0)</f>
        <v>945</v>
      </c>
      <c r="DG553">
        <f t="shared" si="267"/>
        <v>0</v>
      </c>
      <c r="DH553">
        <f>ROUND(ROUND(AG553,0)*CX553,0)</f>
        <v>0</v>
      </c>
      <c r="DI553">
        <f t="shared" si="266"/>
        <v>0</v>
      </c>
      <c r="DJ553">
        <f>DF553</f>
        <v>945</v>
      </c>
      <c r="DK553">
        <v>0</v>
      </c>
      <c r="DL553" t="s">
        <v>6</v>
      </c>
      <c r="DM553">
        <v>0</v>
      </c>
      <c r="DN553" t="s">
        <v>6</v>
      </c>
      <c r="DO553">
        <v>0</v>
      </c>
    </row>
    <row r="554" spans="1:119" x14ac:dyDescent="0.2">
      <c r="A554">
        <f>ROW(Source!A324)</f>
        <v>324</v>
      </c>
      <c r="B554">
        <v>92806356</v>
      </c>
      <c r="C554">
        <v>92807919</v>
      </c>
      <c r="D554">
        <v>49521498</v>
      </c>
      <c r="E554">
        <v>1</v>
      </c>
      <c r="F554">
        <v>1</v>
      </c>
      <c r="G554">
        <v>1</v>
      </c>
      <c r="H554">
        <v>3</v>
      </c>
      <c r="I554" t="s">
        <v>98</v>
      </c>
      <c r="J554" t="s">
        <v>100</v>
      </c>
      <c r="K554" t="s">
        <v>99</v>
      </c>
      <c r="L554">
        <v>1348</v>
      </c>
      <c r="N554">
        <v>1009</v>
      </c>
      <c r="O554" t="s">
        <v>95</v>
      </c>
      <c r="P554" t="s">
        <v>95</v>
      </c>
      <c r="Q554">
        <v>1000</v>
      </c>
      <c r="W554">
        <v>1</v>
      </c>
      <c r="X554">
        <v>567916422</v>
      </c>
      <c r="Y554">
        <f t="shared" si="247"/>
        <v>-2.4E-2</v>
      </c>
      <c r="AA554">
        <v>25860.45</v>
      </c>
      <c r="AB554">
        <v>0</v>
      </c>
      <c r="AC554">
        <v>0</v>
      </c>
      <c r="AD554">
        <v>0</v>
      </c>
      <c r="AE554">
        <v>2606.9</v>
      </c>
      <c r="AF554">
        <v>0</v>
      </c>
      <c r="AG554">
        <v>0</v>
      </c>
      <c r="AH554">
        <v>0</v>
      </c>
      <c r="AI554">
        <v>9.92</v>
      </c>
      <c r="AJ554">
        <v>1</v>
      </c>
      <c r="AK554">
        <v>1</v>
      </c>
      <c r="AL554">
        <v>1</v>
      </c>
      <c r="AM554">
        <v>4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6</v>
      </c>
      <c r="AT554">
        <v>-2.4E-2</v>
      </c>
      <c r="AU554" t="s">
        <v>6</v>
      </c>
      <c r="AV554">
        <v>0</v>
      </c>
      <c r="AW554">
        <v>2</v>
      </c>
      <c r="AX554">
        <v>92807934</v>
      </c>
      <c r="AY554">
        <v>1</v>
      </c>
      <c r="AZ554">
        <v>6144</v>
      </c>
      <c r="BA554">
        <v>538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ROUND(Y554*Source!I324,7)</f>
        <v>-6.0000000000000001E-3</v>
      </c>
      <c r="CY554">
        <f>AA554</f>
        <v>25860.45</v>
      </c>
      <c r="CZ554">
        <f>AE554</f>
        <v>2606.9</v>
      </c>
      <c r="DA554">
        <f>AI554</f>
        <v>9.92</v>
      </c>
      <c r="DB554">
        <f t="shared" si="248"/>
        <v>-62.57</v>
      </c>
      <c r="DC554">
        <f t="shared" si="249"/>
        <v>0</v>
      </c>
      <c r="DD554" t="s">
        <v>6</v>
      </c>
      <c r="DE554" t="s">
        <v>6</v>
      </c>
      <c r="DF554">
        <f>ROUND(ROUND(AE554*AI554,0)*CX554,0)</f>
        <v>-155</v>
      </c>
      <c r="DG554">
        <f t="shared" si="267"/>
        <v>0</v>
      </c>
      <c r="DH554">
        <f>ROUND(ROUND(AG554,0)*CX554,0)</f>
        <v>0</v>
      </c>
      <c r="DI554">
        <f t="shared" si="266"/>
        <v>0</v>
      </c>
      <c r="DJ554">
        <f>DF554</f>
        <v>-155</v>
      </c>
      <c r="DK554">
        <v>0</v>
      </c>
      <c r="DL554" t="s">
        <v>6</v>
      </c>
      <c r="DM554">
        <v>0</v>
      </c>
      <c r="DN554" t="s">
        <v>6</v>
      </c>
      <c r="DO554">
        <v>0</v>
      </c>
    </row>
    <row r="555" spans="1:119" x14ac:dyDescent="0.2">
      <c r="A555">
        <f>ROW(Source!A324)</f>
        <v>324</v>
      </c>
      <c r="B555">
        <v>92806356</v>
      </c>
      <c r="C555">
        <v>92807919</v>
      </c>
      <c r="D555">
        <v>49526680</v>
      </c>
      <c r="E555">
        <v>1</v>
      </c>
      <c r="F555">
        <v>1</v>
      </c>
      <c r="G555">
        <v>1</v>
      </c>
      <c r="H555">
        <v>3</v>
      </c>
      <c r="I555" t="s">
        <v>801</v>
      </c>
      <c r="J555" t="s">
        <v>802</v>
      </c>
      <c r="K555" t="s">
        <v>803</v>
      </c>
      <c r="L555">
        <v>1346</v>
      </c>
      <c r="N555">
        <v>1009</v>
      </c>
      <c r="O555" t="s">
        <v>220</v>
      </c>
      <c r="P555" t="s">
        <v>220</v>
      </c>
      <c r="Q555">
        <v>1</v>
      </c>
      <c r="W555">
        <v>0</v>
      </c>
      <c r="X555">
        <v>1052716416</v>
      </c>
      <c r="Y555">
        <f t="shared" si="247"/>
        <v>0.1</v>
      </c>
      <c r="AA555">
        <v>18.05</v>
      </c>
      <c r="AB555">
        <v>0</v>
      </c>
      <c r="AC555">
        <v>0</v>
      </c>
      <c r="AD555">
        <v>0</v>
      </c>
      <c r="AE555">
        <v>1.82</v>
      </c>
      <c r="AF555">
        <v>0</v>
      </c>
      <c r="AG555">
        <v>0</v>
      </c>
      <c r="AH555">
        <v>0</v>
      </c>
      <c r="AI555">
        <v>9.92</v>
      </c>
      <c r="AJ555">
        <v>1</v>
      </c>
      <c r="AK555">
        <v>1</v>
      </c>
      <c r="AL555">
        <v>1</v>
      </c>
      <c r="AM555">
        <v>4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6</v>
      </c>
      <c r="AT555">
        <v>0.1</v>
      </c>
      <c r="AU555" t="s">
        <v>6</v>
      </c>
      <c r="AV555">
        <v>0</v>
      </c>
      <c r="AW555">
        <v>2</v>
      </c>
      <c r="AX555">
        <v>92807935</v>
      </c>
      <c r="AY555">
        <v>1</v>
      </c>
      <c r="AZ555">
        <v>0</v>
      </c>
      <c r="BA555">
        <v>539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ROUND(Y555*Source!I324,7)</f>
        <v>2.5000000000000001E-2</v>
      </c>
      <c r="CY555">
        <f>AA555</f>
        <v>18.05</v>
      </c>
      <c r="CZ555">
        <f>AE555</f>
        <v>1.82</v>
      </c>
      <c r="DA555">
        <f>AI555</f>
        <v>9.92</v>
      </c>
      <c r="DB555">
        <f t="shared" si="248"/>
        <v>0.18</v>
      </c>
      <c r="DC555">
        <f t="shared" si="249"/>
        <v>0</v>
      </c>
      <c r="DD555" t="s">
        <v>6</v>
      </c>
      <c r="DE555" t="s">
        <v>6</v>
      </c>
      <c r="DF555">
        <f>ROUND(ROUND(AE555*AI555,0)*CX555,0)</f>
        <v>0</v>
      </c>
      <c r="DG555">
        <f t="shared" si="267"/>
        <v>0</v>
      </c>
      <c r="DH555">
        <f>ROUND(ROUND(AG555,0)*CX555,0)</f>
        <v>0</v>
      </c>
      <c r="DI555">
        <f t="shared" si="266"/>
        <v>0</v>
      </c>
      <c r="DJ555">
        <f>DF555</f>
        <v>0</v>
      </c>
      <c r="DK555">
        <v>0</v>
      </c>
      <c r="DL555" t="s">
        <v>6</v>
      </c>
      <c r="DM555">
        <v>0</v>
      </c>
      <c r="DN555" t="s">
        <v>6</v>
      </c>
      <c r="DO555">
        <v>0</v>
      </c>
    </row>
    <row r="556" spans="1:119" x14ac:dyDescent="0.2">
      <c r="A556">
        <f>ROW(Source!A328)</f>
        <v>328</v>
      </c>
      <c r="B556">
        <v>92806356</v>
      </c>
      <c r="C556">
        <v>92807939</v>
      </c>
      <c r="D556">
        <v>49510749</v>
      </c>
      <c r="E556">
        <v>70</v>
      </c>
      <c r="F556">
        <v>1</v>
      </c>
      <c r="G556">
        <v>1</v>
      </c>
      <c r="H556">
        <v>1</v>
      </c>
      <c r="I556" t="s">
        <v>902</v>
      </c>
      <c r="J556" t="s">
        <v>6</v>
      </c>
      <c r="K556" t="s">
        <v>903</v>
      </c>
      <c r="L556">
        <v>1191</v>
      </c>
      <c r="N556">
        <v>1013</v>
      </c>
      <c r="O556" t="s">
        <v>755</v>
      </c>
      <c r="P556" t="s">
        <v>755</v>
      </c>
      <c r="Q556">
        <v>1</v>
      </c>
      <c r="W556">
        <v>0</v>
      </c>
      <c r="X556">
        <v>-2012709214</v>
      </c>
      <c r="Y556">
        <f t="shared" si="247"/>
        <v>9.4700000000000006</v>
      </c>
      <c r="AA556">
        <v>0</v>
      </c>
      <c r="AB556">
        <v>0</v>
      </c>
      <c r="AC556">
        <v>0</v>
      </c>
      <c r="AD556">
        <v>421.59</v>
      </c>
      <c r="AE556">
        <v>0</v>
      </c>
      <c r="AF556">
        <v>0</v>
      </c>
      <c r="AG556">
        <v>0</v>
      </c>
      <c r="AH556">
        <v>9.4</v>
      </c>
      <c r="AI556">
        <v>1</v>
      </c>
      <c r="AJ556">
        <v>1</v>
      </c>
      <c r="AK556">
        <v>1</v>
      </c>
      <c r="AL556">
        <v>44.85</v>
      </c>
      <c r="AM556">
        <v>4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6</v>
      </c>
      <c r="AT556">
        <v>9.4700000000000006</v>
      </c>
      <c r="AU556" t="s">
        <v>6</v>
      </c>
      <c r="AV556">
        <v>1</v>
      </c>
      <c r="AW556">
        <v>2</v>
      </c>
      <c r="AX556">
        <v>92807945</v>
      </c>
      <c r="AY556">
        <v>1</v>
      </c>
      <c r="AZ556">
        <v>0</v>
      </c>
      <c r="BA556">
        <v>540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U556">
        <f>ROUND(AT556*Source!I328*AH556*AL556,0)</f>
        <v>61</v>
      </c>
      <c r="CV556">
        <f>ROUND(Y556*Source!I328,7)</f>
        <v>0.145838</v>
      </c>
      <c r="CW556">
        <v>0</v>
      </c>
      <c r="CX556">
        <f>ROUND(Y556*Source!I328,7)</f>
        <v>0.145838</v>
      </c>
      <c r="CY556">
        <f>AD556</f>
        <v>421.59</v>
      </c>
      <c r="CZ556">
        <f>AH556</f>
        <v>9.4</v>
      </c>
      <c r="DA556">
        <f>AL556</f>
        <v>44.85</v>
      </c>
      <c r="DB556">
        <f t="shared" si="248"/>
        <v>89.02</v>
      </c>
      <c r="DC556">
        <f t="shared" si="249"/>
        <v>0</v>
      </c>
      <c r="DD556" t="s">
        <v>6</v>
      </c>
      <c r="DE556" t="s">
        <v>6</v>
      </c>
      <c r="DF556">
        <f>ROUND(ROUND(AE556,0)*CX556,0)</f>
        <v>0</v>
      </c>
      <c r="DG556">
        <f t="shared" si="267"/>
        <v>0</v>
      </c>
      <c r="DH556">
        <f>ROUND(ROUND(AG556,0)*CX556,0)</f>
        <v>0</v>
      </c>
      <c r="DI556">
        <f>ROUND(ROUND(AH556*AL556,0)*CX556,0)</f>
        <v>62</v>
      </c>
      <c r="DJ556">
        <f>DI556</f>
        <v>62</v>
      </c>
      <c r="DK556">
        <v>0</v>
      </c>
      <c r="DL556" t="s">
        <v>6</v>
      </c>
      <c r="DM556">
        <v>0</v>
      </c>
      <c r="DN556" t="s">
        <v>6</v>
      </c>
      <c r="DO556">
        <v>0</v>
      </c>
    </row>
    <row r="557" spans="1:119" x14ac:dyDescent="0.2">
      <c r="A557">
        <f>ROW(Source!A328)</f>
        <v>328</v>
      </c>
      <c r="B557">
        <v>92806356</v>
      </c>
      <c r="C557">
        <v>92807939</v>
      </c>
      <c r="D557">
        <v>49510905</v>
      </c>
      <c r="E557">
        <v>70</v>
      </c>
      <c r="F557">
        <v>1</v>
      </c>
      <c r="G557">
        <v>1</v>
      </c>
      <c r="H557">
        <v>1</v>
      </c>
      <c r="I557" t="s">
        <v>756</v>
      </c>
      <c r="J557" t="s">
        <v>6</v>
      </c>
      <c r="K557" t="s">
        <v>757</v>
      </c>
      <c r="L557">
        <v>1191</v>
      </c>
      <c r="N557">
        <v>1013</v>
      </c>
      <c r="O557" t="s">
        <v>755</v>
      </c>
      <c r="P557" t="s">
        <v>755</v>
      </c>
      <c r="Q557">
        <v>1</v>
      </c>
      <c r="W557">
        <v>0</v>
      </c>
      <c r="X557">
        <v>-1417349443</v>
      </c>
      <c r="Y557">
        <f t="shared" si="247"/>
        <v>0.31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44.85</v>
      </c>
      <c r="AL557">
        <v>1</v>
      </c>
      <c r="AM557">
        <v>4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6</v>
      </c>
      <c r="AT557">
        <v>0.31</v>
      </c>
      <c r="AU557" t="s">
        <v>6</v>
      </c>
      <c r="AV557">
        <v>2</v>
      </c>
      <c r="AW557">
        <v>2</v>
      </c>
      <c r="AX557">
        <v>92807946</v>
      </c>
      <c r="AY557">
        <v>1</v>
      </c>
      <c r="AZ557">
        <v>0</v>
      </c>
      <c r="BA557">
        <v>541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ROUND(Y557*Source!I328,7)</f>
        <v>4.7739999999999996E-3</v>
      </c>
      <c r="CY557">
        <f>AD557</f>
        <v>0</v>
      </c>
      <c r="CZ557">
        <f>AH557</f>
        <v>0</v>
      </c>
      <c r="DA557">
        <f>AL557</f>
        <v>1</v>
      </c>
      <c r="DB557">
        <f t="shared" si="248"/>
        <v>0</v>
      </c>
      <c r="DC557">
        <f t="shared" si="249"/>
        <v>0</v>
      </c>
      <c r="DD557" t="s">
        <v>6</v>
      </c>
      <c r="DE557" t="s">
        <v>6</v>
      </c>
      <c r="DF557">
        <f>ROUND(ROUND(AE557,0)*CX557,0)</f>
        <v>0</v>
      </c>
      <c r="DG557">
        <f t="shared" si="267"/>
        <v>0</v>
      </c>
      <c r="DH557">
        <f>ROUND(ROUND(AG557*AK557,0)*CX557,0)</f>
        <v>0</v>
      </c>
      <c r="DI557">
        <f>ROUND(ROUND(AH557,0)*CX557,0)</f>
        <v>0</v>
      </c>
      <c r="DJ557">
        <f>DI557</f>
        <v>0</v>
      </c>
      <c r="DK557">
        <v>0</v>
      </c>
      <c r="DL557" t="s">
        <v>6</v>
      </c>
      <c r="DM557">
        <v>0</v>
      </c>
      <c r="DN557" t="s">
        <v>6</v>
      </c>
      <c r="DO557">
        <v>0</v>
      </c>
    </row>
    <row r="558" spans="1:119" x14ac:dyDescent="0.2">
      <c r="A558">
        <f>ROW(Source!A328)</f>
        <v>328</v>
      </c>
      <c r="B558">
        <v>92806356</v>
      </c>
      <c r="C558">
        <v>92807939</v>
      </c>
      <c r="D558">
        <v>49672703</v>
      </c>
      <c r="E558">
        <v>1</v>
      </c>
      <c r="F558">
        <v>1</v>
      </c>
      <c r="G558">
        <v>1</v>
      </c>
      <c r="H558">
        <v>2</v>
      </c>
      <c r="I558" t="s">
        <v>904</v>
      </c>
      <c r="J558" t="s">
        <v>905</v>
      </c>
      <c r="K558" t="s">
        <v>906</v>
      </c>
      <c r="L558">
        <v>1367</v>
      </c>
      <c r="N558">
        <v>1011</v>
      </c>
      <c r="O558" t="s">
        <v>761</v>
      </c>
      <c r="P558" t="s">
        <v>761</v>
      </c>
      <c r="Q558">
        <v>1</v>
      </c>
      <c r="W558">
        <v>0</v>
      </c>
      <c r="X558">
        <v>-1424865896</v>
      </c>
      <c r="Y558">
        <f t="shared" si="247"/>
        <v>0.45</v>
      </c>
      <c r="AA558">
        <v>0</v>
      </c>
      <c r="AB558">
        <v>104.7</v>
      </c>
      <c r="AC558">
        <v>0</v>
      </c>
      <c r="AD558">
        <v>0</v>
      </c>
      <c r="AE558">
        <v>0</v>
      </c>
      <c r="AF558">
        <v>6.66</v>
      </c>
      <c r="AG558">
        <v>0</v>
      </c>
      <c r="AH558">
        <v>0</v>
      </c>
      <c r="AI558">
        <v>1</v>
      </c>
      <c r="AJ558">
        <v>15.72</v>
      </c>
      <c r="AK558">
        <v>44.85</v>
      </c>
      <c r="AL558">
        <v>1</v>
      </c>
      <c r="AM558">
        <v>4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6</v>
      </c>
      <c r="AT558">
        <v>0.45</v>
      </c>
      <c r="AU558" t="s">
        <v>6</v>
      </c>
      <c r="AV558">
        <v>0</v>
      </c>
      <c r="AW558">
        <v>2</v>
      </c>
      <c r="AX558">
        <v>92807947</v>
      </c>
      <c r="AY558">
        <v>1</v>
      </c>
      <c r="AZ558">
        <v>0</v>
      </c>
      <c r="BA558">
        <v>542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f>ROUND(Y558*Source!I328*DO558,7)</f>
        <v>0</v>
      </c>
      <c r="CX558">
        <f>ROUND(Y558*Source!I328,7)</f>
        <v>6.9300000000000004E-3</v>
      </c>
      <c r="CY558">
        <f>AB558</f>
        <v>104.7</v>
      </c>
      <c r="CZ558">
        <f>AF558</f>
        <v>6.66</v>
      </c>
      <c r="DA558">
        <f>AJ558</f>
        <v>15.72</v>
      </c>
      <c r="DB558">
        <f t="shared" si="248"/>
        <v>3</v>
      </c>
      <c r="DC558">
        <f t="shared" si="249"/>
        <v>0</v>
      </c>
      <c r="DD558" t="s">
        <v>6</v>
      </c>
      <c r="DE558" t="s">
        <v>6</v>
      </c>
      <c r="DF558">
        <f>ROUND(ROUND(AE558,0)*CX558,0)</f>
        <v>0</v>
      </c>
      <c r="DG558">
        <f>ROUND(ROUND(AF558*AJ558,0)*CX558,0)</f>
        <v>1</v>
      </c>
      <c r="DH558">
        <f>ROUND(ROUND(AG558*AK558,0)*CX558,0)</f>
        <v>0</v>
      </c>
      <c r="DI558">
        <f>ROUND(ROUND(AH558,0)*CX558,0)</f>
        <v>0</v>
      </c>
      <c r="DJ558">
        <f>DG558</f>
        <v>1</v>
      </c>
      <c r="DK558">
        <v>0</v>
      </c>
      <c r="DL558" t="s">
        <v>6</v>
      </c>
      <c r="DM558">
        <v>0</v>
      </c>
      <c r="DN558" t="s">
        <v>6</v>
      </c>
      <c r="DO558">
        <v>0</v>
      </c>
    </row>
    <row r="559" spans="1:119" x14ac:dyDescent="0.2">
      <c r="A559">
        <f>ROW(Source!A328)</f>
        <v>328</v>
      </c>
      <c r="B559">
        <v>92806356</v>
      </c>
      <c r="C559">
        <v>92807939</v>
      </c>
      <c r="D559">
        <v>49673503</v>
      </c>
      <c r="E559">
        <v>1</v>
      </c>
      <c r="F559">
        <v>1</v>
      </c>
      <c r="G559">
        <v>1</v>
      </c>
      <c r="H559">
        <v>2</v>
      </c>
      <c r="I559" t="s">
        <v>765</v>
      </c>
      <c r="J559" t="s">
        <v>766</v>
      </c>
      <c r="K559" t="s">
        <v>767</v>
      </c>
      <c r="L559">
        <v>1367</v>
      </c>
      <c r="N559">
        <v>1011</v>
      </c>
      <c r="O559" t="s">
        <v>761</v>
      </c>
      <c r="P559" t="s">
        <v>761</v>
      </c>
      <c r="Q559">
        <v>1</v>
      </c>
      <c r="W559">
        <v>0</v>
      </c>
      <c r="X559">
        <v>509054691</v>
      </c>
      <c r="Y559">
        <f t="shared" si="247"/>
        <v>0.31</v>
      </c>
      <c r="AA559">
        <v>0</v>
      </c>
      <c r="AB559">
        <v>1032.96</v>
      </c>
      <c r="AC559">
        <v>520.26</v>
      </c>
      <c r="AD559">
        <v>0</v>
      </c>
      <c r="AE559">
        <v>0</v>
      </c>
      <c r="AF559">
        <v>65.709999999999994</v>
      </c>
      <c r="AG559">
        <v>11.6</v>
      </c>
      <c r="AH559">
        <v>0</v>
      </c>
      <c r="AI559">
        <v>1</v>
      </c>
      <c r="AJ559">
        <v>15.72</v>
      </c>
      <c r="AK559">
        <v>44.85</v>
      </c>
      <c r="AL559">
        <v>1</v>
      </c>
      <c r="AM559">
        <v>4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6</v>
      </c>
      <c r="AT559">
        <v>0.31</v>
      </c>
      <c r="AU559" t="s">
        <v>6</v>
      </c>
      <c r="AV559">
        <v>0</v>
      </c>
      <c r="AW559">
        <v>2</v>
      </c>
      <c r="AX559">
        <v>92807948</v>
      </c>
      <c r="AY559">
        <v>1</v>
      </c>
      <c r="AZ559">
        <v>0</v>
      </c>
      <c r="BA559">
        <v>543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f>ROUND(Y559*Source!I328*DO559,7)</f>
        <v>0</v>
      </c>
      <c r="CX559">
        <f>ROUND(Y559*Source!I328,7)</f>
        <v>4.7739999999999996E-3</v>
      </c>
      <c r="CY559">
        <f>AB559</f>
        <v>1032.96</v>
      </c>
      <c r="CZ559">
        <f>AF559</f>
        <v>65.709999999999994</v>
      </c>
      <c r="DA559">
        <f>AJ559</f>
        <v>15.72</v>
      </c>
      <c r="DB559">
        <f t="shared" si="248"/>
        <v>20.37</v>
      </c>
      <c r="DC559">
        <f t="shared" si="249"/>
        <v>3.6</v>
      </c>
      <c r="DD559" t="s">
        <v>6</v>
      </c>
      <c r="DE559" t="s">
        <v>6</v>
      </c>
      <c r="DF559">
        <f>ROUND(ROUND(AE559,0)*CX559,0)</f>
        <v>0</v>
      </c>
      <c r="DG559">
        <f>ROUND(ROUND(AF559*AJ559,0)*CX559,0)</f>
        <v>5</v>
      </c>
      <c r="DH559">
        <f>ROUND(ROUND(AG559*AK559,0)*CX559,0)</f>
        <v>2</v>
      </c>
      <c r="DI559">
        <f>ROUND(ROUND(AH559,0)*CX559,0)</f>
        <v>0</v>
      </c>
      <c r="DJ559">
        <f>DG559</f>
        <v>5</v>
      </c>
      <c r="DK559">
        <v>0</v>
      </c>
      <c r="DL559" t="s">
        <v>6</v>
      </c>
      <c r="DM559">
        <v>0</v>
      </c>
      <c r="DN559" t="s">
        <v>6</v>
      </c>
      <c r="DO559">
        <v>0</v>
      </c>
    </row>
    <row r="560" spans="1:119" x14ac:dyDescent="0.2">
      <c r="A560">
        <f>ROW(Source!A328)</f>
        <v>328</v>
      </c>
      <c r="B560">
        <v>92806356</v>
      </c>
      <c r="C560">
        <v>92807939</v>
      </c>
      <c r="D560">
        <v>49550324</v>
      </c>
      <c r="E560">
        <v>1</v>
      </c>
      <c r="F560">
        <v>1</v>
      </c>
      <c r="G560">
        <v>1</v>
      </c>
      <c r="H560">
        <v>3</v>
      </c>
      <c r="I560" t="s">
        <v>481</v>
      </c>
      <c r="J560" t="s">
        <v>483</v>
      </c>
      <c r="K560" t="s">
        <v>482</v>
      </c>
      <c r="L560">
        <v>1339</v>
      </c>
      <c r="N560">
        <v>1007</v>
      </c>
      <c r="O560" t="s">
        <v>34</v>
      </c>
      <c r="P560" t="s">
        <v>34</v>
      </c>
      <c r="Q560">
        <v>1</v>
      </c>
      <c r="W560">
        <v>0</v>
      </c>
      <c r="X560">
        <v>691173498</v>
      </c>
      <c r="Y560">
        <f t="shared" si="247"/>
        <v>1.02</v>
      </c>
      <c r="AA560">
        <v>16216.32</v>
      </c>
      <c r="AB560">
        <v>0</v>
      </c>
      <c r="AC560">
        <v>0</v>
      </c>
      <c r="AD560">
        <v>0</v>
      </c>
      <c r="AE560">
        <v>1634.71</v>
      </c>
      <c r="AF560">
        <v>0</v>
      </c>
      <c r="AG560">
        <v>0</v>
      </c>
      <c r="AH560">
        <v>0</v>
      </c>
      <c r="AI560">
        <v>9.92</v>
      </c>
      <c r="AJ560">
        <v>1</v>
      </c>
      <c r="AK560">
        <v>1</v>
      </c>
      <c r="AL560">
        <v>1</v>
      </c>
      <c r="AM560">
        <v>0</v>
      </c>
      <c r="AN560">
        <v>0</v>
      </c>
      <c r="AO560">
        <v>0</v>
      </c>
      <c r="AP560">
        <v>1</v>
      </c>
      <c r="AQ560">
        <v>0</v>
      </c>
      <c r="AR560">
        <v>0</v>
      </c>
      <c r="AS560" t="s">
        <v>6</v>
      </c>
      <c r="AT560">
        <v>1.02</v>
      </c>
      <c r="AU560" t="s">
        <v>6</v>
      </c>
      <c r="AV560">
        <v>0</v>
      </c>
      <c r="AW560">
        <v>1</v>
      </c>
      <c r="AX560">
        <v>-1</v>
      </c>
      <c r="AY560">
        <v>0</v>
      </c>
      <c r="AZ560">
        <v>0</v>
      </c>
      <c r="BA560" t="s">
        <v>6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ROUND(Y560*Source!I328,7)</f>
        <v>1.5708E-2</v>
      </c>
      <c r="CY560">
        <f>AA560</f>
        <v>16216.32</v>
      </c>
      <c r="CZ560">
        <f>AE560</f>
        <v>1634.71</v>
      </c>
      <c r="DA560">
        <f>AI560</f>
        <v>9.92</v>
      </c>
      <c r="DB560">
        <f t="shared" si="248"/>
        <v>1667.4</v>
      </c>
      <c r="DC560">
        <f t="shared" si="249"/>
        <v>0</v>
      </c>
      <c r="DD560" t="s">
        <v>6</v>
      </c>
      <c r="DE560" t="s">
        <v>6</v>
      </c>
      <c r="DF560">
        <f>ROUND(ROUND(AE560*AI560,0)*CX560,0)</f>
        <v>255</v>
      </c>
      <c r="DG560">
        <f>ROUND(ROUND(AF560,0)*CX560,0)</f>
        <v>0</v>
      </c>
      <c r="DH560">
        <f>ROUND(ROUND(AG560,0)*CX560,0)</f>
        <v>0</v>
      </c>
      <c r="DI560">
        <f>ROUND(ROUND(AH560,0)*CX560,0)</f>
        <v>0</v>
      </c>
      <c r="DJ560">
        <f>DF560</f>
        <v>255</v>
      </c>
      <c r="DK560">
        <v>0</v>
      </c>
      <c r="DL560" t="s">
        <v>6</v>
      </c>
      <c r="DM560">
        <v>0</v>
      </c>
      <c r="DN560" t="s">
        <v>6</v>
      </c>
      <c r="DO5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92806659</v>
      </c>
      <c r="C1">
        <v>92806650</v>
      </c>
      <c r="D1">
        <v>49510719</v>
      </c>
      <c r="E1">
        <v>70</v>
      </c>
      <c r="F1">
        <v>1</v>
      </c>
      <c r="G1">
        <v>1</v>
      </c>
      <c r="H1">
        <v>1</v>
      </c>
      <c r="I1" t="s">
        <v>753</v>
      </c>
      <c r="J1" t="s">
        <v>6</v>
      </c>
      <c r="K1" t="s">
        <v>754</v>
      </c>
      <c r="L1">
        <v>1191</v>
      </c>
      <c r="N1">
        <v>1013</v>
      </c>
      <c r="O1" t="s">
        <v>755</v>
      </c>
      <c r="P1" t="s">
        <v>755</v>
      </c>
      <c r="Q1">
        <v>1</v>
      </c>
      <c r="X1">
        <v>47.6</v>
      </c>
      <c r="Y1">
        <v>0</v>
      </c>
      <c r="Z1">
        <v>0</v>
      </c>
      <c r="AA1">
        <v>0</v>
      </c>
      <c r="AB1">
        <v>8.74</v>
      </c>
      <c r="AC1">
        <v>0</v>
      </c>
      <c r="AD1">
        <v>1</v>
      </c>
      <c r="AE1">
        <v>1</v>
      </c>
      <c r="AF1" t="s">
        <v>6</v>
      </c>
      <c r="AG1">
        <v>47.6</v>
      </c>
      <c r="AH1">
        <v>2</v>
      </c>
      <c r="AI1">
        <v>92806651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92806660</v>
      </c>
      <c r="C2">
        <v>92806650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756</v>
      </c>
      <c r="J2" t="s">
        <v>6</v>
      </c>
      <c r="K2" t="s">
        <v>757</v>
      </c>
      <c r="L2">
        <v>1191</v>
      </c>
      <c r="N2">
        <v>1013</v>
      </c>
      <c r="O2" t="s">
        <v>755</v>
      </c>
      <c r="P2" t="s">
        <v>755</v>
      </c>
      <c r="Q2">
        <v>1</v>
      </c>
      <c r="X2">
        <v>19.239999999999998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19.239999999999998</v>
      </c>
      <c r="AH2">
        <v>2</v>
      </c>
      <c r="AI2">
        <v>92806652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92806661</v>
      </c>
      <c r="C3">
        <v>92806650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758</v>
      </c>
      <c r="J3" t="s">
        <v>759</v>
      </c>
      <c r="K3" t="s">
        <v>760</v>
      </c>
      <c r="L3">
        <v>1367</v>
      </c>
      <c r="N3">
        <v>1011</v>
      </c>
      <c r="O3" t="s">
        <v>761</v>
      </c>
      <c r="P3" t="s">
        <v>761</v>
      </c>
      <c r="Q3">
        <v>1</v>
      </c>
      <c r="X3">
        <v>2.41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2.41</v>
      </c>
      <c r="AH3">
        <v>2</v>
      </c>
      <c r="AI3">
        <v>92806653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92806662</v>
      </c>
      <c r="C4">
        <v>92806650</v>
      </c>
      <c r="D4">
        <v>49672584</v>
      </c>
      <c r="E4">
        <v>1</v>
      </c>
      <c r="F4">
        <v>1</v>
      </c>
      <c r="G4">
        <v>1</v>
      </c>
      <c r="H4">
        <v>2</v>
      </c>
      <c r="I4" t="s">
        <v>762</v>
      </c>
      <c r="J4" t="s">
        <v>763</v>
      </c>
      <c r="K4" t="s">
        <v>764</v>
      </c>
      <c r="L4">
        <v>1367</v>
      </c>
      <c r="N4">
        <v>1011</v>
      </c>
      <c r="O4" t="s">
        <v>761</v>
      </c>
      <c r="P4" t="s">
        <v>761</v>
      </c>
      <c r="Q4">
        <v>1</v>
      </c>
      <c r="X4">
        <v>13.3</v>
      </c>
      <c r="Y4">
        <v>0</v>
      </c>
      <c r="Z4">
        <v>96.89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13.3</v>
      </c>
      <c r="AH4">
        <v>2</v>
      </c>
      <c r="AI4">
        <v>92806654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92806663</v>
      </c>
      <c r="C5">
        <v>92806650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765</v>
      </c>
      <c r="J5" t="s">
        <v>766</v>
      </c>
      <c r="K5" t="s">
        <v>767</v>
      </c>
      <c r="L5">
        <v>1367</v>
      </c>
      <c r="N5">
        <v>1011</v>
      </c>
      <c r="O5" t="s">
        <v>761</v>
      </c>
      <c r="P5" t="s">
        <v>761</v>
      </c>
      <c r="Q5">
        <v>1</v>
      </c>
      <c r="X5">
        <v>3.53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3.53</v>
      </c>
      <c r="AH5">
        <v>2</v>
      </c>
      <c r="AI5">
        <v>92806655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92806664</v>
      </c>
      <c r="C6">
        <v>92806650</v>
      </c>
      <c r="D6">
        <v>49511719</v>
      </c>
      <c r="E6">
        <v>70</v>
      </c>
      <c r="F6">
        <v>1</v>
      </c>
      <c r="G6">
        <v>1</v>
      </c>
      <c r="H6">
        <v>3</v>
      </c>
      <c r="I6" t="s">
        <v>575</v>
      </c>
      <c r="J6" t="s">
        <v>6</v>
      </c>
      <c r="K6" t="s">
        <v>576</v>
      </c>
      <c r="L6">
        <v>1339</v>
      </c>
      <c r="N6">
        <v>1007</v>
      </c>
      <c r="O6" t="s">
        <v>34</v>
      </c>
      <c r="P6" t="s">
        <v>34</v>
      </c>
      <c r="Q6">
        <v>1</v>
      </c>
      <c r="X6">
        <v>0.41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6</v>
      </c>
      <c r="AG6">
        <v>0.41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92806665</v>
      </c>
      <c r="C7">
        <v>92806650</v>
      </c>
      <c r="D7">
        <v>49528527</v>
      </c>
      <c r="E7">
        <v>1</v>
      </c>
      <c r="F7">
        <v>1</v>
      </c>
      <c r="G7">
        <v>1</v>
      </c>
      <c r="H7">
        <v>3</v>
      </c>
      <c r="I7" t="s">
        <v>674</v>
      </c>
      <c r="J7" t="s">
        <v>491</v>
      </c>
      <c r="K7" t="s">
        <v>490</v>
      </c>
      <c r="L7">
        <v>1339</v>
      </c>
      <c r="N7">
        <v>1007</v>
      </c>
      <c r="O7" t="s">
        <v>34</v>
      </c>
      <c r="P7" t="s">
        <v>34</v>
      </c>
      <c r="Q7">
        <v>1</v>
      </c>
      <c r="X7">
        <v>1.2</v>
      </c>
      <c r="Y7">
        <v>519.79999999999995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1.2</v>
      </c>
      <c r="AH7">
        <v>2</v>
      </c>
      <c r="AI7">
        <v>92806656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92806666</v>
      </c>
      <c r="C8">
        <v>92806650</v>
      </c>
      <c r="D8">
        <v>49512223</v>
      </c>
      <c r="E8">
        <v>70</v>
      </c>
      <c r="F8">
        <v>1</v>
      </c>
      <c r="G8">
        <v>1</v>
      </c>
      <c r="H8">
        <v>3</v>
      </c>
      <c r="I8" t="s">
        <v>934</v>
      </c>
      <c r="J8" t="s">
        <v>6</v>
      </c>
      <c r="K8" t="s">
        <v>935</v>
      </c>
      <c r="L8">
        <v>1371</v>
      </c>
      <c r="N8">
        <v>1013</v>
      </c>
      <c r="O8" t="s">
        <v>41</v>
      </c>
      <c r="P8" t="s">
        <v>41</v>
      </c>
      <c r="Q8">
        <v>1</v>
      </c>
      <c r="X8">
        <v>100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6</v>
      </c>
      <c r="AG8">
        <v>100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92806678</v>
      </c>
      <c r="C9">
        <v>92806669</v>
      </c>
      <c r="D9">
        <v>49510719</v>
      </c>
      <c r="E9">
        <v>70</v>
      </c>
      <c r="F9">
        <v>1</v>
      </c>
      <c r="G9">
        <v>1</v>
      </c>
      <c r="H9">
        <v>1</v>
      </c>
      <c r="I9" t="s">
        <v>753</v>
      </c>
      <c r="J9" t="s">
        <v>6</v>
      </c>
      <c r="K9" t="s">
        <v>754</v>
      </c>
      <c r="L9">
        <v>1191</v>
      </c>
      <c r="N9">
        <v>1013</v>
      </c>
      <c r="O9" t="s">
        <v>755</v>
      </c>
      <c r="P9" t="s">
        <v>755</v>
      </c>
      <c r="Q9">
        <v>1</v>
      </c>
      <c r="X9">
        <v>66.8</v>
      </c>
      <c r="Y9">
        <v>0</v>
      </c>
      <c r="Z9">
        <v>0</v>
      </c>
      <c r="AA9">
        <v>0</v>
      </c>
      <c r="AB9">
        <v>8.74</v>
      </c>
      <c r="AC9">
        <v>0</v>
      </c>
      <c r="AD9">
        <v>1</v>
      </c>
      <c r="AE9">
        <v>1</v>
      </c>
      <c r="AF9" t="s">
        <v>6</v>
      </c>
      <c r="AG9">
        <v>66.8</v>
      </c>
      <c r="AH9">
        <v>2</v>
      </c>
      <c r="AI9">
        <v>92806670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92806679</v>
      </c>
      <c r="C10">
        <v>92806669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756</v>
      </c>
      <c r="J10" t="s">
        <v>6</v>
      </c>
      <c r="K10" t="s">
        <v>757</v>
      </c>
      <c r="L10">
        <v>1191</v>
      </c>
      <c r="N10">
        <v>1013</v>
      </c>
      <c r="O10" t="s">
        <v>755</v>
      </c>
      <c r="P10" t="s">
        <v>755</v>
      </c>
      <c r="Q10">
        <v>1</v>
      </c>
      <c r="X10">
        <v>27.06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6</v>
      </c>
      <c r="AG10">
        <v>27.06</v>
      </c>
      <c r="AH10">
        <v>2</v>
      </c>
      <c r="AI10">
        <v>92806671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92806680</v>
      </c>
      <c r="C11">
        <v>92806669</v>
      </c>
      <c r="D11">
        <v>49672573</v>
      </c>
      <c r="E11">
        <v>1</v>
      </c>
      <c r="F11">
        <v>1</v>
      </c>
      <c r="G11">
        <v>1</v>
      </c>
      <c r="H11">
        <v>2</v>
      </c>
      <c r="I11" t="s">
        <v>758</v>
      </c>
      <c r="J11" t="s">
        <v>759</v>
      </c>
      <c r="K11" t="s">
        <v>760</v>
      </c>
      <c r="L11">
        <v>1367</v>
      </c>
      <c r="N11">
        <v>1011</v>
      </c>
      <c r="O11" t="s">
        <v>761</v>
      </c>
      <c r="P11" t="s">
        <v>761</v>
      </c>
      <c r="Q11">
        <v>1</v>
      </c>
      <c r="X11">
        <v>3.6</v>
      </c>
      <c r="Y11">
        <v>0</v>
      </c>
      <c r="Z11">
        <v>115.4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3.6</v>
      </c>
      <c r="AH11">
        <v>2</v>
      </c>
      <c r="AI11">
        <v>92806672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92806681</v>
      </c>
      <c r="C12">
        <v>92806669</v>
      </c>
      <c r="D12">
        <v>49672584</v>
      </c>
      <c r="E12">
        <v>1</v>
      </c>
      <c r="F12">
        <v>1</v>
      </c>
      <c r="G12">
        <v>1</v>
      </c>
      <c r="H12">
        <v>2</v>
      </c>
      <c r="I12" t="s">
        <v>762</v>
      </c>
      <c r="J12" t="s">
        <v>763</v>
      </c>
      <c r="K12" t="s">
        <v>764</v>
      </c>
      <c r="L12">
        <v>1367</v>
      </c>
      <c r="N12">
        <v>1011</v>
      </c>
      <c r="O12" t="s">
        <v>761</v>
      </c>
      <c r="P12" t="s">
        <v>761</v>
      </c>
      <c r="Q12">
        <v>1</v>
      </c>
      <c r="X12">
        <v>18.2</v>
      </c>
      <c r="Y12">
        <v>0</v>
      </c>
      <c r="Z12">
        <v>96.89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18.2</v>
      </c>
      <c r="AH12">
        <v>2</v>
      </c>
      <c r="AI12">
        <v>92806673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92806682</v>
      </c>
      <c r="C13">
        <v>92806669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765</v>
      </c>
      <c r="J13" t="s">
        <v>766</v>
      </c>
      <c r="K13" t="s">
        <v>767</v>
      </c>
      <c r="L13">
        <v>1367</v>
      </c>
      <c r="N13">
        <v>1011</v>
      </c>
      <c r="O13" t="s">
        <v>761</v>
      </c>
      <c r="P13" t="s">
        <v>761</v>
      </c>
      <c r="Q13">
        <v>1</v>
      </c>
      <c r="X13">
        <v>5.26</v>
      </c>
      <c r="Y13">
        <v>0</v>
      </c>
      <c r="Z13">
        <v>65.709999999999994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5.26</v>
      </c>
      <c r="AH13">
        <v>2</v>
      </c>
      <c r="AI13">
        <v>92806674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92806683</v>
      </c>
      <c r="C14">
        <v>92806669</v>
      </c>
      <c r="D14">
        <v>49511719</v>
      </c>
      <c r="E14">
        <v>70</v>
      </c>
      <c r="F14">
        <v>1</v>
      </c>
      <c r="G14">
        <v>1</v>
      </c>
      <c r="H14">
        <v>3</v>
      </c>
      <c r="I14" t="s">
        <v>575</v>
      </c>
      <c r="J14" t="s">
        <v>6</v>
      </c>
      <c r="K14" t="s">
        <v>576</v>
      </c>
      <c r="L14">
        <v>1339</v>
      </c>
      <c r="N14">
        <v>1007</v>
      </c>
      <c r="O14" t="s">
        <v>34</v>
      </c>
      <c r="P14" t="s">
        <v>34</v>
      </c>
      <c r="Q14">
        <v>1</v>
      </c>
      <c r="X14">
        <v>0.71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6</v>
      </c>
      <c r="AG14">
        <v>0.71</v>
      </c>
      <c r="AH14">
        <v>3</v>
      </c>
      <c r="AI14">
        <v>-1</v>
      </c>
      <c r="AJ14" t="s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92806684</v>
      </c>
      <c r="C15">
        <v>92806669</v>
      </c>
      <c r="D15">
        <v>49528527</v>
      </c>
      <c r="E15">
        <v>1</v>
      </c>
      <c r="F15">
        <v>1</v>
      </c>
      <c r="G15">
        <v>1</v>
      </c>
      <c r="H15">
        <v>3</v>
      </c>
      <c r="I15" t="s">
        <v>674</v>
      </c>
      <c r="J15" t="s">
        <v>491</v>
      </c>
      <c r="K15" t="s">
        <v>490</v>
      </c>
      <c r="L15">
        <v>1339</v>
      </c>
      <c r="N15">
        <v>1007</v>
      </c>
      <c r="O15" t="s">
        <v>34</v>
      </c>
      <c r="P15" t="s">
        <v>34</v>
      </c>
      <c r="Q15">
        <v>1</v>
      </c>
      <c r="X15">
        <v>1.65</v>
      </c>
      <c r="Y15">
        <v>519.79999999999995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1.65</v>
      </c>
      <c r="AH15">
        <v>2</v>
      </c>
      <c r="AI15">
        <v>92806675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92806685</v>
      </c>
      <c r="C16">
        <v>92806669</v>
      </c>
      <c r="D16">
        <v>49512223</v>
      </c>
      <c r="E16">
        <v>70</v>
      </c>
      <c r="F16">
        <v>1</v>
      </c>
      <c r="G16">
        <v>1</v>
      </c>
      <c r="H16">
        <v>3</v>
      </c>
      <c r="I16" t="s">
        <v>934</v>
      </c>
      <c r="J16" t="s">
        <v>6</v>
      </c>
      <c r="K16" t="s">
        <v>935</v>
      </c>
      <c r="L16">
        <v>1371</v>
      </c>
      <c r="N16">
        <v>1013</v>
      </c>
      <c r="O16" t="s">
        <v>41</v>
      </c>
      <c r="P16" t="s">
        <v>41</v>
      </c>
      <c r="Q16">
        <v>1</v>
      </c>
      <c r="X16">
        <v>100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6</v>
      </c>
      <c r="AG16">
        <v>100</v>
      </c>
      <c r="AH16">
        <v>3</v>
      </c>
      <c r="AI16">
        <v>-1</v>
      </c>
      <c r="AJ16" t="s">
        <v>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92806697</v>
      </c>
      <c r="C17">
        <v>92806688</v>
      </c>
      <c r="D17">
        <v>49510723</v>
      </c>
      <c r="E17">
        <v>70</v>
      </c>
      <c r="F17">
        <v>1</v>
      </c>
      <c r="G17">
        <v>1</v>
      </c>
      <c r="H17">
        <v>1</v>
      </c>
      <c r="I17" t="s">
        <v>768</v>
      </c>
      <c r="J17" t="s">
        <v>6</v>
      </c>
      <c r="K17" t="s">
        <v>769</v>
      </c>
      <c r="L17">
        <v>1191</v>
      </c>
      <c r="N17">
        <v>1013</v>
      </c>
      <c r="O17" t="s">
        <v>755</v>
      </c>
      <c r="P17" t="s">
        <v>755</v>
      </c>
      <c r="Q17">
        <v>1</v>
      </c>
      <c r="X17">
        <v>93.7</v>
      </c>
      <c r="Y17">
        <v>0</v>
      </c>
      <c r="Z17">
        <v>0</v>
      </c>
      <c r="AA17">
        <v>0</v>
      </c>
      <c r="AB17">
        <v>8.9700000000000006</v>
      </c>
      <c r="AC17">
        <v>0</v>
      </c>
      <c r="AD17">
        <v>1</v>
      </c>
      <c r="AE17">
        <v>1</v>
      </c>
      <c r="AF17" t="s">
        <v>6</v>
      </c>
      <c r="AG17">
        <v>93.7</v>
      </c>
      <c r="AH17">
        <v>2</v>
      </c>
      <c r="AI17">
        <v>92806689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92806698</v>
      </c>
      <c r="C18">
        <v>92806688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756</v>
      </c>
      <c r="J18" t="s">
        <v>6</v>
      </c>
      <c r="K18" t="s">
        <v>757</v>
      </c>
      <c r="L18">
        <v>1191</v>
      </c>
      <c r="N18">
        <v>1013</v>
      </c>
      <c r="O18" t="s">
        <v>755</v>
      </c>
      <c r="P18" t="s">
        <v>755</v>
      </c>
      <c r="Q18">
        <v>1</v>
      </c>
      <c r="X18">
        <v>43.06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43.06</v>
      </c>
      <c r="AH18">
        <v>2</v>
      </c>
      <c r="AI18">
        <v>92806690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92806699</v>
      </c>
      <c r="C19">
        <v>92806688</v>
      </c>
      <c r="D19">
        <v>49672573</v>
      </c>
      <c r="E19">
        <v>1</v>
      </c>
      <c r="F19">
        <v>1</v>
      </c>
      <c r="G19">
        <v>1</v>
      </c>
      <c r="H19">
        <v>2</v>
      </c>
      <c r="I19" t="s">
        <v>758</v>
      </c>
      <c r="J19" t="s">
        <v>759</v>
      </c>
      <c r="K19" t="s">
        <v>760</v>
      </c>
      <c r="L19">
        <v>1367</v>
      </c>
      <c r="N19">
        <v>1011</v>
      </c>
      <c r="O19" t="s">
        <v>761</v>
      </c>
      <c r="P19" t="s">
        <v>761</v>
      </c>
      <c r="Q19">
        <v>1</v>
      </c>
      <c r="X19">
        <v>6.65</v>
      </c>
      <c r="Y19">
        <v>0</v>
      </c>
      <c r="Z19">
        <v>115.4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6.65</v>
      </c>
      <c r="AH19">
        <v>2</v>
      </c>
      <c r="AI19">
        <v>92806691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92806700</v>
      </c>
      <c r="C20">
        <v>92806688</v>
      </c>
      <c r="D20">
        <v>49672584</v>
      </c>
      <c r="E20">
        <v>1</v>
      </c>
      <c r="F20">
        <v>1</v>
      </c>
      <c r="G20">
        <v>1</v>
      </c>
      <c r="H20">
        <v>2</v>
      </c>
      <c r="I20" t="s">
        <v>762</v>
      </c>
      <c r="J20" t="s">
        <v>763</v>
      </c>
      <c r="K20" t="s">
        <v>764</v>
      </c>
      <c r="L20">
        <v>1367</v>
      </c>
      <c r="N20">
        <v>1011</v>
      </c>
      <c r="O20" t="s">
        <v>761</v>
      </c>
      <c r="P20" t="s">
        <v>761</v>
      </c>
      <c r="Q20">
        <v>1</v>
      </c>
      <c r="X20">
        <v>26.7</v>
      </c>
      <c r="Y20">
        <v>0</v>
      </c>
      <c r="Z20">
        <v>96.89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26.7</v>
      </c>
      <c r="AH20">
        <v>2</v>
      </c>
      <c r="AI20">
        <v>92806692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92806701</v>
      </c>
      <c r="C21">
        <v>92806688</v>
      </c>
      <c r="D21">
        <v>49673503</v>
      </c>
      <c r="E21">
        <v>1</v>
      </c>
      <c r="F21">
        <v>1</v>
      </c>
      <c r="G21">
        <v>1</v>
      </c>
      <c r="H21">
        <v>2</v>
      </c>
      <c r="I21" t="s">
        <v>765</v>
      </c>
      <c r="J21" t="s">
        <v>766</v>
      </c>
      <c r="K21" t="s">
        <v>767</v>
      </c>
      <c r="L21">
        <v>1367</v>
      </c>
      <c r="N21">
        <v>1011</v>
      </c>
      <c r="O21" t="s">
        <v>761</v>
      </c>
      <c r="P21" t="s">
        <v>761</v>
      </c>
      <c r="Q21">
        <v>1</v>
      </c>
      <c r="X21">
        <v>9.7100000000000009</v>
      </c>
      <c r="Y21">
        <v>0</v>
      </c>
      <c r="Z21">
        <v>65.709999999999994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9.7100000000000009</v>
      </c>
      <c r="AH21">
        <v>2</v>
      </c>
      <c r="AI21">
        <v>92806693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92806702</v>
      </c>
      <c r="C22">
        <v>92806688</v>
      </c>
      <c r="D22">
        <v>49511719</v>
      </c>
      <c r="E22">
        <v>70</v>
      </c>
      <c r="F22">
        <v>1</v>
      </c>
      <c r="G22">
        <v>1</v>
      </c>
      <c r="H22">
        <v>3</v>
      </c>
      <c r="I22" t="s">
        <v>575</v>
      </c>
      <c r="J22" t="s">
        <v>6</v>
      </c>
      <c r="K22" t="s">
        <v>576</v>
      </c>
      <c r="L22">
        <v>1339</v>
      </c>
      <c r="N22">
        <v>1007</v>
      </c>
      <c r="O22" t="s">
        <v>34</v>
      </c>
      <c r="P22" t="s">
        <v>34</v>
      </c>
      <c r="Q22">
        <v>1</v>
      </c>
      <c r="X22">
        <v>0.47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0.47</v>
      </c>
      <c r="AH22">
        <v>3</v>
      </c>
      <c r="AI22">
        <v>-1</v>
      </c>
      <c r="AJ22" t="s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92806703</v>
      </c>
      <c r="C23">
        <v>92806688</v>
      </c>
      <c r="D23">
        <v>49528527</v>
      </c>
      <c r="E23">
        <v>1</v>
      </c>
      <c r="F23">
        <v>1</v>
      </c>
      <c r="G23">
        <v>1</v>
      </c>
      <c r="H23">
        <v>3</v>
      </c>
      <c r="I23" t="s">
        <v>674</v>
      </c>
      <c r="J23" t="s">
        <v>491</v>
      </c>
      <c r="K23" t="s">
        <v>490</v>
      </c>
      <c r="L23">
        <v>1339</v>
      </c>
      <c r="N23">
        <v>1007</v>
      </c>
      <c r="O23" t="s">
        <v>34</v>
      </c>
      <c r="P23" t="s">
        <v>34</v>
      </c>
      <c r="Q23">
        <v>1</v>
      </c>
      <c r="X23">
        <v>2.95</v>
      </c>
      <c r="Y23">
        <v>519.79999999999995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2.95</v>
      </c>
      <c r="AH23">
        <v>2</v>
      </c>
      <c r="AI23">
        <v>92806694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92806704</v>
      </c>
      <c r="C24">
        <v>92806688</v>
      </c>
      <c r="D24">
        <v>49512223</v>
      </c>
      <c r="E24">
        <v>70</v>
      </c>
      <c r="F24">
        <v>1</v>
      </c>
      <c r="G24">
        <v>1</v>
      </c>
      <c r="H24">
        <v>3</v>
      </c>
      <c r="I24" t="s">
        <v>934</v>
      </c>
      <c r="J24" t="s">
        <v>6</v>
      </c>
      <c r="K24" t="s">
        <v>935</v>
      </c>
      <c r="L24">
        <v>1371</v>
      </c>
      <c r="N24">
        <v>1013</v>
      </c>
      <c r="O24" t="s">
        <v>41</v>
      </c>
      <c r="P24" t="s">
        <v>41</v>
      </c>
      <c r="Q24">
        <v>1</v>
      </c>
      <c r="X24">
        <v>100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6</v>
      </c>
      <c r="AG24">
        <v>100</v>
      </c>
      <c r="AH24">
        <v>3</v>
      </c>
      <c r="AI24">
        <v>-1</v>
      </c>
      <c r="AJ24" t="s">
        <v>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92806723</v>
      </c>
      <c r="C25">
        <v>92806707</v>
      </c>
      <c r="D25">
        <v>49510717</v>
      </c>
      <c r="E25">
        <v>70</v>
      </c>
      <c r="F25">
        <v>1</v>
      </c>
      <c r="G25">
        <v>1</v>
      </c>
      <c r="H25">
        <v>1</v>
      </c>
      <c r="I25" t="s">
        <v>770</v>
      </c>
      <c r="J25" t="s">
        <v>6</v>
      </c>
      <c r="K25" t="s">
        <v>771</v>
      </c>
      <c r="L25">
        <v>1191</v>
      </c>
      <c r="N25">
        <v>1013</v>
      </c>
      <c r="O25" t="s">
        <v>755</v>
      </c>
      <c r="P25" t="s">
        <v>755</v>
      </c>
      <c r="Q25">
        <v>1</v>
      </c>
      <c r="X25">
        <v>282</v>
      </c>
      <c r="Y25">
        <v>0</v>
      </c>
      <c r="Z25">
        <v>0</v>
      </c>
      <c r="AA25">
        <v>0</v>
      </c>
      <c r="AB25">
        <v>8.64</v>
      </c>
      <c r="AC25">
        <v>0</v>
      </c>
      <c r="AD25">
        <v>1</v>
      </c>
      <c r="AE25">
        <v>1</v>
      </c>
      <c r="AF25" t="s">
        <v>6</v>
      </c>
      <c r="AG25">
        <v>282</v>
      </c>
      <c r="AH25">
        <v>2</v>
      </c>
      <c r="AI25">
        <v>92806708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92806724</v>
      </c>
      <c r="C26">
        <v>92806707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756</v>
      </c>
      <c r="J26" t="s">
        <v>6</v>
      </c>
      <c r="K26" t="s">
        <v>757</v>
      </c>
      <c r="L26">
        <v>1191</v>
      </c>
      <c r="N26">
        <v>1013</v>
      </c>
      <c r="O26" t="s">
        <v>755</v>
      </c>
      <c r="P26" t="s">
        <v>755</v>
      </c>
      <c r="Q26">
        <v>1</v>
      </c>
      <c r="X26">
        <v>22.51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6</v>
      </c>
      <c r="AG26">
        <v>22.51</v>
      </c>
      <c r="AH26">
        <v>2</v>
      </c>
      <c r="AI26">
        <v>92806709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92806725</v>
      </c>
      <c r="C27">
        <v>92806707</v>
      </c>
      <c r="D27">
        <v>49672515</v>
      </c>
      <c r="E27">
        <v>1</v>
      </c>
      <c r="F27">
        <v>1</v>
      </c>
      <c r="G27">
        <v>1</v>
      </c>
      <c r="H27">
        <v>2</v>
      </c>
      <c r="I27" t="s">
        <v>772</v>
      </c>
      <c r="J27" t="s">
        <v>773</v>
      </c>
      <c r="K27" t="s">
        <v>774</v>
      </c>
      <c r="L27">
        <v>1367</v>
      </c>
      <c r="N27">
        <v>1011</v>
      </c>
      <c r="O27" t="s">
        <v>761</v>
      </c>
      <c r="P27" t="s">
        <v>761</v>
      </c>
      <c r="Q27">
        <v>1</v>
      </c>
      <c r="X27">
        <v>21.3</v>
      </c>
      <c r="Y27">
        <v>0</v>
      </c>
      <c r="Z27">
        <v>86.4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21.3</v>
      </c>
      <c r="AH27">
        <v>2</v>
      </c>
      <c r="AI27">
        <v>92806710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92806726</v>
      </c>
      <c r="C28">
        <v>92806707</v>
      </c>
      <c r="D28">
        <v>49672573</v>
      </c>
      <c r="E28">
        <v>1</v>
      </c>
      <c r="F28">
        <v>1</v>
      </c>
      <c r="G28">
        <v>1</v>
      </c>
      <c r="H28">
        <v>2</v>
      </c>
      <c r="I28" t="s">
        <v>758</v>
      </c>
      <c r="J28" t="s">
        <v>759</v>
      </c>
      <c r="K28" t="s">
        <v>760</v>
      </c>
      <c r="L28">
        <v>1367</v>
      </c>
      <c r="N28">
        <v>1011</v>
      </c>
      <c r="O28" t="s">
        <v>761</v>
      </c>
      <c r="P28" t="s">
        <v>761</v>
      </c>
      <c r="Q28">
        <v>1</v>
      </c>
      <c r="X28">
        <v>0.36</v>
      </c>
      <c r="Y28">
        <v>0</v>
      </c>
      <c r="Z28">
        <v>115.4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0.36</v>
      </c>
      <c r="AH28">
        <v>2</v>
      </c>
      <c r="AI28">
        <v>92806711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92806727</v>
      </c>
      <c r="C29">
        <v>92806707</v>
      </c>
      <c r="D29">
        <v>49672727</v>
      </c>
      <c r="E29">
        <v>1</v>
      </c>
      <c r="F29">
        <v>1</v>
      </c>
      <c r="G29">
        <v>1</v>
      </c>
      <c r="H29">
        <v>2</v>
      </c>
      <c r="I29" t="s">
        <v>775</v>
      </c>
      <c r="J29" t="s">
        <v>776</v>
      </c>
      <c r="K29" t="s">
        <v>777</v>
      </c>
      <c r="L29">
        <v>1367</v>
      </c>
      <c r="N29">
        <v>1011</v>
      </c>
      <c r="O29" t="s">
        <v>761</v>
      </c>
      <c r="P29" t="s">
        <v>761</v>
      </c>
      <c r="Q29">
        <v>1</v>
      </c>
      <c r="X29">
        <v>0.25</v>
      </c>
      <c r="Y29">
        <v>0</v>
      </c>
      <c r="Z29">
        <v>89.99</v>
      </c>
      <c r="AA29">
        <v>10.06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0.25</v>
      </c>
      <c r="AH29">
        <v>2</v>
      </c>
      <c r="AI29">
        <v>92806712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92806728</v>
      </c>
      <c r="C30">
        <v>92806707</v>
      </c>
      <c r="D30">
        <v>49672850</v>
      </c>
      <c r="E30">
        <v>1</v>
      </c>
      <c r="F30">
        <v>1</v>
      </c>
      <c r="G30">
        <v>1</v>
      </c>
      <c r="H30">
        <v>2</v>
      </c>
      <c r="I30" t="s">
        <v>778</v>
      </c>
      <c r="J30" t="s">
        <v>779</v>
      </c>
      <c r="K30" t="s">
        <v>780</v>
      </c>
      <c r="L30">
        <v>1367</v>
      </c>
      <c r="N30">
        <v>1011</v>
      </c>
      <c r="O30" t="s">
        <v>761</v>
      </c>
      <c r="P30" t="s">
        <v>761</v>
      </c>
      <c r="Q30">
        <v>1</v>
      </c>
      <c r="X30">
        <v>14.1</v>
      </c>
      <c r="Y30">
        <v>0</v>
      </c>
      <c r="Z30">
        <v>1.9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14.1</v>
      </c>
      <c r="AH30">
        <v>2</v>
      </c>
      <c r="AI30">
        <v>92806713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92806729</v>
      </c>
      <c r="C31">
        <v>92806707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765</v>
      </c>
      <c r="J31" t="s">
        <v>766</v>
      </c>
      <c r="K31" t="s">
        <v>767</v>
      </c>
      <c r="L31">
        <v>1367</v>
      </c>
      <c r="N31">
        <v>1011</v>
      </c>
      <c r="O31" t="s">
        <v>761</v>
      </c>
      <c r="P31" t="s">
        <v>761</v>
      </c>
      <c r="Q31">
        <v>1</v>
      </c>
      <c r="X31">
        <v>0.6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0.6</v>
      </c>
      <c r="AH31">
        <v>2</v>
      </c>
      <c r="AI31">
        <v>92806714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92806730</v>
      </c>
      <c r="C32">
        <v>92806707</v>
      </c>
      <c r="D32">
        <v>49523203</v>
      </c>
      <c r="E32">
        <v>1</v>
      </c>
      <c r="F32">
        <v>1</v>
      </c>
      <c r="G32">
        <v>1</v>
      </c>
      <c r="H32">
        <v>3</v>
      </c>
      <c r="I32" t="s">
        <v>781</v>
      </c>
      <c r="J32" t="s">
        <v>782</v>
      </c>
      <c r="K32" t="s">
        <v>783</v>
      </c>
      <c r="L32">
        <v>1339</v>
      </c>
      <c r="N32">
        <v>1007</v>
      </c>
      <c r="O32" t="s">
        <v>34</v>
      </c>
      <c r="P32" t="s">
        <v>34</v>
      </c>
      <c r="Q32">
        <v>1</v>
      </c>
      <c r="X32">
        <v>0.28299999999999997</v>
      </c>
      <c r="Y32">
        <v>2.44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0.28299999999999997</v>
      </c>
      <c r="AH32">
        <v>2</v>
      </c>
      <c r="AI32">
        <v>92806715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92806731</v>
      </c>
      <c r="C33">
        <v>92806707</v>
      </c>
      <c r="D33">
        <v>49523686</v>
      </c>
      <c r="E33">
        <v>1</v>
      </c>
      <c r="F33">
        <v>1</v>
      </c>
      <c r="G33">
        <v>1</v>
      </c>
      <c r="H33">
        <v>3</v>
      </c>
      <c r="I33" t="s">
        <v>784</v>
      </c>
      <c r="J33" t="s">
        <v>785</v>
      </c>
      <c r="K33" t="s">
        <v>786</v>
      </c>
      <c r="L33">
        <v>1327</v>
      </c>
      <c r="N33">
        <v>1005</v>
      </c>
      <c r="O33" t="s">
        <v>332</v>
      </c>
      <c r="P33" t="s">
        <v>332</v>
      </c>
      <c r="Q33">
        <v>1</v>
      </c>
      <c r="X33">
        <v>88.2</v>
      </c>
      <c r="Y33">
        <v>3.62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88.2</v>
      </c>
      <c r="AH33">
        <v>2</v>
      </c>
      <c r="AI33">
        <v>92806716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92806732</v>
      </c>
      <c r="C34">
        <v>92806707</v>
      </c>
      <c r="D34">
        <v>49525587</v>
      </c>
      <c r="E34">
        <v>1</v>
      </c>
      <c r="F34">
        <v>1</v>
      </c>
      <c r="G34">
        <v>1</v>
      </c>
      <c r="H34">
        <v>3</v>
      </c>
      <c r="I34" t="s">
        <v>189</v>
      </c>
      <c r="J34" t="s">
        <v>191</v>
      </c>
      <c r="K34" t="s">
        <v>190</v>
      </c>
      <c r="L34">
        <v>1348</v>
      </c>
      <c r="N34">
        <v>1009</v>
      </c>
      <c r="O34" t="s">
        <v>95</v>
      </c>
      <c r="P34" t="s">
        <v>95</v>
      </c>
      <c r="Q34">
        <v>1000</v>
      </c>
      <c r="X34">
        <v>1.7999999999999999E-2</v>
      </c>
      <c r="Y34">
        <v>11978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1.7999999999999999E-2</v>
      </c>
      <c r="AH34">
        <v>2</v>
      </c>
      <c r="AI34">
        <v>92806717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92806733</v>
      </c>
      <c r="C35">
        <v>92806707</v>
      </c>
      <c r="D35">
        <v>49527726</v>
      </c>
      <c r="E35">
        <v>1</v>
      </c>
      <c r="F35">
        <v>1</v>
      </c>
      <c r="G35">
        <v>1</v>
      </c>
      <c r="H35">
        <v>3</v>
      </c>
      <c r="I35" t="s">
        <v>787</v>
      </c>
      <c r="J35" t="s">
        <v>788</v>
      </c>
      <c r="K35" t="s">
        <v>789</v>
      </c>
      <c r="L35">
        <v>1348</v>
      </c>
      <c r="N35">
        <v>1009</v>
      </c>
      <c r="O35" t="s">
        <v>95</v>
      </c>
      <c r="P35" t="s">
        <v>95</v>
      </c>
      <c r="Q35">
        <v>1000</v>
      </c>
      <c r="X35">
        <v>2.5000000000000001E-2</v>
      </c>
      <c r="Y35">
        <v>734.5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2.5000000000000001E-2</v>
      </c>
      <c r="AH35">
        <v>2</v>
      </c>
      <c r="AI35">
        <v>92806718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92806734</v>
      </c>
      <c r="C36">
        <v>92806707</v>
      </c>
      <c r="D36">
        <v>49511719</v>
      </c>
      <c r="E36">
        <v>70</v>
      </c>
      <c r="F36">
        <v>1</v>
      </c>
      <c r="G36">
        <v>1</v>
      </c>
      <c r="H36">
        <v>3</v>
      </c>
      <c r="I36" t="s">
        <v>575</v>
      </c>
      <c r="J36" t="s">
        <v>6</v>
      </c>
      <c r="K36" t="s">
        <v>576</v>
      </c>
      <c r="L36">
        <v>1339</v>
      </c>
      <c r="N36">
        <v>1007</v>
      </c>
      <c r="O36" t="s">
        <v>34</v>
      </c>
      <c r="P36" t="s">
        <v>34</v>
      </c>
      <c r="Q36">
        <v>1</v>
      </c>
      <c r="X36">
        <v>102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6</v>
      </c>
      <c r="AG36">
        <v>102</v>
      </c>
      <c r="AH36">
        <v>3</v>
      </c>
      <c r="AI36">
        <v>-1</v>
      </c>
      <c r="AJ36" t="s">
        <v>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92806735</v>
      </c>
      <c r="C37">
        <v>92806707</v>
      </c>
      <c r="D37">
        <v>49542647</v>
      </c>
      <c r="E37">
        <v>1</v>
      </c>
      <c r="F37">
        <v>1</v>
      </c>
      <c r="G37">
        <v>1</v>
      </c>
      <c r="H37">
        <v>3</v>
      </c>
      <c r="I37" t="s">
        <v>202</v>
      </c>
      <c r="J37" t="s">
        <v>204</v>
      </c>
      <c r="K37" t="s">
        <v>203</v>
      </c>
      <c r="L37">
        <v>1348</v>
      </c>
      <c r="N37">
        <v>1009</v>
      </c>
      <c r="O37" t="s">
        <v>95</v>
      </c>
      <c r="P37" t="s">
        <v>95</v>
      </c>
      <c r="Q37">
        <v>1000</v>
      </c>
      <c r="X37">
        <v>2.8000000000000001E-2</v>
      </c>
      <c r="Y37">
        <v>4455.2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2.8000000000000001E-2</v>
      </c>
      <c r="AH37">
        <v>2</v>
      </c>
      <c r="AI37">
        <v>92806719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92806736</v>
      </c>
      <c r="C38">
        <v>92806707</v>
      </c>
      <c r="D38">
        <v>49546821</v>
      </c>
      <c r="E38">
        <v>1</v>
      </c>
      <c r="F38">
        <v>1</v>
      </c>
      <c r="G38">
        <v>1</v>
      </c>
      <c r="H38">
        <v>3</v>
      </c>
      <c r="I38" t="s">
        <v>790</v>
      </c>
      <c r="J38" t="s">
        <v>791</v>
      </c>
      <c r="K38" t="s">
        <v>792</v>
      </c>
      <c r="L38">
        <v>1339</v>
      </c>
      <c r="N38">
        <v>1007</v>
      </c>
      <c r="O38" t="s">
        <v>34</v>
      </c>
      <c r="P38" t="s">
        <v>34</v>
      </c>
      <c r="Q38">
        <v>1</v>
      </c>
      <c r="X38">
        <v>0.22</v>
      </c>
      <c r="Y38">
        <v>1056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0.22</v>
      </c>
      <c r="AH38">
        <v>2</v>
      </c>
      <c r="AI38">
        <v>92806720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92806737</v>
      </c>
      <c r="C39">
        <v>92806707</v>
      </c>
      <c r="D39">
        <v>49548010</v>
      </c>
      <c r="E39">
        <v>1</v>
      </c>
      <c r="F39">
        <v>1</v>
      </c>
      <c r="G39">
        <v>1</v>
      </c>
      <c r="H39">
        <v>3</v>
      </c>
      <c r="I39" t="s">
        <v>793</v>
      </c>
      <c r="J39" t="s">
        <v>794</v>
      </c>
      <c r="K39" t="s">
        <v>795</v>
      </c>
      <c r="L39">
        <v>1327</v>
      </c>
      <c r="N39">
        <v>1005</v>
      </c>
      <c r="O39" t="s">
        <v>332</v>
      </c>
      <c r="P39" t="s">
        <v>332</v>
      </c>
      <c r="Q39">
        <v>1</v>
      </c>
      <c r="X39">
        <v>44.8</v>
      </c>
      <c r="Y39">
        <v>35.53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44.8</v>
      </c>
      <c r="AH39">
        <v>2</v>
      </c>
      <c r="AI39">
        <v>92806721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92806748</v>
      </c>
      <c r="C40">
        <v>92806739</v>
      </c>
      <c r="D40">
        <v>49510753</v>
      </c>
      <c r="E40">
        <v>70</v>
      </c>
      <c r="F40">
        <v>1</v>
      </c>
      <c r="G40">
        <v>1</v>
      </c>
      <c r="H40">
        <v>1</v>
      </c>
      <c r="I40" t="s">
        <v>796</v>
      </c>
      <c r="J40" t="s">
        <v>6</v>
      </c>
      <c r="K40" t="s">
        <v>797</v>
      </c>
      <c r="L40">
        <v>1191</v>
      </c>
      <c r="N40">
        <v>1013</v>
      </c>
      <c r="O40" t="s">
        <v>755</v>
      </c>
      <c r="P40" t="s">
        <v>755</v>
      </c>
      <c r="Q40">
        <v>1</v>
      </c>
      <c r="X40">
        <v>21.2</v>
      </c>
      <c r="Y40">
        <v>0</v>
      </c>
      <c r="Z40">
        <v>0</v>
      </c>
      <c r="AA40">
        <v>0</v>
      </c>
      <c r="AB40">
        <v>9.51</v>
      </c>
      <c r="AC40">
        <v>0</v>
      </c>
      <c r="AD40">
        <v>1</v>
      </c>
      <c r="AE40">
        <v>1</v>
      </c>
      <c r="AF40" t="s">
        <v>6</v>
      </c>
      <c r="AG40">
        <v>21.2</v>
      </c>
      <c r="AH40">
        <v>2</v>
      </c>
      <c r="AI40">
        <v>92806740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92806749</v>
      </c>
      <c r="C41">
        <v>92806739</v>
      </c>
      <c r="D41">
        <v>49510905</v>
      </c>
      <c r="E41">
        <v>70</v>
      </c>
      <c r="F41">
        <v>1</v>
      </c>
      <c r="G41">
        <v>1</v>
      </c>
      <c r="H41">
        <v>1</v>
      </c>
      <c r="I41" t="s">
        <v>756</v>
      </c>
      <c r="J41" t="s">
        <v>6</v>
      </c>
      <c r="K41" t="s">
        <v>757</v>
      </c>
      <c r="L41">
        <v>1191</v>
      </c>
      <c r="N41">
        <v>1013</v>
      </c>
      <c r="O41" t="s">
        <v>755</v>
      </c>
      <c r="P41" t="s">
        <v>755</v>
      </c>
      <c r="Q41">
        <v>1</v>
      </c>
      <c r="X41">
        <v>0.2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6</v>
      </c>
      <c r="AG41">
        <v>0.2</v>
      </c>
      <c r="AH41">
        <v>2</v>
      </c>
      <c r="AI41">
        <v>92806741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92806750</v>
      </c>
      <c r="C42">
        <v>92806739</v>
      </c>
      <c r="D42">
        <v>49672974</v>
      </c>
      <c r="E42">
        <v>1</v>
      </c>
      <c r="F42">
        <v>1</v>
      </c>
      <c r="G42">
        <v>1</v>
      </c>
      <c r="H42">
        <v>2</v>
      </c>
      <c r="I42" t="s">
        <v>798</v>
      </c>
      <c r="J42" t="s">
        <v>799</v>
      </c>
      <c r="K42" t="s">
        <v>800</v>
      </c>
      <c r="L42">
        <v>1367</v>
      </c>
      <c r="N42">
        <v>1011</v>
      </c>
      <c r="O42" t="s">
        <v>761</v>
      </c>
      <c r="P42" t="s">
        <v>761</v>
      </c>
      <c r="Q42">
        <v>1</v>
      </c>
      <c r="X42">
        <v>1.95</v>
      </c>
      <c r="Y42">
        <v>0</v>
      </c>
      <c r="Z42">
        <v>30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1.95</v>
      </c>
      <c r="AH42">
        <v>2</v>
      </c>
      <c r="AI42">
        <v>92806742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92806751</v>
      </c>
      <c r="C43">
        <v>92806739</v>
      </c>
      <c r="D43">
        <v>49673503</v>
      </c>
      <c r="E43">
        <v>1</v>
      </c>
      <c r="F43">
        <v>1</v>
      </c>
      <c r="G43">
        <v>1</v>
      </c>
      <c r="H43">
        <v>2</v>
      </c>
      <c r="I43" t="s">
        <v>765</v>
      </c>
      <c r="J43" t="s">
        <v>766</v>
      </c>
      <c r="K43" t="s">
        <v>767</v>
      </c>
      <c r="L43">
        <v>1367</v>
      </c>
      <c r="N43">
        <v>1011</v>
      </c>
      <c r="O43" t="s">
        <v>761</v>
      </c>
      <c r="P43" t="s">
        <v>761</v>
      </c>
      <c r="Q43">
        <v>1</v>
      </c>
      <c r="X43">
        <v>0.2</v>
      </c>
      <c r="Y43">
        <v>0</v>
      </c>
      <c r="Z43">
        <v>65.709999999999994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0.2</v>
      </c>
      <c r="AH43">
        <v>2</v>
      </c>
      <c r="AI43">
        <v>92806743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92806752</v>
      </c>
      <c r="C44">
        <v>92806739</v>
      </c>
      <c r="D44">
        <v>49510680</v>
      </c>
      <c r="E44">
        <v>70</v>
      </c>
      <c r="F44">
        <v>1</v>
      </c>
      <c r="G44">
        <v>1</v>
      </c>
      <c r="H44">
        <v>3</v>
      </c>
      <c r="I44" t="s">
        <v>936</v>
      </c>
      <c r="J44" t="s">
        <v>6</v>
      </c>
      <c r="K44" t="s">
        <v>937</v>
      </c>
      <c r="L44">
        <v>1348</v>
      </c>
      <c r="N44">
        <v>1009</v>
      </c>
      <c r="O44" t="s">
        <v>95</v>
      </c>
      <c r="P44" t="s">
        <v>95</v>
      </c>
      <c r="Q44">
        <v>1000</v>
      </c>
      <c r="X44">
        <v>1.6E-2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1.6E-2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92806753</v>
      </c>
      <c r="C45">
        <v>92806739</v>
      </c>
      <c r="D45">
        <v>49510692</v>
      </c>
      <c r="E45">
        <v>70</v>
      </c>
      <c r="F45">
        <v>1</v>
      </c>
      <c r="G45">
        <v>1</v>
      </c>
      <c r="H45">
        <v>3</v>
      </c>
      <c r="I45" t="s">
        <v>938</v>
      </c>
      <c r="J45" t="s">
        <v>6</v>
      </c>
      <c r="K45" t="s">
        <v>939</v>
      </c>
      <c r="L45">
        <v>1348</v>
      </c>
      <c r="N45">
        <v>1009</v>
      </c>
      <c r="O45" t="s">
        <v>95</v>
      </c>
      <c r="P45" t="s">
        <v>95</v>
      </c>
      <c r="Q45">
        <v>1000</v>
      </c>
      <c r="X45">
        <v>0.24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6</v>
      </c>
      <c r="AG45">
        <v>0.24</v>
      </c>
      <c r="AH45">
        <v>3</v>
      </c>
      <c r="AI45">
        <v>-1</v>
      </c>
      <c r="AJ45" t="s">
        <v>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92806754</v>
      </c>
      <c r="C46">
        <v>92806739</v>
      </c>
      <c r="D46">
        <v>49521498</v>
      </c>
      <c r="E46">
        <v>1</v>
      </c>
      <c r="F46">
        <v>1</v>
      </c>
      <c r="G46">
        <v>1</v>
      </c>
      <c r="H46">
        <v>3</v>
      </c>
      <c r="I46" t="s">
        <v>98</v>
      </c>
      <c r="J46" t="s">
        <v>100</v>
      </c>
      <c r="K46" t="s">
        <v>99</v>
      </c>
      <c r="L46">
        <v>1348</v>
      </c>
      <c r="N46">
        <v>1009</v>
      </c>
      <c r="O46" t="s">
        <v>95</v>
      </c>
      <c r="P46" t="s">
        <v>95</v>
      </c>
      <c r="Q46">
        <v>1000</v>
      </c>
      <c r="X46">
        <v>2.4E-2</v>
      </c>
      <c r="Y46">
        <v>2606.9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2.4E-2</v>
      </c>
      <c r="AH46">
        <v>2</v>
      </c>
      <c r="AI46">
        <v>92806746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92806755</v>
      </c>
      <c r="C47">
        <v>92806739</v>
      </c>
      <c r="D47">
        <v>49526680</v>
      </c>
      <c r="E47">
        <v>1</v>
      </c>
      <c r="F47">
        <v>1</v>
      </c>
      <c r="G47">
        <v>1</v>
      </c>
      <c r="H47">
        <v>3</v>
      </c>
      <c r="I47" t="s">
        <v>801</v>
      </c>
      <c r="J47" t="s">
        <v>802</v>
      </c>
      <c r="K47" t="s">
        <v>803</v>
      </c>
      <c r="L47">
        <v>1346</v>
      </c>
      <c r="N47">
        <v>1009</v>
      </c>
      <c r="O47" t="s">
        <v>220</v>
      </c>
      <c r="P47" t="s">
        <v>220</v>
      </c>
      <c r="Q47">
        <v>1</v>
      </c>
      <c r="X47">
        <v>0.1</v>
      </c>
      <c r="Y47">
        <v>1.82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0.1</v>
      </c>
      <c r="AH47">
        <v>2</v>
      </c>
      <c r="AI47">
        <v>92806747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ROW(Source!A43)</f>
        <v>43</v>
      </c>
      <c r="B48">
        <v>92806768</v>
      </c>
      <c r="C48">
        <v>92806759</v>
      </c>
      <c r="D48">
        <v>49510689</v>
      </c>
      <c r="E48">
        <v>70</v>
      </c>
      <c r="F48">
        <v>1</v>
      </c>
      <c r="G48">
        <v>1</v>
      </c>
      <c r="H48">
        <v>1</v>
      </c>
      <c r="I48" t="s">
        <v>804</v>
      </c>
      <c r="J48" t="s">
        <v>6</v>
      </c>
      <c r="K48" t="s">
        <v>805</v>
      </c>
      <c r="L48">
        <v>1191</v>
      </c>
      <c r="N48">
        <v>1013</v>
      </c>
      <c r="O48" t="s">
        <v>755</v>
      </c>
      <c r="P48" t="s">
        <v>755</v>
      </c>
      <c r="Q48">
        <v>1</v>
      </c>
      <c r="X48">
        <v>40</v>
      </c>
      <c r="Y48">
        <v>0</v>
      </c>
      <c r="Z48">
        <v>0</v>
      </c>
      <c r="AA48">
        <v>0</v>
      </c>
      <c r="AB48">
        <v>7.94</v>
      </c>
      <c r="AC48">
        <v>0</v>
      </c>
      <c r="AD48">
        <v>1</v>
      </c>
      <c r="AE48">
        <v>1</v>
      </c>
      <c r="AF48" t="s">
        <v>6</v>
      </c>
      <c r="AG48">
        <v>40</v>
      </c>
      <c r="AH48">
        <v>2</v>
      </c>
      <c r="AI48">
        <v>92806760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ROW(Source!A43)</f>
        <v>43</v>
      </c>
      <c r="B49">
        <v>92806769</v>
      </c>
      <c r="C49">
        <v>92806759</v>
      </c>
      <c r="D49">
        <v>49510905</v>
      </c>
      <c r="E49">
        <v>70</v>
      </c>
      <c r="F49">
        <v>1</v>
      </c>
      <c r="G49">
        <v>1</v>
      </c>
      <c r="H49">
        <v>1</v>
      </c>
      <c r="I49" t="s">
        <v>756</v>
      </c>
      <c r="J49" t="s">
        <v>6</v>
      </c>
      <c r="K49" t="s">
        <v>757</v>
      </c>
      <c r="L49">
        <v>1191</v>
      </c>
      <c r="N49">
        <v>1013</v>
      </c>
      <c r="O49" t="s">
        <v>755</v>
      </c>
      <c r="P49" t="s">
        <v>755</v>
      </c>
      <c r="Q49">
        <v>1</v>
      </c>
      <c r="X49">
        <v>1.93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6</v>
      </c>
      <c r="AG49">
        <v>1.93</v>
      </c>
      <c r="AH49">
        <v>2</v>
      </c>
      <c r="AI49">
        <v>92806761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ROW(Source!A43)</f>
        <v>43</v>
      </c>
      <c r="B50">
        <v>92806770</v>
      </c>
      <c r="C50">
        <v>92806759</v>
      </c>
      <c r="D50">
        <v>49672727</v>
      </c>
      <c r="E50">
        <v>1</v>
      </c>
      <c r="F50">
        <v>1</v>
      </c>
      <c r="G50">
        <v>1</v>
      </c>
      <c r="H50">
        <v>2</v>
      </c>
      <c r="I50" t="s">
        <v>775</v>
      </c>
      <c r="J50" t="s">
        <v>776</v>
      </c>
      <c r="K50" t="s">
        <v>777</v>
      </c>
      <c r="L50">
        <v>1367</v>
      </c>
      <c r="N50">
        <v>1011</v>
      </c>
      <c r="O50" t="s">
        <v>761</v>
      </c>
      <c r="P50" t="s">
        <v>761</v>
      </c>
      <c r="Q50">
        <v>1</v>
      </c>
      <c r="X50">
        <v>1.1000000000000001</v>
      </c>
      <c r="Y50">
        <v>0</v>
      </c>
      <c r="Z50">
        <v>89.99</v>
      </c>
      <c r="AA50">
        <v>10.06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1.1000000000000001</v>
      </c>
      <c r="AH50">
        <v>2</v>
      </c>
      <c r="AI50">
        <v>92806762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ROW(Source!A43)</f>
        <v>43</v>
      </c>
      <c r="B51">
        <v>92806771</v>
      </c>
      <c r="C51">
        <v>92806759</v>
      </c>
      <c r="D51">
        <v>49672767</v>
      </c>
      <c r="E51">
        <v>1</v>
      </c>
      <c r="F51">
        <v>1</v>
      </c>
      <c r="G51">
        <v>1</v>
      </c>
      <c r="H51">
        <v>2</v>
      </c>
      <c r="I51" t="s">
        <v>806</v>
      </c>
      <c r="J51" t="s">
        <v>807</v>
      </c>
      <c r="K51" t="s">
        <v>808</v>
      </c>
      <c r="L51">
        <v>1367</v>
      </c>
      <c r="N51">
        <v>1011</v>
      </c>
      <c r="O51" t="s">
        <v>761</v>
      </c>
      <c r="P51" t="s">
        <v>761</v>
      </c>
      <c r="Q51">
        <v>1</v>
      </c>
      <c r="X51">
        <v>0.83</v>
      </c>
      <c r="Y51">
        <v>0</v>
      </c>
      <c r="Z51">
        <v>31.26</v>
      </c>
      <c r="AA51">
        <v>13.5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0.83</v>
      </c>
      <c r="AH51">
        <v>2</v>
      </c>
      <c r="AI51">
        <v>92806763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ROW(Source!A43)</f>
        <v>43</v>
      </c>
      <c r="B52">
        <v>92806772</v>
      </c>
      <c r="C52">
        <v>92806759</v>
      </c>
      <c r="D52">
        <v>49672851</v>
      </c>
      <c r="E52">
        <v>1</v>
      </c>
      <c r="F52">
        <v>1</v>
      </c>
      <c r="G52">
        <v>1</v>
      </c>
      <c r="H52">
        <v>2</v>
      </c>
      <c r="I52" t="s">
        <v>809</v>
      </c>
      <c r="J52" t="s">
        <v>810</v>
      </c>
      <c r="K52" t="s">
        <v>811</v>
      </c>
      <c r="L52">
        <v>1367</v>
      </c>
      <c r="N52">
        <v>1011</v>
      </c>
      <c r="O52" t="s">
        <v>761</v>
      </c>
      <c r="P52" t="s">
        <v>761</v>
      </c>
      <c r="Q52">
        <v>1</v>
      </c>
      <c r="X52">
        <v>3.41</v>
      </c>
      <c r="Y52">
        <v>0</v>
      </c>
      <c r="Z52">
        <v>0.5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3.41</v>
      </c>
      <c r="AH52">
        <v>2</v>
      </c>
      <c r="AI52">
        <v>92806764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ROW(Source!A43)</f>
        <v>43</v>
      </c>
      <c r="B53">
        <v>92806773</v>
      </c>
      <c r="C53">
        <v>92806759</v>
      </c>
      <c r="D53">
        <v>49674368</v>
      </c>
      <c r="E53">
        <v>1</v>
      </c>
      <c r="F53">
        <v>1</v>
      </c>
      <c r="G53">
        <v>1</v>
      </c>
      <c r="H53">
        <v>2</v>
      </c>
      <c r="I53" t="s">
        <v>812</v>
      </c>
      <c r="J53" t="s">
        <v>813</v>
      </c>
      <c r="K53" t="s">
        <v>814</v>
      </c>
      <c r="L53">
        <v>1367</v>
      </c>
      <c r="N53">
        <v>1011</v>
      </c>
      <c r="O53" t="s">
        <v>761</v>
      </c>
      <c r="P53" t="s">
        <v>761</v>
      </c>
      <c r="Q53">
        <v>1</v>
      </c>
      <c r="X53">
        <v>0.7</v>
      </c>
      <c r="Y53">
        <v>0</v>
      </c>
      <c r="Z53">
        <v>3.29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0.7</v>
      </c>
      <c r="AH53">
        <v>2</v>
      </c>
      <c r="AI53">
        <v>92806765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92806774</v>
      </c>
      <c r="C54">
        <v>92806759</v>
      </c>
      <c r="D54">
        <v>49523203</v>
      </c>
      <c r="E54">
        <v>1</v>
      </c>
      <c r="F54">
        <v>1</v>
      </c>
      <c r="G54">
        <v>1</v>
      </c>
      <c r="H54">
        <v>3</v>
      </c>
      <c r="I54" t="s">
        <v>781</v>
      </c>
      <c r="J54" t="s">
        <v>782</v>
      </c>
      <c r="K54" t="s">
        <v>783</v>
      </c>
      <c r="L54">
        <v>1339</v>
      </c>
      <c r="N54">
        <v>1007</v>
      </c>
      <c r="O54" t="s">
        <v>34</v>
      </c>
      <c r="P54" t="s">
        <v>34</v>
      </c>
      <c r="Q54">
        <v>1</v>
      </c>
      <c r="X54">
        <v>3.5</v>
      </c>
      <c r="Y54">
        <v>2.44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3.5</v>
      </c>
      <c r="AH54">
        <v>2</v>
      </c>
      <c r="AI54">
        <v>92806766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ROW(Source!A43)</f>
        <v>43</v>
      </c>
      <c r="B55">
        <v>92806775</v>
      </c>
      <c r="C55">
        <v>92806759</v>
      </c>
      <c r="D55">
        <v>49511719</v>
      </c>
      <c r="E55">
        <v>70</v>
      </c>
      <c r="F55">
        <v>1</v>
      </c>
      <c r="G55">
        <v>1</v>
      </c>
      <c r="H55">
        <v>3</v>
      </c>
      <c r="I55" t="s">
        <v>575</v>
      </c>
      <c r="J55" t="s">
        <v>6</v>
      </c>
      <c r="K55" t="s">
        <v>576</v>
      </c>
      <c r="L55">
        <v>1339</v>
      </c>
      <c r="N55">
        <v>1007</v>
      </c>
      <c r="O55" t="s">
        <v>34</v>
      </c>
      <c r="P55" t="s">
        <v>34</v>
      </c>
      <c r="Q55">
        <v>1</v>
      </c>
      <c r="X55">
        <v>3.06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6</v>
      </c>
      <c r="AG55">
        <v>3.06</v>
      </c>
      <c r="AH55">
        <v>3</v>
      </c>
      <c r="AI55">
        <v>-1</v>
      </c>
      <c r="AJ55" t="s">
        <v>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ROW(Source!A45)</f>
        <v>45</v>
      </c>
      <c r="B56">
        <v>92806783</v>
      </c>
      <c r="C56">
        <v>92806777</v>
      </c>
      <c r="D56">
        <v>49510689</v>
      </c>
      <c r="E56">
        <v>70</v>
      </c>
      <c r="F56">
        <v>1</v>
      </c>
      <c r="G56">
        <v>1</v>
      </c>
      <c r="H56">
        <v>1</v>
      </c>
      <c r="I56" t="s">
        <v>804</v>
      </c>
      <c r="J56" t="s">
        <v>6</v>
      </c>
      <c r="K56" t="s">
        <v>805</v>
      </c>
      <c r="L56">
        <v>1191</v>
      </c>
      <c r="N56">
        <v>1013</v>
      </c>
      <c r="O56" t="s">
        <v>755</v>
      </c>
      <c r="P56" t="s">
        <v>755</v>
      </c>
      <c r="Q56">
        <v>1</v>
      </c>
      <c r="X56">
        <v>1.04</v>
      </c>
      <c r="Y56">
        <v>0</v>
      </c>
      <c r="Z56">
        <v>0</v>
      </c>
      <c r="AA56">
        <v>0</v>
      </c>
      <c r="AB56">
        <v>7.94</v>
      </c>
      <c r="AC56">
        <v>0</v>
      </c>
      <c r="AD56">
        <v>1</v>
      </c>
      <c r="AE56">
        <v>1</v>
      </c>
      <c r="AF56" t="s">
        <v>110</v>
      </c>
      <c r="AG56">
        <v>20.8</v>
      </c>
      <c r="AH56">
        <v>2</v>
      </c>
      <c r="AI56">
        <v>92806778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ROW(Source!A45)</f>
        <v>45</v>
      </c>
      <c r="B57">
        <v>92806784</v>
      </c>
      <c r="C57">
        <v>92806777</v>
      </c>
      <c r="D57">
        <v>49510905</v>
      </c>
      <c r="E57">
        <v>70</v>
      </c>
      <c r="F57">
        <v>1</v>
      </c>
      <c r="G57">
        <v>1</v>
      </c>
      <c r="H57">
        <v>1</v>
      </c>
      <c r="I57" t="s">
        <v>756</v>
      </c>
      <c r="J57" t="s">
        <v>6</v>
      </c>
      <c r="K57" t="s">
        <v>757</v>
      </c>
      <c r="L57">
        <v>1191</v>
      </c>
      <c r="N57">
        <v>1013</v>
      </c>
      <c r="O57" t="s">
        <v>755</v>
      </c>
      <c r="P57" t="s">
        <v>755</v>
      </c>
      <c r="Q57">
        <v>1</v>
      </c>
      <c r="X57">
        <v>0.19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110</v>
      </c>
      <c r="AG57">
        <v>3.8</v>
      </c>
      <c r="AH57">
        <v>2</v>
      </c>
      <c r="AI57">
        <v>92806779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ROW(Source!A45)</f>
        <v>45</v>
      </c>
      <c r="B58">
        <v>92806785</v>
      </c>
      <c r="C58">
        <v>92806777</v>
      </c>
      <c r="D58">
        <v>49672767</v>
      </c>
      <c r="E58">
        <v>1</v>
      </c>
      <c r="F58">
        <v>1</v>
      </c>
      <c r="G58">
        <v>1</v>
      </c>
      <c r="H58">
        <v>2</v>
      </c>
      <c r="I58" t="s">
        <v>806</v>
      </c>
      <c r="J58" t="s">
        <v>807</v>
      </c>
      <c r="K58" t="s">
        <v>808</v>
      </c>
      <c r="L58">
        <v>1367</v>
      </c>
      <c r="N58">
        <v>1011</v>
      </c>
      <c r="O58" t="s">
        <v>761</v>
      </c>
      <c r="P58" t="s">
        <v>761</v>
      </c>
      <c r="Q58">
        <v>1</v>
      </c>
      <c r="X58">
        <v>0.19</v>
      </c>
      <c r="Y58">
        <v>0</v>
      </c>
      <c r="Z58">
        <v>31.26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110</v>
      </c>
      <c r="AG58">
        <v>3.8</v>
      </c>
      <c r="AH58">
        <v>2</v>
      </c>
      <c r="AI58">
        <v>92806780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ROW(Source!A45)</f>
        <v>45</v>
      </c>
      <c r="B59">
        <v>92806786</v>
      </c>
      <c r="C59">
        <v>92806777</v>
      </c>
      <c r="D59">
        <v>49672851</v>
      </c>
      <c r="E59">
        <v>1</v>
      </c>
      <c r="F59">
        <v>1</v>
      </c>
      <c r="G59">
        <v>1</v>
      </c>
      <c r="H59">
        <v>2</v>
      </c>
      <c r="I59" t="s">
        <v>809</v>
      </c>
      <c r="J59" t="s">
        <v>810</v>
      </c>
      <c r="K59" t="s">
        <v>811</v>
      </c>
      <c r="L59">
        <v>1367</v>
      </c>
      <c r="N59">
        <v>1011</v>
      </c>
      <c r="O59" t="s">
        <v>761</v>
      </c>
      <c r="P59" t="s">
        <v>761</v>
      </c>
      <c r="Q59">
        <v>1</v>
      </c>
      <c r="X59">
        <v>0.7</v>
      </c>
      <c r="Y59">
        <v>0</v>
      </c>
      <c r="Z59">
        <v>0.5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110</v>
      </c>
      <c r="AG59">
        <v>14</v>
      </c>
      <c r="AH59">
        <v>2</v>
      </c>
      <c r="AI59">
        <v>92806781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ROW(Source!A45)</f>
        <v>45</v>
      </c>
      <c r="B60">
        <v>92806787</v>
      </c>
      <c r="C60">
        <v>92806777</v>
      </c>
      <c r="D60">
        <v>49511719</v>
      </c>
      <c r="E60">
        <v>70</v>
      </c>
      <c r="F60">
        <v>1</v>
      </c>
      <c r="G60">
        <v>1</v>
      </c>
      <c r="H60">
        <v>3</v>
      </c>
      <c r="I60" t="s">
        <v>575</v>
      </c>
      <c r="J60" t="s">
        <v>6</v>
      </c>
      <c r="K60" t="s">
        <v>576</v>
      </c>
      <c r="L60">
        <v>1339</v>
      </c>
      <c r="N60">
        <v>1007</v>
      </c>
      <c r="O60" t="s">
        <v>34</v>
      </c>
      <c r="P60" t="s">
        <v>34</v>
      </c>
      <c r="Q60">
        <v>1</v>
      </c>
      <c r="X60">
        <v>0.51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110</v>
      </c>
      <c r="AG60">
        <v>10.199999999999999</v>
      </c>
      <c r="AH60">
        <v>3</v>
      </c>
      <c r="AI60">
        <v>-1</v>
      </c>
      <c r="AJ60" t="s">
        <v>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ROW(Source!A47)</f>
        <v>47</v>
      </c>
      <c r="B61">
        <v>92806796</v>
      </c>
      <c r="C61">
        <v>92806789</v>
      </c>
      <c r="D61">
        <v>49510721</v>
      </c>
      <c r="E61">
        <v>70</v>
      </c>
      <c r="F61">
        <v>1</v>
      </c>
      <c r="G61">
        <v>1</v>
      </c>
      <c r="H61">
        <v>1</v>
      </c>
      <c r="I61" t="s">
        <v>815</v>
      </c>
      <c r="J61" t="s">
        <v>6</v>
      </c>
      <c r="K61" t="s">
        <v>816</v>
      </c>
      <c r="L61">
        <v>1191</v>
      </c>
      <c r="N61">
        <v>1013</v>
      </c>
      <c r="O61" t="s">
        <v>755</v>
      </c>
      <c r="P61" t="s">
        <v>755</v>
      </c>
      <c r="Q61">
        <v>1</v>
      </c>
      <c r="X61">
        <v>11.6</v>
      </c>
      <c r="Y61">
        <v>0</v>
      </c>
      <c r="Z61">
        <v>0</v>
      </c>
      <c r="AA61">
        <v>0</v>
      </c>
      <c r="AB61">
        <v>8.86</v>
      </c>
      <c r="AC61">
        <v>0</v>
      </c>
      <c r="AD61">
        <v>1</v>
      </c>
      <c r="AE61">
        <v>1</v>
      </c>
      <c r="AF61" t="s">
        <v>6</v>
      </c>
      <c r="AG61">
        <v>11.6</v>
      </c>
      <c r="AH61">
        <v>2</v>
      </c>
      <c r="AI61">
        <v>92806790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ROW(Source!A47)</f>
        <v>47</v>
      </c>
      <c r="B62">
        <v>92806797</v>
      </c>
      <c r="C62">
        <v>92806789</v>
      </c>
      <c r="D62">
        <v>49510905</v>
      </c>
      <c r="E62">
        <v>70</v>
      </c>
      <c r="F62">
        <v>1</v>
      </c>
      <c r="G62">
        <v>1</v>
      </c>
      <c r="H62">
        <v>1</v>
      </c>
      <c r="I62" t="s">
        <v>756</v>
      </c>
      <c r="J62" t="s">
        <v>6</v>
      </c>
      <c r="K62" t="s">
        <v>757</v>
      </c>
      <c r="L62">
        <v>1191</v>
      </c>
      <c r="N62">
        <v>1013</v>
      </c>
      <c r="O62" t="s">
        <v>755</v>
      </c>
      <c r="P62" t="s">
        <v>755</v>
      </c>
      <c r="Q62">
        <v>1</v>
      </c>
      <c r="X62">
        <v>0.35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6</v>
      </c>
      <c r="AG62">
        <v>0.35</v>
      </c>
      <c r="AH62">
        <v>2</v>
      </c>
      <c r="AI62">
        <v>92806791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ROW(Source!A47)</f>
        <v>47</v>
      </c>
      <c r="B63">
        <v>92806798</v>
      </c>
      <c r="C63">
        <v>92806789</v>
      </c>
      <c r="D63">
        <v>49672573</v>
      </c>
      <c r="E63">
        <v>1</v>
      </c>
      <c r="F63">
        <v>1</v>
      </c>
      <c r="G63">
        <v>1</v>
      </c>
      <c r="H63">
        <v>2</v>
      </c>
      <c r="I63" t="s">
        <v>758</v>
      </c>
      <c r="J63" t="s">
        <v>759</v>
      </c>
      <c r="K63" t="s">
        <v>760</v>
      </c>
      <c r="L63">
        <v>1367</v>
      </c>
      <c r="N63">
        <v>1011</v>
      </c>
      <c r="O63" t="s">
        <v>761</v>
      </c>
      <c r="P63" t="s">
        <v>761</v>
      </c>
      <c r="Q63">
        <v>1</v>
      </c>
      <c r="X63">
        <v>0.15</v>
      </c>
      <c r="Y63">
        <v>0</v>
      </c>
      <c r="Z63">
        <v>115.4</v>
      </c>
      <c r="AA63">
        <v>13.5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0.15</v>
      </c>
      <c r="AH63">
        <v>2</v>
      </c>
      <c r="AI63">
        <v>92806792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ROW(Source!A47)</f>
        <v>47</v>
      </c>
      <c r="B64">
        <v>92806799</v>
      </c>
      <c r="C64">
        <v>92806789</v>
      </c>
      <c r="D64">
        <v>49673503</v>
      </c>
      <c r="E64">
        <v>1</v>
      </c>
      <c r="F64">
        <v>1</v>
      </c>
      <c r="G64">
        <v>1</v>
      </c>
      <c r="H64">
        <v>2</v>
      </c>
      <c r="I64" t="s">
        <v>765</v>
      </c>
      <c r="J64" t="s">
        <v>766</v>
      </c>
      <c r="K64" t="s">
        <v>767</v>
      </c>
      <c r="L64">
        <v>1367</v>
      </c>
      <c r="N64">
        <v>1011</v>
      </c>
      <c r="O64" t="s">
        <v>761</v>
      </c>
      <c r="P64" t="s">
        <v>761</v>
      </c>
      <c r="Q64">
        <v>1</v>
      </c>
      <c r="X64">
        <v>0.2</v>
      </c>
      <c r="Y64">
        <v>0</v>
      </c>
      <c r="Z64">
        <v>65.709999999999994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0.2</v>
      </c>
      <c r="AH64">
        <v>2</v>
      </c>
      <c r="AI64">
        <v>92806793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ROW(Source!A47)</f>
        <v>47</v>
      </c>
      <c r="B65">
        <v>92806800</v>
      </c>
      <c r="C65">
        <v>92806789</v>
      </c>
      <c r="D65">
        <v>49542609</v>
      </c>
      <c r="E65">
        <v>1</v>
      </c>
      <c r="F65">
        <v>1</v>
      </c>
      <c r="G65">
        <v>1</v>
      </c>
      <c r="H65">
        <v>3</v>
      </c>
      <c r="I65" t="s">
        <v>817</v>
      </c>
      <c r="J65" t="s">
        <v>818</v>
      </c>
      <c r="K65" t="s">
        <v>819</v>
      </c>
      <c r="L65">
        <v>1348</v>
      </c>
      <c r="N65">
        <v>1009</v>
      </c>
      <c r="O65" t="s">
        <v>95</v>
      </c>
      <c r="P65" t="s">
        <v>95</v>
      </c>
      <c r="Q65">
        <v>1000</v>
      </c>
      <c r="X65">
        <v>2.8000000000000001E-2</v>
      </c>
      <c r="Y65">
        <v>10200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2.8000000000000001E-2</v>
      </c>
      <c r="AH65">
        <v>2</v>
      </c>
      <c r="AI65">
        <v>92806794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ROW(Source!A47)</f>
        <v>47</v>
      </c>
      <c r="B66">
        <v>92806801</v>
      </c>
      <c r="C66">
        <v>92806789</v>
      </c>
      <c r="D66">
        <v>49513070</v>
      </c>
      <c r="E66">
        <v>70</v>
      </c>
      <c r="F66">
        <v>1</v>
      </c>
      <c r="G66">
        <v>1</v>
      </c>
      <c r="H66">
        <v>3</v>
      </c>
      <c r="I66" t="s">
        <v>578</v>
      </c>
      <c r="J66" t="s">
        <v>6</v>
      </c>
      <c r="K66" t="s">
        <v>579</v>
      </c>
      <c r="L66">
        <v>1348</v>
      </c>
      <c r="N66">
        <v>1009</v>
      </c>
      <c r="O66" t="s">
        <v>95</v>
      </c>
      <c r="P66" t="s">
        <v>95</v>
      </c>
      <c r="Q66">
        <v>1000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6</v>
      </c>
      <c r="AG66">
        <v>1</v>
      </c>
      <c r="AH66">
        <v>3</v>
      </c>
      <c r="AI66">
        <v>-1</v>
      </c>
      <c r="AJ66" t="s">
        <v>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ROW(Source!A49)</f>
        <v>49</v>
      </c>
      <c r="B67">
        <v>92806815</v>
      </c>
      <c r="C67">
        <v>92806803</v>
      </c>
      <c r="D67">
        <v>49510731</v>
      </c>
      <c r="E67">
        <v>70</v>
      </c>
      <c r="F67">
        <v>1</v>
      </c>
      <c r="G67">
        <v>1</v>
      </c>
      <c r="H67">
        <v>1</v>
      </c>
      <c r="I67" t="s">
        <v>820</v>
      </c>
      <c r="J67" t="s">
        <v>6</v>
      </c>
      <c r="K67" t="s">
        <v>821</v>
      </c>
      <c r="L67">
        <v>1191</v>
      </c>
      <c r="N67">
        <v>1013</v>
      </c>
      <c r="O67" t="s">
        <v>755</v>
      </c>
      <c r="P67" t="s">
        <v>755</v>
      </c>
      <c r="Q67">
        <v>1</v>
      </c>
      <c r="X67">
        <v>108</v>
      </c>
      <c r="Y67">
        <v>0</v>
      </c>
      <c r="Z67">
        <v>0</v>
      </c>
      <c r="AA67">
        <v>0</v>
      </c>
      <c r="AB67">
        <v>9.07</v>
      </c>
      <c r="AC67">
        <v>0</v>
      </c>
      <c r="AD67">
        <v>1</v>
      </c>
      <c r="AE67">
        <v>1</v>
      </c>
      <c r="AF67" t="s">
        <v>6</v>
      </c>
      <c r="AG67">
        <v>108</v>
      </c>
      <c r="AH67">
        <v>2</v>
      </c>
      <c r="AI67">
        <v>92806806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92806816</v>
      </c>
      <c r="C68">
        <v>92806803</v>
      </c>
      <c r="D68">
        <v>49510905</v>
      </c>
      <c r="E68">
        <v>70</v>
      </c>
      <c r="F68">
        <v>1</v>
      </c>
      <c r="G68">
        <v>1</v>
      </c>
      <c r="H68">
        <v>1</v>
      </c>
      <c r="I68" t="s">
        <v>756</v>
      </c>
      <c r="J68" t="s">
        <v>6</v>
      </c>
      <c r="K68" t="s">
        <v>757</v>
      </c>
      <c r="L68">
        <v>1191</v>
      </c>
      <c r="N68">
        <v>1013</v>
      </c>
      <c r="O68" t="s">
        <v>755</v>
      </c>
      <c r="P68" t="s">
        <v>755</v>
      </c>
      <c r="Q68">
        <v>1</v>
      </c>
      <c r="X68">
        <v>1.47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6</v>
      </c>
      <c r="AG68">
        <v>1.47</v>
      </c>
      <c r="AH68">
        <v>2</v>
      </c>
      <c r="AI68">
        <v>92806807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92806817</v>
      </c>
      <c r="C69">
        <v>92806803</v>
      </c>
      <c r="D69">
        <v>49672573</v>
      </c>
      <c r="E69">
        <v>1</v>
      </c>
      <c r="F69">
        <v>1</v>
      </c>
      <c r="G69">
        <v>1</v>
      </c>
      <c r="H69">
        <v>2</v>
      </c>
      <c r="I69" t="s">
        <v>758</v>
      </c>
      <c r="J69" t="s">
        <v>759</v>
      </c>
      <c r="K69" t="s">
        <v>760</v>
      </c>
      <c r="L69">
        <v>1367</v>
      </c>
      <c r="N69">
        <v>1011</v>
      </c>
      <c r="O69" t="s">
        <v>761</v>
      </c>
      <c r="P69" t="s">
        <v>761</v>
      </c>
      <c r="Q69">
        <v>1</v>
      </c>
      <c r="X69">
        <v>0.59</v>
      </c>
      <c r="Y69">
        <v>0</v>
      </c>
      <c r="Z69">
        <v>115.4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0.59</v>
      </c>
      <c r="AH69">
        <v>2</v>
      </c>
      <c r="AI69">
        <v>92806808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ROW(Source!A49)</f>
        <v>49</v>
      </c>
      <c r="B70">
        <v>92806818</v>
      </c>
      <c r="C70">
        <v>92806803</v>
      </c>
      <c r="D70">
        <v>49673503</v>
      </c>
      <c r="E70">
        <v>1</v>
      </c>
      <c r="F70">
        <v>1</v>
      </c>
      <c r="G70">
        <v>1</v>
      </c>
      <c r="H70">
        <v>2</v>
      </c>
      <c r="I70" t="s">
        <v>765</v>
      </c>
      <c r="J70" t="s">
        <v>766</v>
      </c>
      <c r="K70" t="s">
        <v>767</v>
      </c>
      <c r="L70">
        <v>1367</v>
      </c>
      <c r="N70">
        <v>1011</v>
      </c>
      <c r="O70" t="s">
        <v>761</v>
      </c>
      <c r="P70" t="s">
        <v>761</v>
      </c>
      <c r="Q70">
        <v>1</v>
      </c>
      <c r="X70">
        <v>0.88</v>
      </c>
      <c r="Y70">
        <v>0</v>
      </c>
      <c r="Z70">
        <v>65.709999999999994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0.88</v>
      </c>
      <c r="AH70">
        <v>2</v>
      </c>
      <c r="AI70">
        <v>92806809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ROW(Source!A49)</f>
        <v>49</v>
      </c>
      <c r="B71">
        <v>92806819</v>
      </c>
      <c r="C71">
        <v>92806803</v>
      </c>
      <c r="D71">
        <v>49528525</v>
      </c>
      <c r="E71">
        <v>1</v>
      </c>
      <c r="F71">
        <v>1</v>
      </c>
      <c r="G71">
        <v>1</v>
      </c>
      <c r="H71">
        <v>3</v>
      </c>
      <c r="I71" t="s">
        <v>822</v>
      </c>
      <c r="J71" t="s">
        <v>823</v>
      </c>
      <c r="K71" t="s">
        <v>824</v>
      </c>
      <c r="L71">
        <v>1339</v>
      </c>
      <c r="N71">
        <v>1007</v>
      </c>
      <c r="O71" t="s">
        <v>34</v>
      </c>
      <c r="P71" t="s">
        <v>34</v>
      </c>
      <c r="Q71">
        <v>1</v>
      </c>
      <c r="X71">
        <v>0.25</v>
      </c>
      <c r="Y71">
        <v>485.9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0.25</v>
      </c>
      <c r="AH71">
        <v>2</v>
      </c>
      <c r="AI71">
        <v>92806810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ROW(Source!A49)</f>
        <v>49</v>
      </c>
      <c r="B72">
        <v>92806820</v>
      </c>
      <c r="C72">
        <v>92806803</v>
      </c>
      <c r="D72">
        <v>49512171</v>
      </c>
      <c r="E72">
        <v>70</v>
      </c>
      <c r="F72">
        <v>1</v>
      </c>
      <c r="G72">
        <v>1</v>
      </c>
      <c r="H72">
        <v>3</v>
      </c>
      <c r="I72" t="s">
        <v>940</v>
      </c>
      <c r="J72" t="s">
        <v>6</v>
      </c>
      <c r="K72" t="s">
        <v>941</v>
      </c>
      <c r="L72">
        <v>1301</v>
      </c>
      <c r="N72">
        <v>1003</v>
      </c>
      <c r="O72" t="s">
        <v>942</v>
      </c>
      <c r="P72" t="s">
        <v>942</v>
      </c>
      <c r="Q72">
        <v>1</v>
      </c>
      <c r="X72">
        <v>100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6</v>
      </c>
      <c r="AG72">
        <v>100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ROW(Source!A56)</f>
        <v>56</v>
      </c>
      <c r="B73">
        <v>92806835</v>
      </c>
      <c r="C73">
        <v>92806827</v>
      </c>
      <c r="D73">
        <v>49510705</v>
      </c>
      <c r="E73">
        <v>70</v>
      </c>
      <c r="F73">
        <v>1</v>
      </c>
      <c r="G73">
        <v>1</v>
      </c>
      <c r="H73">
        <v>1</v>
      </c>
      <c r="I73" t="s">
        <v>825</v>
      </c>
      <c r="J73" t="s">
        <v>6</v>
      </c>
      <c r="K73" t="s">
        <v>826</v>
      </c>
      <c r="L73">
        <v>1191</v>
      </c>
      <c r="N73">
        <v>1013</v>
      </c>
      <c r="O73" t="s">
        <v>755</v>
      </c>
      <c r="P73" t="s">
        <v>755</v>
      </c>
      <c r="Q73">
        <v>1</v>
      </c>
      <c r="X73">
        <v>4.54</v>
      </c>
      <c r="Y73">
        <v>0</v>
      </c>
      <c r="Z73">
        <v>0</v>
      </c>
      <c r="AA73">
        <v>0</v>
      </c>
      <c r="AB73">
        <v>8.31</v>
      </c>
      <c r="AC73">
        <v>0</v>
      </c>
      <c r="AD73">
        <v>1</v>
      </c>
      <c r="AE73">
        <v>1</v>
      </c>
      <c r="AF73" t="s">
        <v>6</v>
      </c>
      <c r="AG73">
        <v>4.54</v>
      </c>
      <c r="AH73">
        <v>2</v>
      </c>
      <c r="AI73">
        <v>92806828</v>
      </c>
      <c r="AJ73">
        <v>78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ROW(Source!A56)</f>
        <v>56</v>
      </c>
      <c r="B74">
        <v>92806836</v>
      </c>
      <c r="C74">
        <v>92806827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756</v>
      </c>
      <c r="J74" t="s">
        <v>6</v>
      </c>
      <c r="K74" t="s">
        <v>757</v>
      </c>
      <c r="L74">
        <v>1191</v>
      </c>
      <c r="N74">
        <v>1013</v>
      </c>
      <c r="O74" t="s">
        <v>755</v>
      </c>
      <c r="P74" t="s">
        <v>755</v>
      </c>
      <c r="Q74">
        <v>1</v>
      </c>
      <c r="X74">
        <v>0.4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6</v>
      </c>
      <c r="AG74">
        <v>0.4</v>
      </c>
      <c r="AH74">
        <v>2</v>
      </c>
      <c r="AI74">
        <v>92806829</v>
      </c>
      <c r="AJ74">
        <v>79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ROW(Source!A56)</f>
        <v>56</v>
      </c>
      <c r="B75">
        <v>92806837</v>
      </c>
      <c r="C75">
        <v>92806827</v>
      </c>
      <c r="D75">
        <v>49672515</v>
      </c>
      <c r="E75">
        <v>1</v>
      </c>
      <c r="F75">
        <v>1</v>
      </c>
      <c r="G75">
        <v>1</v>
      </c>
      <c r="H75">
        <v>2</v>
      </c>
      <c r="I75" t="s">
        <v>772</v>
      </c>
      <c r="J75" t="s">
        <v>773</v>
      </c>
      <c r="K75" t="s">
        <v>774</v>
      </c>
      <c r="L75">
        <v>1367</v>
      </c>
      <c r="N75">
        <v>1011</v>
      </c>
      <c r="O75" t="s">
        <v>761</v>
      </c>
      <c r="P75" t="s">
        <v>761</v>
      </c>
      <c r="Q75">
        <v>1</v>
      </c>
      <c r="X75">
        <v>0.4</v>
      </c>
      <c r="Y75">
        <v>0</v>
      </c>
      <c r="Z75">
        <v>86.4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0.4</v>
      </c>
      <c r="AH75">
        <v>2</v>
      </c>
      <c r="AI75">
        <v>92806830</v>
      </c>
      <c r="AJ75">
        <v>80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ROW(Source!A56)</f>
        <v>56</v>
      </c>
      <c r="B76">
        <v>92806838</v>
      </c>
      <c r="C76">
        <v>92806827</v>
      </c>
      <c r="D76">
        <v>49523203</v>
      </c>
      <c r="E76">
        <v>1</v>
      </c>
      <c r="F76">
        <v>1</v>
      </c>
      <c r="G76">
        <v>1</v>
      </c>
      <c r="H76">
        <v>3</v>
      </c>
      <c r="I76" t="s">
        <v>781</v>
      </c>
      <c r="J76" t="s">
        <v>782</v>
      </c>
      <c r="K76" t="s">
        <v>783</v>
      </c>
      <c r="L76">
        <v>1339</v>
      </c>
      <c r="N76">
        <v>1007</v>
      </c>
      <c r="O76" t="s">
        <v>34</v>
      </c>
      <c r="P76" t="s">
        <v>34</v>
      </c>
      <c r="Q76">
        <v>1</v>
      </c>
      <c r="X76">
        <v>0.44</v>
      </c>
      <c r="Y76">
        <v>2.44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0.44</v>
      </c>
      <c r="AH76">
        <v>2</v>
      </c>
      <c r="AI76">
        <v>92806831</v>
      </c>
      <c r="AJ76">
        <v>81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ROW(Source!A56)</f>
        <v>56</v>
      </c>
      <c r="B77">
        <v>92806839</v>
      </c>
      <c r="C77">
        <v>92806827</v>
      </c>
      <c r="D77">
        <v>49511802</v>
      </c>
      <c r="E77">
        <v>70</v>
      </c>
      <c r="F77">
        <v>1</v>
      </c>
      <c r="G77">
        <v>1</v>
      </c>
      <c r="H77">
        <v>3</v>
      </c>
      <c r="I77" t="s">
        <v>943</v>
      </c>
      <c r="J77" t="s">
        <v>6</v>
      </c>
      <c r="K77" t="s">
        <v>944</v>
      </c>
      <c r="L77">
        <v>1339</v>
      </c>
      <c r="N77">
        <v>1007</v>
      </c>
      <c r="O77" t="s">
        <v>34</v>
      </c>
      <c r="P77" t="s">
        <v>34</v>
      </c>
      <c r="Q77">
        <v>1</v>
      </c>
      <c r="X77">
        <v>0.24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6</v>
      </c>
      <c r="AG77">
        <v>0.24</v>
      </c>
      <c r="AH77">
        <v>3</v>
      </c>
      <c r="AI77">
        <v>-1</v>
      </c>
      <c r="AJ77" t="s">
        <v>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ROW(Source!A56)</f>
        <v>56</v>
      </c>
      <c r="B78">
        <v>92806840</v>
      </c>
      <c r="C78">
        <v>92806827</v>
      </c>
      <c r="D78">
        <v>49512442</v>
      </c>
      <c r="E78">
        <v>70</v>
      </c>
      <c r="F78">
        <v>1</v>
      </c>
      <c r="G78">
        <v>1</v>
      </c>
      <c r="H78">
        <v>3</v>
      </c>
      <c r="I78" t="s">
        <v>945</v>
      </c>
      <c r="J78" t="s">
        <v>6</v>
      </c>
      <c r="K78" t="s">
        <v>946</v>
      </c>
      <c r="L78">
        <v>1407</v>
      </c>
      <c r="N78">
        <v>1013</v>
      </c>
      <c r="O78" t="s">
        <v>166</v>
      </c>
      <c r="P78" t="s">
        <v>166</v>
      </c>
      <c r="Q78">
        <v>1</v>
      </c>
      <c r="X78">
        <v>0.38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6</v>
      </c>
      <c r="AG78">
        <v>0.38</v>
      </c>
      <c r="AH78">
        <v>3</v>
      </c>
      <c r="AI78">
        <v>-1</v>
      </c>
      <c r="AJ78" t="s">
        <v>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ROW(Source!A56)</f>
        <v>56</v>
      </c>
      <c r="B79">
        <v>92806841</v>
      </c>
      <c r="C79">
        <v>92806827</v>
      </c>
      <c r="D79">
        <v>49546634</v>
      </c>
      <c r="E79">
        <v>1</v>
      </c>
      <c r="F79">
        <v>1</v>
      </c>
      <c r="G79">
        <v>1</v>
      </c>
      <c r="H79">
        <v>3</v>
      </c>
      <c r="I79" t="s">
        <v>827</v>
      </c>
      <c r="J79" t="s">
        <v>828</v>
      </c>
      <c r="K79" t="s">
        <v>829</v>
      </c>
      <c r="L79">
        <v>1339</v>
      </c>
      <c r="N79">
        <v>1007</v>
      </c>
      <c r="O79" t="s">
        <v>34</v>
      </c>
      <c r="P79" t="s">
        <v>34</v>
      </c>
      <c r="Q79">
        <v>1</v>
      </c>
      <c r="X79">
        <v>5.0000000000000001E-4</v>
      </c>
      <c r="Y79">
        <v>1056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5.0000000000000001E-4</v>
      </c>
      <c r="AH79">
        <v>2</v>
      </c>
      <c r="AI79">
        <v>92806832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92806853</v>
      </c>
      <c r="C80">
        <v>92806844</v>
      </c>
      <c r="D80">
        <v>49510715</v>
      </c>
      <c r="E80">
        <v>70</v>
      </c>
      <c r="F80">
        <v>1</v>
      </c>
      <c r="G80">
        <v>1</v>
      </c>
      <c r="H80">
        <v>1</v>
      </c>
      <c r="I80" t="s">
        <v>830</v>
      </c>
      <c r="J80" t="s">
        <v>6</v>
      </c>
      <c r="K80" t="s">
        <v>831</v>
      </c>
      <c r="L80">
        <v>1191</v>
      </c>
      <c r="N80">
        <v>1013</v>
      </c>
      <c r="O80" t="s">
        <v>755</v>
      </c>
      <c r="P80" t="s">
        <v>755</v>
      </c>
      <c r="Q80">
        <v>1</v>
      </c>
      <c r="X80">
        <v>121</v>
      </c>
      <c r="Y80">
        <v>0</v>
      </c>
      <c r="Z80">
        <v>0</v>
      </c>
      <c r="AA80">
        <v>0</v>
      </c>
      <c r="AB80">
        <v>8.5299999999999994</v>
      </c>
      <c r="AC80">
        <v>0</v>
      </c>
      <c r="AD80">
        <v>1</v>
      </c>
      <c r="AE80">
        <v>1</v>
      </c>
      <c r="AF80" t="s">
        <v>6</v>
      </c>
      <c r="AG80">
        <v>121</v>
      </c>
      <c r="AH80">
        <v>2</v>
      </c>
      <c r="AI80">
        <v>92806845</v>
      </c>
      <c r="AJ80">
        <v>85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ROW(Source!A59)</f>
        <v>59</v>
      </c>
      <c r="B81">
        <v>92806854</v>
      </c>
      <c r="C81">
        <v>92806844</v>
      </c>
      <c r="D81">
        <v>49510905</v>
      </c>
      <c r="E81">
        <v>70</v>
      </c>
      <c r="F81">
        <v>1</v>
      </c>
      <c r="G81">
        <v>1</v>
      </c>
      <c r="H81">
        <v>1</v>
      </c>
      <c r="I81" t="s">
        <v>756</v>
      </c>
      <c r="J81" t="s">
        <v>6</v>
      </c>
      <c r="K81" t="s">
        <v>757</v>
      </c>
      <c r="L81">
        <v>1191</v>
      </c>
      <c r="N81">
        <v>1013</v>
      </c>
      <c r="O81" t="s">
        <v>755</v>
      </c>
      <c r="P81" t="s">
        <v>755</v>
      </c>
      <c r="Q81">
        <v>1</v>
      </c>
      <c r="X81">
        <v>4.1100000000000003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6</v>
      </c>
      <c r="AG81">
        <v>4.1100000000000003</v>
      </c>
      <c r="AH81">
        <v>2</v>
      </c>
      <c r="AI81">
        <v>92806846</v>
      </c>
      <c r="AJ81">
        <v>86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ROW(Source!A59)</f>
        <v>59</v>
      </c>
      <c r="B82">
        <v>92806855</v>
      </c>
      <c r="C82">
        <v>92806844</v>
      </c>
      <c r="D82">
        <v>49672515</v>
      </c>
      <c r="E82">
        <v>1</v>
      </c>
      <c r="F82">
        <v>1</v>
      </c>
      <c r="G82">
        <v>1</v>
      </c>
      <c r="H82">
        <v>2</v>
      </c>
      <c r="I82" t="s">
        <v>772</v>
      </c>
      <c r="J82" t="s">
        <v>773</v>
      </c>
      <c r="K82" t="s">
        <v>774</v>
      </c>
      <c r="L82">
        <v>1367</v>
      </c>
      <c r="N82">
        <v>1011</v>
      </c>
      <c r="O82" t="s">
        <v>761</v>
      </c>
      <c r="P82" t="s">
        <v>761</v>
      </c>
      <c r="Q82">
        <v>1</v>
      </c>
      <c r="X82">
        <v>4.1100000000000003</v>
      </c>
      <c r="Y82">
        <v>0</v>
      </c>
      <c r="Z82">
        <v>86.4</v>
      </c>
      <c r="AA82">
        <v>13.5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4.1100000000000003</v>
      </c>
      <c r="AH82">
        <v>2</v>
      </c>
      <c r="AI82">
        <v>92806847</v>
      </c>
      <c r="AJ82">
        <v>87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ROW(Source!A59)</f>
        <v>59</v>
      </c>
      <c r="B83">
        <v>92806856</v>
      </c>
      <c r="C83">
        <v>92806844</v>
      </c>
      <c r="D83">
        <v>49523203</v>
      </c>
      <c r="E83">
        <v>1</v>
      </c>
      <c r="F83">
        <v>1</v>
      </c>
      <c r="G83">
        <v>1</v>
      </c>
      <c r="H83">
        <v>3</v>
      </c>
      <c r="I83" t="s">
        <v>781</v>
      </c>
      <c r="J83" t="s">
        <v>782</v>
      </c>
      <c r="K83" t="s">
        <v>783</v>
      </c>
      <c r="L83">
        <v>1339</v>
      </c>
      <c r="N83">
        <v>1007</v>
      </c>
      <c r="O83" t="s">
        <v>34</v>
      </c>
      <c r="P83" t="s">
        <v>34</v>
      </c>
      <c r="Q83">
        <v>1</v>
      </c>
      <c r="X83">
        <v>0.3</v>
      </c>
      <c r="Y83">
        <v>2.44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0.3</v>
      </c>
      <c r="AH83">
        <v>2</v>
      </c>
      <c r="AI83">
        <v>92806848</v>
      </c>
      <c r="AJ83">
        <v>88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ROW(Source!A59)</f>
        <v>59</v>
      </c>
      <c r="B84">
        <v>92806857</v>
      </c>
      <c r="C84">
        <v>92806844</v>
      </c>
      <c r="D84">
        <v>49511802</v>
      </c>
      <c r="E84">
        <v>70</v>
      </c>
      <c r="F84">
        <v>1</v>
      </c>
      <c r="G84">
        <v>1</v>
      </c>
      <c r="H84">
        <v>3</v>
      </c>
      <c r="I84" t="s">
        <v>943</v>
      </c>
      <c r="J84" t="s">
        <v>6</v>
      </c>
      <c r="K84" t="s">
        <v>944</v>
      </c>
      <c r="L84">
        <v>1339</v>
      </c>
      <c r="N84">
        <v>1007</v>
      </c>
      <c r="O84" t="s">
        <v>34</v>
      </c>
      <c r="P84" t="s">
        <v>34</v>
      </c>
      <c r="Q84">
        <v>1</v>
      </c>
      <c r="X84">
        <v>2.2999999999999998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6</v>
      </c>
      <c r="AG84">
        <v>2.2999999999999998</v>
      </c>
      <c r="AH84">
        <v>3</v>
      </c>
      <c r="AI84">
        <v>-1</v>
      </c>
      <c r="AJ84" t="s">
        <v>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ROW(Source!A59)</f>
        <v>59</v>
      </c>
      <c r="B85">
        <v>92806858</v>
      </c>
      <c r="C85">
        <v>92806844</v>
      </c>
      <c r="D85">
        <v>49512442</v>
      </c>
      <c r="E85">
        <v>70</v>
      </c>
      <c r="F85">
        <v>1</v>
      </c>
      <c r="G85">
        <v>1</v>
      </c>
      <c r="H85">
        <v>3</v>
      </c>
      <c r="I85" t="s">
        <v>945</v>
      </c>
      <c r="J85" t="s">
        <v>6</v>
      </c>
      <c r="K85" t="s">
        <v>946</v>
      </c>
      <c r="L85">
        <v>1407</v>
      </c>
      <c r="N85">
        <v>1013</v>
      </c>
      <c r="O85" t="s">
        <v>166</v>
      </c>
      <c r="P85" t="s">
        <v>166</v>
      </c>
      <c r="Q85">
        <v>1</v>
      </c>
      <c r="X85">
        <v>5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6</v>
      </c>
      <c r="AG85">
        <v>5</v>
      </c>
      <c r="AH85">
        <v>3</v>
      </c>
      <c r="AI85">
        <v>-1</v>
      </c>
      <c r="AJ85" t="s">
        <v>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ROW(Source!A59)</f>
        <v>59</v>
      </c>
      <c r="B86">
        <v>92806859</v>
      </c>
      <c r="C86">
        <v>92806844</v>
      </c>
      <c r="D86">
        <v>49541217</v>
      </c>
      <c r="E86">
        <v>1</v>
      </c>
      <c r="F86">
        <v>1</v>
      </c>
      <c r="G86">
        <v>1</v>
      </c>
      <c r="H86">
        <v>3</v>
      </c>
      <c r="I86" t="s">
        <v>832</v>
      </c>
      <c r="J86" t="s">
        <v>833</v>
      </c>
      <c r="K86" t="s">
        <v>834</v>
      </c>
      <c r="L86">
        <v>1348</v>
      </c>
      <c r="N86">
        <v>1009</v>
      </c>
      <c r="O86" t="s">
        <v>95</v>
      </c>
      <c r="P86" t="s">
        <v>95</v>
      </c>
      <c r="Q86">
        <v>1000</v>
      </c>
      <c r="X86">
        <v>2.3E-3</v>
      </c>
      <c r="Y86">
        <v>5989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2.3E-3</v>
      </c>
      <c r="AH86">
        <v>2</v>
      </c>
      <c r="AI86">
        <v>92806851</v>
      </c>
      <c r="AJ86">
        <v>89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ROW(Source!A59)</f>
        <v>59</v>
      </c>
      <c r="B87">
        <v>92806860</v>
      </c>
      <c r="C87">
        <v>92806844</v>
      </c>
      <c r="D87">
        <v>49546634</v>
      </c>
      <c r="E87">
        <v>1</v>
      </c>
      <c r="F87">
        <v>1</v>
      </c>
      <c r="G87">
        <v>1</v>
      </c>
      <c r="H87">
        <v>3</v>
      </c>
      <c r="I87" t="s">
        <v>827</v>
      </c>
      <c r="J87" t="s">
        <v>828</v>
      </c>
      <c r="K87" t="s">
        <v>829</v>
      </c>
      <c r="L87">
        <v>1339</v>
      </c>
      <c r="N87">
        <v>1007</v>
      </c>
      <c r="O87" t="s">
        <v>34</v>
      </c>
      <c r="P87" t="s">
        <v>34</v>
      </c>
      <c r="Q87">
        <v>1</v>
      </c>
      <c r="X87">
        <v>1.6E-2</v>
      </c>
      <c r="Y87">
        <v>1056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1.6E-2</v>
      </c>
      <c r="AH87">
        <v>2</v>
      </c>
      <c r="AI87">
        <v>92806852</v>
      </c>
      <c r="AJ87">
        <v>90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ROW(Source!A62)</f>
        <v>62</v>
      </c>
      <c r="B88">
        <v>92806879</v>
      </c>
      <c r="C88">
        <v>92806863</v>
      </c>
      <c r="D88">
        <v>49510721</v>
      </c>
      <c r="E88">
        <v>70</v>
      </c>
      <c r="F88">
        <v>1</v>
      </c>
      <c r="G88">
        <v>1</v>
      </c>
      <c r="H88">
        <v>1</v>
      </c>
      <c r="I88" t="s">
        <v>815</v>
      </c>
      <c r="J88" t="s">
        <v>6</v>
      </c>
      <c r="K88" t="s">
        <v>816</v>
      </c>
      <c r="L88">
        <v>1191</v>
      </c>
      <c r="N88">
        <v>1013</v>
      </c>
      <c r="O88" t="s">
        <v>755</v>
      </c>
      <c r="P88" t="s">
        <v>755</v>
      </c>
      <c r="Q88">
        <v>1</v>
      </c>
      <c r="X88">
        <v>86.5</v>
      </c>
      <c r="Y88">
        <v>0</v>
      </c>
      <c r="Z88">
        <v>0</v>
      </c>
      <c r="AA88">
        <v>0</v>
      </c>
      <c r="AB88">
        <v>8.86</v>
      </c>
      <c r="AC88">
        <v>0</v>
      </c>
      <c r="AD88">
        <v>1</v>
      </c>
      <c r="AE88">
        <v>1</v>
      </c>
      <c r="AF88" t="s">
        <v>6</v>
      </c>
      <c r="AG88">
        <v>86.5</v>
      </c>
      <c r="AH88">
        <v>2</v>
      </c>
      <c r="AI88">
        <v>92806864</v>
      </c>
      <c r="AJ88">
        <v>93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ROW(Source!A62)</f>
        <v>62</v>
      </c>
      <c r="B89">
        <v>92806880</v>
      </c>
      <c r="C89">
        <v>92806863</v>
      </c>
      <c r="D89">
        <v>49510905</v>
      </c>
      <c r="E89">
        <v>70</v>
      </c>
      <c r="F89">
        <v>1</v>
      </c>
      <c r="G89">
        <v>1</v>
      </c>
      <c r="H89">
        <v>1</v>
      </c>
      <c r="I89" t="s">
        <v>756</v>
      </c>
      <c r="J89" t="s">
        <v>6</v>
      </c>
      <c r="K89" t="s">
        <v>757</v>
      </c>
      <c r="L89">
        <v>1191</v>
      </c>
      <c r="N89">
        <v>1013</v>
      </c>
      <c r="O89" t="s">
        <v>755</v>
      </c>
      <c r="P89" t="s">
        <v>755</v>
      </c>
      <c r="Q89">
        <v>1</v>
      </c>
      <c r="X89">
        <v>0.31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6</v>
      </c>
      <c r="AG89">
        <v>0.31</v>
      </c>
      <c r="AH89">
        <v>2</v>
      </c>
      <c r="AI89">
        <v>92806865</v>
      </c>
      <c r="AJ89">
        <v>94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ROW(Source!A62)</f>
        <v>62</v>
      </c>
      <c r="B90">
        <v>92806881</v>
      </c>
      <c r="C90">
        <v>92806863</v>
      </c>
      <c r="D90">
        <v>49672573</v>
      </c>
      <c r="E90">
        <v>1</v>
      </c>
      <c r="F90">
        <v>1</v>
      </c>
      <c r="G90">
        <v>1</v>
      </c>
      <c r="H90">
        <v>2</v>
      </c>
      <c r="I90" t="s">
        <v>758</v>
      </c>
      <c r="J90" t="s">
        <v>759</v>
      </c>
      <c r="K90" t="s">
        <v>760</v>
      </c>
      <c r="L90">
        <v>1367</v>
      </c>
      <c r="N90">
        <v>1011</v>
      </c>
      <c r="O90" t="s">
        <v>761</v>
      </c>
      <c r="P90" t="s">
        <v>761</v>
      </c>
      <c r="Q90">
        <v>1</v>
      </c>
      <c r="X90">
        <v>0.12</v>
      </c>
      <c r="Y90">
        <v>0</v>
      </c>
      <c r="Z90">
        <v>115.4</v>
      </c>
      <c r="AA90">
        <v>13.5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0.12</v>
      </c>
      <c r="AH90">
        <v>2</v>
      </c>
      <c r="AI90">
        <v>92806866</v>
      </c>
      <c r="AJ90">
        <v>95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ROW(Source!A62)</f>
        <v>62</v>
      </c>
      <c r="B91">
        <v>92806882</v>
      </c>
      <c r="C91">
        <v>92806863</v>
      </c>
      <c r="D91">
        <v>49672710</v>
      </c>
      <c r="E91">
        <v>1</v>
      </c>
      <c r="F91">
        <v>1</v>
      </c>
      <c r="G91">
        <v>1</v>
      </c>
      <c r="H91">
        <v>2</v>
      </c>
      <c r="I91" t="s">
        <v>835</v>
      </c>
      <c r="J91" t="s">
        <v>836</v>
      </c>
      <c r="K91" t="s">
        <v>837</v>
      </c>
      <c r="L91">
        <v>1367</v>
      </c>
      <c r="N91">
        <v>1011</v>
      </c>
      <c r="O91" t="s">
        <v>761</v>
      </c>
      <c r="P91" t="s">
        <v>761</v>
      </c>
      <c r="Q91">
        <v>1</v>
      </c>
      <c r="X91">
        <v>4.42</v>
      </c>
      <c r="Y91">
        <v>0</v>
      </c>
      <c r="Z91">
        <v>6.9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4.42</v>
      </c>
      <c r="AH91">
        <v>2</v>
      </c>
      <c r="AI91">
        <v>92806867</v>
      </c>
      <c r="AJ91">
        <v>96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ROW(Source!A62)</f>
        <v>62</v>
      </c>
      <c r="B92">
        <v>92806883</v>
      </c>
      <c r="C92">
        <v>92806863</v>
      </c>
      <c r="D92">
        <v>49673503</v>
      </c>
      <c r="E92">
        <v>1</v>
      </c>
      <c r="F92">
        <v>1</v>
      </c>
      <c r="G92">
        <v>1</v>
      </c>
      <c r="H92">
        <v>2</v>
      </c>
      <c r="I92" t="s">
        <v>765</v>
      </c>
      <c r="J92" t="s">
        <v>766</v>
      </c>
      <c r="K92" t="s">
        <v>767</v>
      </c>
      <c r="L92">
        <v>1367</v>
      </c>
      <c r="N92">
        <v>1011</v>
      </c>
      <c r="O92" t="s">
        <v>761</v>
      </c>
      <c r="P92" t="s">
        <v>761</v>
      </c>
      <c r="Q92">
        <v>1</v>
      </c>
      <c r="X92">
        <v>0.19</v>
      </c>
      <c r="Y92">
        <v>0</v>
      </c>
      <c r="Z92">
        <v>65.709999999999994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0.19</v>
      </c>
      <c r="AH92">
        <v>2</v>
      </c>
      <c r="AI92">
        <v>92806868</v>
      </c>
      <c r="AJ92">
        <v>97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ROW(Source!A62)</f>
        <v>62</v>
      </c>
      <c r="B93">
        <v>92806884</v>
      </c>
      <c r="C93">
        <v>92806863</v>
      </c>
      <c r="D93">
        <v>49525488</v>
      </c>
      <c r="E93">
        <v>1</v>
      </c>
      <c r="F93">
        <v>1</v>
      </c>
      <c r="G93">
        <v>1</v>
      </c>
      <c r="H93">
        <v>3</v>
      </c>
      <c r="I93" t="s">
        <v>838</v>
      </c>
      <c r="J93" t="s">
        <v>839</v>
      </c>
      <c r="K93" t="s">
        <v>840</v>
      </c>
      <c r="L93">
        <v>1346</v>
      </c>
      <c r="N93">
        <v>1009</v>
      </c>
      <c r="O93" t="s">
        <v>220</v>
      </c>
      <c r="P93" t="s">
        <v>220</v>
      </c>
      <c r="Q93">
        <v>1</v>
      </c>
      <c r="X93">
        <v>16</v>
      </c>
      <c r="Y93">
        <v>9.0399999999999991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16</v>
      </c>
      <c r="AH93">
        <v>2</v>
      </c>
      <c r="AI93">
        <v>92806869</v>
      </c>
      <c r="AJ93">
        <v>98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ROW(Source!A62)</f>
        <v>62</v>
      </c>
      <c r="B94">
        <v>92806885</v>
      </c>
      <c r="C94">
        <v>92806863</v>
      </c>
      <c r="D94">
        <v>49525587</v>
      </c>
      <c r="E94">
        <v>1</v>
      </c>
      <c r="F94">
        <v>1</v>
      </c>
      <c r="G94">
        <v>1</v>
      </c>
      <c r="H94">
        <v>3</v>
      </c>
      <c r="I94" t="s">
        <v>189</v>
      </c>
      <c r="J94" t="s">
        <v>191</v>
      </c>
      <c r="K94" t="s">
        <v>190</v>
      </c>
      <c r="L94">
        <v>1348</v>
      </c>
      <c r="N94">
        <v>1009</v>
      </c>
      <c r="O94" t="s">
        <v>95</v>
      </c>
      <c r="P94" t="s">
        <v>95</v>
      </c>
      <c r="Q94">
        <v>1000</v>
      </c>
      <c r="X94">
        <v>1.0000000000000001E-5</v>
      </c>
      <c r="Y94">
        <v>11978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1.0000000000000001E-5</v>
      </c>
      <c r="AH94">
        <v>2</v>
      </c>
      <c r="AI94">
        <v>92806870</v>
      </c>
      <c r="AJ94">
        <v>99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ROW(Source!A62)</f>
        <v>62</v>
      </c>
      <c r="B95">
        <v>92806886</v>
      </c>
      <c r="C95">
        <v>92806863</v>
      </c>
      <c r="D95">
        <v>49526683</v>
      </c>
      <c r="E95">
        <v>1</v>
      </c>
      <c r="F95">
        <v>1</v>
      </c>
      <c r="G95">
        <v>1</v>
      </c>
      <c r="H95">
        <v>3</v>
      </c>
      <c r="I95" t="s">
        <v>193</v>
      </c>
      <c r="J95" t="s">
        <v>195</v>
      </c>
      <c r="K95" t="s">
        <v>194</v>
      </c>
      <c r="L95">
        <v>1348</v>
      </c>
      <c r="N95">
        <v>1009</v>
      </c>
      <c r="O95" t="s">
        <v>95</v>
      </c>
      <c r="P95" t="s">
        <v>95</v>
      </c>
      <c r="Q95">
        <v>1000</v>
      </c>
      <c r="X95">
        <v>1E-4</v>
      </c>
      <c r="Y95">
        <v>37900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1E-4</v>
      </c>
      <c r="AH95">
        <v>2</v>
      </c>
      <c r="AI95">
        <v>92806871</v>
      </c>
      <c r="AJ95">
        <v>100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ROW(Source!A62)</f>
        <v>62</v>
      </c>
      <c r="B96">
        <v>92806887</v>
      </c>
      <c r="C96">
        <v>92806863</v>
      </c>
      <c r="D96">
        <v>49512679</v>
      </c>
      <c r="E96">
        <v>70</v>
      </c>
      <c r="F96">
        <v>1</v>
      </c>
      <c r="G96">
        <v>1</v>
      </c>
      <c r="H96">
        <v>3</v>
      </c>
      <c r="I96" t="s">
        <v>947</v>
      </c>
      <c r="J96" t="s">
        <v>6</v>
      </c>
      <c r="K96" t="s">
        <v>948</v>
      </c>
      <c r="L96">
        <v>1348</v>
      </c>
      <c r="N96">
        <v>1009</v>
      </c>
      <c r="O96" t="s">
        <v>95</v>
      </c>
      <c r="P96" t="s">
        <v>95</v>
      </c>
      <c r="Q96">
        <v>1000</v>
      </c>
      <c r="X96">
        <v>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6</v>
      </c>
      <c r="AG96">
        <v>1</v>
      </c>
      <c r="AH96">
        <v>3</v>
      </c>
      <c r="AI96">
        <v>-1</v>
      </c>
      <c r="AJ96" t="s">
        <v>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ROW(Source!A62)</f>
        <v>62</v>
      </c>
      <c r="B97">
        <v>92806888</v>
      </c>
      <c r="C97">
        <v>92806863</v>
      </c>
      <c r="D97">
        <v>49542292</v>
      </c>
      <c r="E97">
        <v>1</v>
      </c>
      <c r="F97">
        <v>1</v>
      </c>
      <c r="G97">
        <v>1</v>
      </c>
      <c r="H97">
        <v>3</v>
      </c>
      <c r="I97" t="s">
        <v>197</v>
      </c>
      <c r="J97" t="s">
        <v>200</v>
      </c>
      <c r="K97" t="s">
        <v>198</v>
      </c>
      <c r="L97">
        <v>1302</v>
      </c>
      <c r="N97">
        <v>1003</v>
      </c>
      <c r="O97" t="s">
        <v>199</v>
      </c>
      <c r="P97" t="s">
        <v>199</v>
      </c>
      <c r="Q97">
        <v>10</v>
      </c>
      <c r="X97">
        <v>1.8700000000000001E-2</v>
      </c>
      <c r="Y97">
        <v>50.24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1.8700000000000001E-2</v>
      </c>
      <c r="AH97">
        <v>2</v>
      </c>
      <c r="AI97">
        <v>92806872</v>
      </c>
      <c r="AJ97">
        <v>101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ROW(Source!A62)</f>
        <v>62</v>
      </c>
      <c r="B98">
        <v>92806889</v>
      </c>
      <c r="C98">
        <v>92806863</v>
      </c>
      <c r="D98">
        <v>49542647</v>
      </c>
      <c r="E98">
        <v>1</v>
      </c>
      <c r="F98">
        <v>1</v>
      </c>
      <c r="G98">
        <v>1</v>
      </c>
      <c r="H98">
        <v>3</v>
      </c>
      <c r="I98" t="s">
        <v>202</v>
      </c>
      <c r="J98" t="s">
        <v>204</v>
      </c>
      <c r="K98" t="s">
        <v>203</v>
      </c>
      <c r="L98">
        <v>1348</v>
      </c>
      <c r="N98">
        <v>1009</v>
      </c>
      <c r="O98" t="s">
        <v>95</v>
      </c>
      <c r="P98" t="s">
        <v>95</v>
      </c>
      <c r="Q98">
        <v>1000</v>
      </c>
      <c r="X98">
        <v>3.0000000000000001E-5</v>
      </c>
      <c r="Y98">
        <v>4455.2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3.0000000000000001E-5</v>
      </c>
      <c r="AH98">
        <v>2</v>
      </c>
      <c r="AI98">
        <v>92806873</v>
      </c>
      <c r="AJ98">
        <v>102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ROW(Source!A62)</f>
        <v>62</v>
      </c>
      <c r="B99">
        <v>92806890</v>
      </c>
      <c r="C99">
        <v>92806863</v>
      </c>
      <c r="D99">
        <v>49543370</v>
      </c>
      <c r="E99">
        <v>1</v>
      </c>
      <c r="F99">
        <v>1</v>
      </c>
      <c r="G99">
        <v>1</v>
      </c>
      <c r="H99">
        <v>3</v>
      </c>
      <c r="I99" t="s">
        <v>206</v>
      </c>
      <c r="J99" t="s">
        <v>208</v>
      </c>
      <c r="K99" t="s">
        <v>207</v>
      </c>
      <c r="L99">
        <v>1348</v>
      </c>
      <c r="N99">
        <v>1009</v>
      </c>
      <c r="O99" t="s">
        <v>95</v>
      </c>
      <c r="P99" t="s">
        <v>95</v>
      </c>
      <c r="Q99">
        <v>1000</v>
      </c>
      <c r="X99">
        <v>1.9400000000000001E-3</v>
      </c>
      <c r="Y99">
        <v>4920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1.9400000000000001E-3</v>
      </c>
      <c r="AH99">
        <v>2</v>
      </c>
      <c r="AI99">
        <v>92806874</v>
      </c>
      <c r="AJ99">
        <v>103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ROW(Source!A62)</f>
        <v>62</v>
      </c>
      <c r="B100">
        <v>92806891</v>
      </c>
      <c r="C100">
        <v>92806863</v>
      </c>
      <c r="D100">
        <v>49546631</v>
      </c>
      <c r="E100">
        <v>1</v>
      </c>
      <c r="F100">
        <v>1</v>
      </c>
      <c r="G100">
        <v>1</v>
      </c>
      <c r="H100">
        <v>3</v>
      </c>
      <c r="I100" t="s">
        <v>210</v>
      </c>
      <c r="J100" t="s">
        <v>212</v>
      </c>
      <c r="K100" t="s">
        <v>211</v>
      </c>
      <c r="L100">
        <v>1339</v>
      </c>
      <c r="N100">
        <v>1007</v>
      </c>
      <c r="O100" t="s">
        <v>34</v>
      </c>
      <c r="P100" t="s">
        <v>34</v>
      </c>
      <c r="Q100">
        <v>1</v>
      </c>
      <c r="X100">
        <v>1.0300000000000001E-3</v>
      </c>
      <c r="Y100">
        <v>1700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1.0300000000000001E-3</v>
      </c>
      <c r="AH100">
        <v>2</v>
      </c>
      <c r="AI100">
        <v>92806875</v>
      </c>
      <c r="AJ100">
        <v>104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ROW(Source!A62)</f>
        <v>62</v>
      </c>
      <c r="B101">
        <v>92806892</v>
      </c>
      <c r="C101">
        <v>92806863</v>
      </c>
      <c r="D101">
        <v>49554249</v>
      </c>
      <c r="E101">
        <v>1</v>
      </c>
      <c r="F101">
        <v>1</v>
      </c>
      <c r="G101">
        <v>1</v>
      </c>
      <c r="H101">
        <v>3</v>
      </c>
      <c r="I101" t="s">
        <v>214</v>
      </c>
      <c r="J101" t="s">
        <v>216</v>
      </c>
      <c r="K101" t="s">
        <v>215</v>
      </c>
      <c r="L101">
        <v>1348</v>
      </c>
      <c r="N101">
        <v>1009</v>
      </c>
      <c r="O101" t="s">
        <v>95</v>
      </c>
      <c r="P101" t="s">
        <v>95</v>
      </c>
      <c r="Q101">
        <v>1000</v>
      </c>
      <c r="X101">
        <v>3.1E-4</v>
      </c>
      <c r="Y101">
        <v>15620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3.1E-4</v>
      </c>
      <c r="AH101">
        <v>2</v>
      </c>
      <c r="AI101">
        <v>92806876</v>
      </c>
      <c r="AJ101">
        <v>105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ROW(Source!A62)</f>
        <v>62</v>
      </c>
      <c r="B102">
        <v>92806893</v>
      </c>
      <c r="C102">
        <v>92806863</v>
      </c>
      <c r="D102">
        <v>49555362</v>
      </c>
      <c r="E102">
        <v>1</v>
      </c>
      <c r="F102">
        <v>1</v>
      </c>
      <c r="G102">
        <v>1</v>
      </c>
      <c r="H102">
        <v>3</v>
      </c>
      <c r="I102" t="s">
        <v>218</v>
      </c>
      <c r="J102" t="s">
        <v>221</v>
      </c>
      <c r="K102" t="s">
        <v>219</v>
      </c>
      <c r="L102">
        <v>1346</v>
      </c>
      <c r="N102">
        <v>1009</v>
      </c>
      <c r="O102" t="s">
        <v>220</v>
      </c>
      <c r="P102" t="s">
        <v>220</v>
      </c>
      <c r="Q102">
        <v>1</v>
      </c>
      <c r="X102">
        <v>0.6</v>
      </c>
      <c r="Y102">
        <v>9.42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0.6</v>
      </c>
      <c r="AH102">
        <v>2</v>
      </c>
      <c r="AI102">
        <v>92806877</v>
      </c>
      <c r="AJ102">
        <v>106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ROW(Source!A107)</f>
        <v>107</v>
      </c>
      <c r="B103">
        <v>92806911</v>
      </c>
      <c r="C103">
        <v>92806903</v>
      </c>
      <c r="D103">
        <v>49510717</v>
      </c>
      <c r="E103">
        <v>70</v>
      </c>
      <c r="F103">
        <v>1</v>
      </c>
      <c r="G103">
        <v>1</v>
      </c>
      <c r="H103">
        <v>1</v>
      </c>
      <c r="I103" t="s">
        <v>770</v>
      </c>
      <c r="J103" t="s">
        <v>6</v>
      </c>
      <c r="K103" t="s">
        <v>771</v>
      </c>
      <c r="L103">
        <v>1191</v>
      </c>
      <c r="N103">
        <v>1013</v>
      </c>
      <c r="O103" t="s">
        <v>755</v>
      </c>
      <c r="P103" t="s">
        <v>755</v>
      </c>
      <c r="Q103">
        <v>1</v>
      </c>
      <c r="X103">
        <v>2.99</v>
      </c>
      <c r="Y103">
        <v>0</v>
      </c>
      <c r="Z103">
        <v>0</v>
      </c>
      <c r="AA103">
        <v>0</v>
      </c>
      <c r="AB103">
        <v>8.64</v>
      </c>
      <c r="AC103">
        <v>0</v>
      </c>
      <c r="AD103">
        <v>1</v>
      </c>
      <c r="AE103">
        <v>1</v>
      </c>
      <c r="AF103" t="s">
        <v>6</v>
      </c>
      <c r="AG103">
        <v>2.99</v>
      </c>
      <c r="AH103">
        <v>2</v>
      </c>
      <c r="AI103">
        <v>92806904</v>
      </c>
      <c r="AJ103">
        <v>108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ROW(Source!A107)</f>
        <v>107</v>
      </c>
      <c r="B104">
        <v>92806912</v>
      </c>
      <c r="C104">
        <v>92806903</v>
      </c>
      <c r="D104">
        <v>49510905</v>
      </c>
      <c r="E104">
        <v>70</v>
      </c>
      <c r="F104">
        <v>1</v>
      </c>
      <c r="G104">
        <v>1</v>
      </c>
      <c r="H104">
        <v>1</v>
      </c>
      <c r="I104" t="s">
        <v>756</v>
      </c>
      <c r="J104" t="s">
        <v>6</v>
      </c>
      <c r="K104" t="s">
        <v>757</v>
      </c>
      <c r="L104">
        <v>1191</v>
      </c>
      <c r="N104">
        <v>1013</v>
      </c>
      <c r="O104" t="s">
        <v>755</v>
      </c>
      <c r="P104" t="s">
        <v>755</v>
      </c>
      <c r="Q104">
        <v>1</v>
      </c>
      <c r="X104">
        <v>0.3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6</v>
      </c>
      <c r="AG104">
        <v>0.3</v>
      </c>
      <c r="AH104">
        <v>2</v>
      </c>
      <c r="AI104">
        <v>92806905</v>
      </c>
      <c r="AJ104">
        <v>109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ROW(Source!A107)</f>
        <v>107</v>
      </c>
      <c r="B105">
        <v>92806913</v>
      </c>
      <c r="C105">
        <v>92806903</v>
      </c>
      <c r="D105">
        <v>49672727</v>
      </c>
      <c r="E105">
        <v>1</v>
      </c>
      <c r="F105">
        <v>1</v>
      </c>
      <c r="G105">
        <v>1</v>
      </c>
      <c r="H105">
        <v>2</v>
      </c>
      <c r="I105" t="s">
        <v>775</v>
      </c>
      <c r="J105" t="s">
        <v>776</v>
      </c>
      <c r="K105" t="s">
        <v>777</v>
      </c>
      <c r="L105">
        <v>1367</v>
      </c>
      <c r="N105">
        <v>1011</v>
      </c>
      <c r="O105" t="s">
        <v>761</v>
      </c>
      <c r="P105" t="s">
        <v>761</v>
      </c>
      <c r="Q105">
        <v>1</v>
      </c>
      <c r="X105">
        <v>0.08</v>
      </c>
      <c r="Y105">
        <v>0</v>
      </c>
      <c r="Z105">
        <v>89.99</v>
      </c>
      <c r="AA105">
        <v>10.06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0.08</v>
      </c>
      <c r="AH105">
        <v>2</v>
      </c>
      <c r="AI105">
        <v>92806906</v>
      </c>
      <c r="AJ105">
        <v>110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ROW(Source!A107)</f>
        <v>107</v>
      </c>
      <c r="B106">
        <v>92806914</v>
      </c>
      <c r="C106">
        <v>92806903</v>
      </c>
      <c r="D106">
        <v>49673046</v>
      </c>
      <c r="E106">
        <v>1</v>
      </c>
      <c r="F106">
        <v>1</v>
      </c>
      <c r="G106">
        <v>1</v>
      </c>
      <c r="H106">
        <v>2</v>
      </c>
      <c r="I106" t="s">
        <v>841</v>
      </c>
      <c r="J106" t="s">
        <v>842</v>
      </c>
      <c r="K106" t="s">
        <v>843</v>
      </c>
      <c r="L106">
        <v>1367</v>
      </c>
      <c r="N106">
        <v>1011</v>
      </c>
      <c r="O106" t="s">
        <v>761</v>
      </c>
      <c r="P106" t="s">
        <v>761</v>
      </c>
      <c r="Q106">
        <v>1</v>
      </c>
      <c r="X106">
        <v>0.44</v>
      </c>
      <c r="Y106">
        <v>0</v>
      </c>
      <c r="Z106">
        <v>0.55000000000000004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0.44</v>
      </c>
      <c r="AH106">
        <v>2</v>
      </c>
      <c r="AI106">
        <v>92806907</v>
      </c>
      <c r="AJ106">
        <v>111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ROW(Source!A107)</f>
        <v>107</v>
      </c>
      <c r="B107">
        <v>92806915</v>
      </c>
      <c r="C107">
        <v>92806903</v>
      </c>
      <c r="D107">
        <v>49673729</v>
      </c>
      <c r="E107">
        <v>1</v>
      </c>
      <c r="F107">
        <v>1</v>
      </c>
      <c r="G107">
        <v>1</v>
      </c>
      <c r="H107">
        <v>2</v>
      </c>
      <c r="I107" t="s">
        <v>844</v>
      </c>
      <c r="J107" t="s">
        <v>845</v>
      </c>
      <c r="K107" t="s">
        <v>846</v>
      </c>
      <c r="L107">
        <v>1367</v>
      </c>
      <c r="N107">
        <v>1011</v>
      </c>
      <c r="O107" t="s">
        <v>761</v>
      </c>
      <c r="P107" t="s">
        <v>761</v>
      </c>
      <c r="Q107">
        <v>1</v>
      </c>
      <c r="X107">
        <v>0.22</v>
      </c>
      <c r="Y107">
        <v>0</v>
      </c>
      <c r="Z107">
        <v>90</v>
      </c>
      <c r="AA107">
        <v>10.06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0.22</v>
      </c>
      <c r="AH107">
        <v>2</v>
      </c>
      <c r="AI107">
        <v>92806908</v>
      </c>
      <c r="AJ107">
        <v>112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ROW(Source!A107)</f>
        <v>107</v>
      </c>
      <c r="B108">
        <v>92806916</v>
      </c>
      <c r="C108">
        <v>92806903</v>
      </c>
      <c r="D108">
        <v>49523203</v>
      </c>
      <c r="E108">
        <v>1</v>
      </c>
      <c r="F108">
        <v>1</v>
      </c>
      <c r="G108">
        <v>1</v>
      </c>
      <c r="H108">
        <v>3</v>
      </c>
      <c r="I108" t="s">
        <v>781</v>
      </c>
      <c r="J108" t="s">
        <v>782</v>
      </c>
      <c r="K108" t="s">
        <v>783</v>
      </c>
      <c r="L108">
        <v>1339</v>
      </c>
      <c r="N108">
        <v>1007</v>
      </c>
      <c r="O108" t="s">
        <v>34</v>
      </c>
      <c r="P108" t="s">
        <v>34</v>
      </c>
      <c r="Q108">
        <v>1</v>
      </c>
      <c r="X108">
        <v>0.15</v>
      </c>
      <c r="Y108">
        <v>2.44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0.15</v>
      </c>
      <c r="AH108">
        <v>2</v>
      </c>
      <c r="AI108">
        <v>92806909</v>
      </c>
      <c r="AJ108">
        <v>113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ROW(Source!A107)</f>
        <v>107</v>
      </c>
      <c r="B109">
        <v>92806917</v>
      </c>
      <c r="C109">
        <v>92806903</v>
      </c>
      <c r="D109">
        <v>49511618</v>
      </c>
      <c r="E109">
        <v>70</v>
      </c>
      <c r="F109">
        <v>1</v>
      </c>
      <c r="G109">
        <v>1</v>
      </c>
      <c r="H109">
        <v>3</v>
      </c>
      <c r="I109" t="s">
        <v>949</v>
      </c>
      <c r="J109" t="s">
        <v>6</v>
      </c>
      <c r="K109" t="s">
        <v>950</v>
      </c>
      <c r="L109">
        <v>1339</v>
      </c>
      <c r="N109">
        <v>1007</v>
      </c>
      <c r="O109" t="s">
        <v>34</v>
      </c>
      <c r="P109" t="s">
        <v>34</v>
      </c>
      <c r="Q109">
        <v>1</v>
      </c>
      <c r="X109">
        <v>1.1200000000000001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6</v>
      </c>
      <c r="AG109">
        <v>1.1200000000000001</v>
      </c>
      <c r="AH109">
        <v>3</v>
      </c>
      <c r="AI109">
        <v>-1</v>
      </c>
      <c r="AJ109" t="s">
        <v>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ROW(Source!A109)</f>
        <v>109</v>
      </c>
      <c r="B110">
        <v>92806928</v>
      </c>
      <c r="C110">
        <v>92806919</v>
      </c>
      <c r="D110">
        <v>49510681</v>
      </c>
      <c r="E110">
        <v>70</v>
      </c>
      <c r="F110">
        <v>1</v>
      </c>
      <c r="G110">
        <v>1</v>
      </c>
      <c r="H110">
        <v>1</v>
      </c>
      <c r="I110" t="s">
        <v>847</v>
      </c>
      <c r="J110" t="s">
        <v>6</v>
      </c>
      <c r="K110" t="s">
        <v>848</v>
      </c>
      <c r="L110">
        <v>1191</v>
      </c>
      <c r="N110">
        <v>1013</v>
      </c>
      <c r="O110" t="s">
        <v>755</v>
      </c>
      <c r="P110" t="s">
        <v>755</v>
      </c>
      <c r="Q110">
        <v>1</v>
      </c>
      <c r="X110">
        <v>135</v>
      </c>
      <c r="Y110">
        <v>0</v>
      </c>
      <c r="Z110">
        <v>0</v>
      </c>
      <c r="AA110">
        <v>0</v>
      </c>
      <c r="AB110">
        <v>7.8</v>
      </c>
      <c r="AC110">
        <v>0</v>
      </c>
      <c r="AD110">
        <v>1</v>
      </c>
      <c r="AE110">
        <v>1</v>
      </c>
      <c r="AF110" t="s">
        <v>6</v>
      </c>
      <c r="AG110">
        <v>135</v>
      </c>
      <c r="AH110">
        <v>2</v>
      </c>
      <c r="AI110">
        <v>92806920</v>
      </c>
      <c r="AJ110">
        <v>115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ROW(Source!A109)</f>
        <v>109</v>
      </c>
      <c r="B111">
        <v>92806929</v>
      </c>
      <c r="C111">
        <v>92806919</v>
      </c>
      <c r="D111">
        <v>49510905</v>
      </c>
      <c r="E111">
        <v>70</v>
      </c>
      <c r="F111">
        <v>1</v>
      </c>
      <c r="G111">
        <v>1</v>
      </c>
      <c r="H111">
        <v>1</v>
      </c>
      <c r="I111" t="s">
        <v>756</v>
      </c>
      <c r="J111" t="s">
        <v>6</v>
      </c>
      <c r="K111" t="s">
        <v>757</v>
      </c>
      <c r="L111">
        <v>1191</v>
      </c>
      <c r="N111">
        <v>1013</v>
      </c>
      <c r="O111" t="s">
        <v>755</v>
      </c>
      <c r="P111" t="s">
        <v>755</v>
      </c>
      <c r="Q111">
        <v>1</v>
      </c>
      <c r="X111">
        <v>18.12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6</v>
      </c>
      <c r="AG111">
        <v>18.12</v>
      </c>
      <c r="AH111">
        <v>2</v>
      </c>
      <c r="AI111">
        <v>92806921</v>
      </c>
      <c r="AJ111">
        <v>116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ROW(Source!A109)</f>
        <v>109</v>
      </c>
      <c r="B112">
        <v>92806930</v>
      </c>
      <c r="C112">
        <v>92806919</v>
      </c>
      <c r="D112">
        <v>49672515</v>
      </c>
      <c r="E112">
        <v>1</v>
      </c>
      <c r="F112">
        <v>1</v>
      </c>
      <c r="G112">
        <v>1</v>
      </c>
      <c r="H112">
        <v>2</v>
      </c>
      <c r="I112" t="s">
        <v>772</v>
      </c>
      <c r="J112" t="s">
        <v>773</v>
      </c>
      <c r="K112" t="s">
        <v>774</v>
      </c>
      <c r="L112">
        <v>1367</v>
      </c>
      <c r="N112">
        <v>1011</v>
      </c>
      <c r="O112" t="s">
        <v>761</v>
      </c>
      <c r="P112" t="s">
        <v>761</v>
      </c>
      <c r="Q112">
        <v>1</v>
      </c>
      <c r="X112">
        <v>18</v>
      </c>
      <c r="Y112">
        <v>0</v>
      </c>
      <c r="Z112">
        <v>86.4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18</v>
      </c>
      <c r="AH112">
        <v>2</v>
      </c>
      <c r="AI112">
        <v>92806922</v>
      </c>
      <c r="AJ112">
        <v>117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ROW(Source!A109)</f>
        <v>109</v>
      </c>
      <c r="B113">
        <v>92806931</v>
      </c>
      <c r="C113">
        <v>92806919</v>
      </c>
      <c r="D113">
        <v>49672851</v>
      </c>
      <c r="E113">
        <v>1</v>
      </c>
      <c r="F113">
        <v>1</v>
      </c>
      <c r="G113">
        <v>1</v>
      </c>
      <c r="H113">
        <v>2</v>
      </c>
      <c r="I113" t="s">
        <v>809</v>
      </c>
      <c r="J113" t="s">
        <v>810</v>
      </c>
      <c r="K113" t="s">
        <v>811</v>
      </c>
      <c r="L113">
        <v>1367</v>
      </c>
      <c r="N113">
        <v>1011</v>
      </c>
      <c r="O113" t="s">
        <v>761</v>
      </c>
      <c r="P113" t="s">
        <v>761</v>
      </c>
      <c r="Q113">
        <v>1</v>
      </c>
      <c r="X113">
        <v>5.93</v>
      </c>
      <c r="Y113">
        <v>0</v>
      </c>
      <c r="Z113">
        <v>0.5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5.93</v>
      </c>
      <c r="AH113">
        <v>2</v>
      </c>
      <c r="AI113">
        <v>92806923</v>
      </c>
      <c r="AJ113">
        <v>118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ROW(Source!A109)</f>
        <v>109</v>
      </c>
      <c r="B114">
        <v>92806932</v>
      </c>
      <c r="C114">
        <v>92806919</v>
      </c>
      <c r="D114">
        <v>49673503</v>
      </c>
      <c r="E114">
        <v>1</v>
      </c>
      <c r="F114">
        <v>1</v>
      </c>
      <c r="G114">
        <v>1</v>
      </c>
      <c r="H114">
        <v>2</v>
      </c>
      <c r="I114" t="s">
        <v>765</v>
      </c>
      <c r="J114" t="s">
        <v>766</v>
      </c>
      <c r="K114" t="s">
        <v>767</v>
      </c>
      <c r="L114">
        <v>1367</v>
      </c>
      <c r="N114">
        <v>1011</v>
      </c>
      <c r="O114" t="s">
        <v>761</v>
      </c>
      <c r="P114" t="s">
        <v>761</v>
      </c>
      <c r="Q114">
        <v>1</v>
      </c>
      <c r="X114">
        <v>0.12</v>
      </c>
      <c r="Y114">
        <v>0</v>
      </c>
      <c r="Z114">
        <v>65.709999999999994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0.12</v>
      </c>
      <c r="AH114">
        <v>2</v>
      </c>
      <c r="AI114">
        <v>92806924</v>
      </c>
      <c r="AJ114">
        <v>119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ROW(Source!A109)</f>
        <v>109</v>
      </c>
      <c r="B115">
        <v>92806933</v>
      </c>
      <c r="C115">
        <v>92806919</v>
      </c>
      <c r="D115">
        <v>49523203</v>
      </c>
      <c r="E115">
        <v>1</v>
      </c>
      <c r="F115">
        <v>1</v>
      </c>
      <c r="G115">
        <v>1</v>
      </c>
      <c r="H115">
        <v>3</v>
      </c>
      <c r="I115" t="s">
        <v>781</v>
      </c>
      <c r="J115" t="s">
        <v>782</v>
      </c>
      <c r="K115" t="s">
        <v>783</v>
      </c>
      <c r="L115">
        <v>1339</v>
      </c>
      <c r="N115">
        <v>1007</v>
      </c>
      <c r="O115" t="s">
        <v>34</v>
      </c>
      <c r="P115" t="s">
        <v>34</v>
      </c>
      <c r="Q115">
        <v>1</v>
      </c>
      <c r="X115">
        <v>1.75</v>
      </c>
      <c r="Y115">
        <v>2.44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1.75</v>
      </c>
      <c r="AH115">
        <v>2</v>
      </c>
      <c r="AI115">
        <v>92806925</v>
      </c>
      <c r="AJ115">
        <v>120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ROW(Source!A109)</f>
        <v>109</v>
      </c>
      <c r="B116">
        <v>92806934</v>
      </c>
      <c r="C116">
        <v>92806919</v>
      </c>
      <c r="D116">
        <v>49523686</v>
      </c>
      <c r="E116">
        <v>1</v>
      </c>
      <c r="F116">
        <v>1</v>
      </c>
      <c r="G116">
        <v>1</v>
      </c>
      <c r="H116">
        <v>3</v>
      </c>
      <c r="I116" t="s">
        <v>784</v>
      </c>
      <c r="J116" t="s">
        <v>785</v>
      </c>
      <c r="K116" t="s">
        <v>786</v>
      </c>
      <c r="L116">
        <v>1327</v>
      </c>
      <c r="N116">
        <v>1005</v>
      </c>
      <c r="O116" t="s">
        <v>332</v>
      </c>
      <c r="P116" t="s">
        <v>332</v>
      </c>
      <c r="Q116">
        <v>1</v>
      </c>
      <c r="X116">
        <v>250</v>
      </c>
      <c r="Y116">
        <v>3.62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250</v>
      </c>
      <c r="AH116">
        <v>2</v>
      </c>
      <c r="AI116">
        <v>92806926</v>
      </c>
      <c r="AJ116">
        <v>121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ROW(Source!A109)</f>
        <v>109</v>
      </c>
      <c r="B117">
        <v>92806935</v>
      </c>
      <c r="C117">
        <v>92806919</v>
      </c>
      <c r="D117">
        <v>49511719</v>
      </c>
      <c r="E117">
        <v>70</v>
      </c>
      <c r="F117">
        <v>1</v>
      </c>
      <c r="G117">
        <v>1</v>
      </c>
      <c r="H117">
        <v>3</v>
      </c>
      <c r="I117" t="s">
        <v>575</v>
      </c>
      <c r="J117" t="s">
        <v>6</v>
      </c>
      <c r="K117" t="s">
        <v>576</v>
      </c>
      <c r="L117">
        <v>1339</v>
      </c>
      <c r="N117">
        <v>1007</v>
      </c>
      <c r="O117" t="s">
        <v>34</v>
      </c>
      <c r="P117" t="s">
        <v>34</v>
      </c>
      <c r="Q117">
        <v>1</v>
      </c>
      <c r="X117">
        <v>102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6</v>
      </c>
      <c r="AG117">
        <v>102</v>
      </c>
      <c r="AH117">
        <v>3</v>
      </c>
      <c r="AI117">
        <v>-1</v>
      </c>
      <c r="AJ117" t="s">
        <v>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ROW(Source!A111)</f>
        <v>111</v>
      </c>
      <c r="B118">
        <v>92806957</v>
      </c>
      <c r="C118">
        <v>92806937</v>
      </c>
      <c r="D118">
        <v>49510715</v>
      </c>
      <c r="E118">
        <v>70</v>
      </c>
      <c r="F118">
        <v>1</v>
      </c>
      <c r="G118">
        <v>1</v>
      </c>
      <c r="H118">
        <v>1</v>
      </c>
      <c r="I118" t="s">
        <v>830</v>
      </c>
      <c r="J118" t="s">
        <v>6</v>
      </c>
      <c r="K118" t="s">
        <v>831</v>
      </c>
      <c r="L118">
        <v>1191</v>
      </c>
      <c r="N118">
        <v>1013</v>
      </c>
      <c r="O118" t="s">
        <v>755</v>
      </c>
      <c r="P118" t="s">
        <v>755</v>
      </c>
      <c r="Q118">
        <v>1</v>
      </c>
      <c r="X118">
        <v>179</v>
      </c>
      <c r="Y118">
        <v>0</v>
      </c>
      <c r="Z118">
        <v>0</v>
      </c>
      <c r="AA118">
        <v>0</v>
      </c>
      <c r="AB118">
        <v>8.5299999999999994</v>
      </c>
      <c r="AC118">
        <v>0</v>
      </c>
      <c r="AD118">
        <v>1</v>
      </c>
      <c r="AE118">
        <v>1</v>
      </c>
      <c r="AF118" t="s">
        <v>6</v>
      </c>
      <c r="AG118">
        <v>179</v>
      </c>
      <c r="AH118">
        <v>2</v>
      </c>
      <c r="AI118">
        <v>92806938</v>
      </c>
      <c r="AJ118">
        <v>123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ROW(Source!A111)</f>
        <v>111</v>
      </c>
      <c r="B119">
        <v>92806958</v>
      </c>
      <c r="C119">
        <v>92806937</v>
      </c>
      <c r="D119">
        <v>49510905</v>
      </c>
      <c r="E119">
        <v>70</v>
      </c>
      <c r="F119">
        <v>1</v>
      </c>
      <c r="G119">
        <v>1</v>
      </c>
      <c r="H119">
        <v>1</v>
      </c>
      <c r="I119" t="s">
        <v>756</v>
      </c>
      <c r="J119" t="s">
        <v>6</v>
      </c>
      <c r="K119" t="s">
        <v>757</v>
      </c>
      <c r="L119">
        <v>1191</v>
      </c>
      <c r="N119">
        <v>1013</v>
      </c>
      <c r="O119" t="s">
        <v>755</v>
      </c>
      <c r="P119" t="s">
        <v>755</v>
      </c>
      <c r="Q119">
        <v>1</v>
      </c>
      <c r="X119">
        <v>28.56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6</v>
      </c>
      <c r="AG119">
        <v>28.56</v>
      </c>
      <c r="AH119">
        <v>2</v>
      </c>
      <c r="AI119">
        <v>92806939</v>
      </c>
      <c r="AJ119">
        <v>124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ROW(Source!A111)</f>
        <v>111</v>
      </c>
      <c r="B120">
        <v>92806959</v>
      </c>
      <c r="C120">
        <v>92806937</v>
      </c>
      <c r="D120">
        <v>49672515</v>
      </c>
      <c r="E120">
        <v>1</v>
      </c>
      <c r="F120">
        <v>1</v>
      </c>
      <c r="G120">
        <v>1</v>
      </c>
      <c r="H120">
        <v>2</v>
      </c>
      <c r="I120" t="s">
        <v>772</v>
      </c>
      <c r="J120" t="s">
        <v>773</v>
      </c>
      <c r="K120" t="s">
        <v>774</v>
      </c>
      <c r="L120">
        <v>1367</v>
      </c>
      <c r="N120">
        <v>1011</v>
      </c>
      <c r="O120" t="s">
        <v>761</v>
      </c>
      <c r="P120" t="s">
        <v>761</v>
      </c>
      <c r="Q120">
        <v>1</v>
      </c>
      <c r="X120">
        <v>26.06</v>
      </c>
      <c r="Y120">
        <v>0</v>
      </c>
      <c r="Z120">
        <v>86.4</v>
      </c>
      <c r="AA120">
        <v>13.5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26.06</v>
      </c>
      <c r="AH120">
        <v>2</v>
      </c>
      <c r="AI120">
        <v>92806940</v>
      </c>
      <c r="AJ120">
        <v>125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ROW(Source!A111)</f>
        <v>111</v>
      </c>
      <c r="B121">
        <v>92806960</v>
      </c>
      <c r="C121">
        <v>92806937</v>
      </c>
      <c r="D121">
        <v>49672573</v>
      </c>
      <c r="E121">
        <v>1</v>
      </c>
      <c r="F121">
        <v>1</v>
      </c>
      <c r="G121">
        <v>1</v>
      </c>
      <c r="H121">
        <v>2</v>
      </c>
      <c r="I121" t="s">
        <v>758</v>
      </c>
      <c r="J121" t="s">
        <v>759</v>
      </c>
      <c r="K121" t="s">
        <v>760</v>
      </c>
      <c r="L121">
        <v>1367</v>
      </c>
      <c r="N121">
        <v>1011</v>
      </c>
      <c r="O121" t="s">
        <v>761</v>
      </c>
      <c r="P121" t="s">
        <v>761</v>
      </c>
      <c r="Q121">
        <v>1</v>
      </c>
      <c r="X121">
        <v>0.9</v>
      </c>
      <c r="Y121">
        <v>0</v>
      </c>
      <c r="Z121">
        <v>115.4</v>
      </c>
      <c r="AA121">
        <v>13.5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0.9</v>
      </c>
      <c r="AH121">
        <v>2</v>
      </c>
      <c r="AI121">
        <v>92806941</v>
      </c>
      <c r="AJ121">
        <v>126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ROW(Source!A111)</f>
        <v>111</v>
      </c>
      <c r="B122">
        <v>92806961</v>
      </c>
      <c r="C122">
        <v>92806937</v>
      </c>
      <c r="D122">
        <v>49672727</v>
      </c>
      <c r="E122">
        <v>1</v>
      </c>
      <c r="F122">
        <v>1</v>
      </c>
      <c r="G122">
        <v>1</v>
      </c>
      <c r="H122">
        <v>2</v>
      </c>
      <c r="I122" t="s">
        <v>775</v>
      </c>
      <c r="J122" t="s">
        <v>776</v>
      </c>
      <c r="K122" t="s">
        <v>777</v>
      </c>
      <c r="L122">
        <v>1367</v>
      </c>
      <c r="N122">
        <v>1011</v>
      </c>
      <c r="O122" t="s">
        <v>761</v>
      </c>
      <c r="P122" t="s">
        <v>761</v>
      </c>
      <c r="Q122">
        <v>1</v>
      </c>
      <c r="X122">
        <v>0.25</v>
      </c>
      <c r="Y122">
        <v>0</v>
      </c>
      <c r="Z122">
        <v>89.99</v>
      </c>
      <c r="AA122">
        <v>10.06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0.25</v>
      </c>
      <c r="AH122">
        <v>2</v>
      </c>
      <c r="AI122">
        <v>92806942</v>
      </c>
      <c r="AJ122">
        <v>127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ROW(Source!A111)</f>
        <v>111</v>
      </c>
      <c r="B123">
        <v>92806962</v>
      </c>
      <c r="C123">
        <v>92806937</v>
      </c>
      <c r="D123">
        <v>49672850</v>
      </c>
      <c r="E123">
        <v>1</v>
      </c>
      <c r="F123">
        <v>1</v>
      </c>
      <c r="G123">
        <v>1</v>
      </c>
      <c r="H123">
        <v>2</v>
      </c>
      <c r="I123" t="s">
        <v>778</v>
      </c>
      <c r="J123" t="s">
        <v>779</v>
      </c>
      <c r="K123" t="s">
        <v>780</v>
      </c>
      <c r="L123">
        <v>1367</v>
      </c>
      <c r="N123">
        <v>1011</v>
      </c>
      <c r="O123" t="s">
        <v>761</v>
      </c>
      <c r="P123" t="s">
        <v>761</v>
      </c>
      <c r="Q123">
        <v>1</v>
      </c>
      <c r="X123">
        <v>9</v>
      </c>
      <c r="Y123">
        <v>0</v>
      </c>
      <c r="Z123">
        <v>1.9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9</v>
      </c>
      <c r="AH123">
        <v>2</v>
      </c>
      <c r="AI123">
        <v>92806943</v>
      </c>
      <c r="AJ123">
        <v>128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ROW(Source!A111)</f>
        <v>111</v>
      </c>
      <c r="B124">
        <v>92806963</v>
      </c>
      <c r="C124">
        <v>92806937</v>
      </c>
      <c r="D124">
        <v>49673503</v>
      </c>
      <c r="E124">
        <v>1</v>
      </c>
      <c r="F124">
        <v>1</v>
      </c>
      <c r="G124">
        <v>1</v>
      </c>
      <c r="H124">
        <v>2</v>
      </c>
      <c r="I124" t="s">
        <v>765</v>
      </c>
      <c r="J124" t="s">
        <v>766</v>
      </c>
      <c r="K124" t="s">
        <v>767</v>
      </c>
      <c r="L124">
        <v>1367</v>
      </c>
      <c r="N124">
        <v>1011</v>
      </c>
      <c r="O124" t="s">
        <v>761</v>
      </c>
      <c r="P124" t="s">
        <v>761</v>
      </c>
      <c r="Q124">
        <v>1</v>
      </c>
      <c r="X124">
        <v>1.35</v>
      </c>
      <c r="Y124">
        <v>0</v>
      </c>
      <c r="Z124">
        <v>65.709999999999994</v>
      </c>
      <c r="AA124">
        <v>11.6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1.35</v>
      </c>
      <c r="AH124">
        <v>2</v>
      </c>
      <c r="AI124">
        <v>92806944</v>
      </c>
      <c r="AJ124">
        <v>129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ROW(Source!A111)</f>
        <v>111</v>
      </c>
      <c r="B125">
        <v>92806964</v>
      </c>
      <c r="C125">
        <v>92806937</v>
      </c>
      <c r="D125">
        <v>49673715</v>
      </c>
      <c r="E125">
        <v>1</v>
      </c>
      <c r="F125">
        <v>1</v>
      </c>
      <c r="G125">
        <v>1</v>
      </c>
      <c r="H125">
        <v>2</v>
      </c>
      <c r="I125" t="s">
        <v>849</v>
      </c>
      <c r="J125" t="s">
        <v>850</v>
      </c>
      <c r="K125" t="s">
        <v>851</v>
      </c>
      <c r="L125">
        <v>1367</v>
      </c>
      <c r="N125">
        <v>1011</v>
      </c>
      <c r="O125" t="s">
        <v>761</v>
      </c>
      <c r="P125" t="s">
        <v>761</v>
      </c>
      <c r="Q125">
        <v>1</v>
      </c>
      <c r="X125">
        <v>4.3</v>
      </c>
      <c r="Y125">
        <v>0</v>
      </c>
      <c r="Z125">
        <v>8.1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4.3</v>
      </c>
      <c r="AH125">
        <v>2</v>
      </c>
      <c r="AI125">
        <v>92806945</v>
      </c>
      <c r="AJ125">
        <v>130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ROW(Source!A111)</f>
        <v>111</v>
      </c>
      <c r="B126">
        <v>92806965</v>
      </c>
      <c r="C126">
        <v>92806937</v>
      </c>
      <c r="D126">
        <v>49523203</v>
      </c>
      <c r="E126">
        <v>1</v>
      </c>
      <c r="F126">
        <v>1</v>
      </c>
      <c r="G126">
        <v>1</v>
      </c>
      <c r="H126">
        <v>3</v>
      </c>
      <c r="I126" t="s">
        <v>781</v>
      </c>
      <c r="J126" t="s">
        <v>782</v>
      </c>
      <c r="K126" t="s">
        <v>783</v>
      </c>
      <c r="L126">
        <v>1339</v>
      </c>
      <c r="N126">
        <v>1007</v>
      </c>
      <c r="O126" t="s">
        <v>34</v>
      </c>
      <c r="P126" t="s">
        <v>34</v>
      </c>
      <c r="Q126">
        <v>1</v>
      </c>
      <c r="X126">
        <v>0.73</v>
      </c>
      <c r="Y126">
        <v>2.44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0.73</v>
      </c>
      <c r="AH126">
        <v>2</v>
      </c>
      <c r="AI126">
        <v>92806946</v>
      </c>
      <c r="AJ126">
        <v>131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ROW(Source!A111)</f>
        <v>111</v>
      </c>
      <c r="B127">
        <v>92806966</v>
      </c>
      <c r="C127">
        <v>92806937</v>
      </c>
      <c r="D127">
        <v>49523686</v>
      </c>
      <c r="E127">
        <v>1</v>
      </c>
      <c r="F127">
        <v>1</v>
      </c>
      <c r="G127">
        <v>1</v>
      </c>
      <c r="H127">
        <v>3</v>
      </c>
      <c r="I127" t="s">
        <v>784</v>
      </c>
      <c r="J127" t="s">
        <v>785</v>
      </c>
      <c r="K127" t="s">
        <v>786</v>
      </c>
      <c r="L127">
        <v>1327</v>
      </c>
      <c r="N127">
        <v>1005</v>
      </c>
      <c r="O127" t="s">
        <v>332</v>
      </c>
      <c r="P127" t="s">
        <v>332</v>
      </c>
      <c r="Q127">
        <v>1</v>
      </c>
      <c r="X127">
        <v>30</v>
      </c>
      <c r="Y127">
        <v>3.62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30</v>
      </c>
      <c r="AH127">
        <v>2</v>
      </c>
      <c r="AI127">
        <v>92806947</v>
      </c>
      <c r="AJ127">
        <v>132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ROW(Source!A111)</f>
        <v>111</v>
      </c>
      <c r="B128">
        <v>92806967</v>
      </c>
      <c r="C128">
        <v>92806937</v>
      </c>
      <c r="D128">
        <v>49524288</v>
      </c>
      <c r="E128">
        <v>1</v>
      </c>
      <c r="F128">
        <v>1</v>
      </c>
      <c r="G128">
        <v>1</v>
      </c>
      <c r="H128">
        <v>3</v>
      </c>
      <c r="I128" t="s">
        <v>852</v>
      </c>
      <c r="J128" t="s">
        <v>853</v>
      </c>
      <c r="K128" t="s">
        <v>854</v>
      </c>
      <c r="L128">
        <v>1348</v>
      </c>
      <c r="N128">
        <v>1009</v>
      </c>
      <c r="O128" t="s">
        <v>95</v>
      </c>
      <c r="P128" t="s">
        <v>95</v>
      </c>
      <c r="Q128">
        <v>1000</v>
      </c>
      <c r="X128">
        <v>5.0000000000000001E-3</v>
      </c>
      <c r="Y128">
        <v>10315.01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5.0000000000000001E-3</v>
      </c>
      <c r="AH128">
        <v>2</v>
      </c>
      <c r="AI128">
        <v>92806948</v>
      </c>
      <c r="AJ128">
        <v>133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ROW(Source!A111)</f>
        <v>111</v>
      </c>
      <c r="B129">
        <v>92806968</v>
      </c>
      <c r="C129">
        <v>92806937</v>
      </c>
      <c r="D129">
        <v>49525587</v>
      </c>
      <c r="E129">
        <v>1</v>
      </c>
      <c r="F129">
        <v>1</v>
      </c>
      <c r="G129">
        <v>1</v>
      </c>
      <c r="H129">
        <v>3</v>
      </c>
      <c r="I129" t="s">
        <v>189</v>
      </c>
      <c r="J129" t="s">
        <v>191</v>
      </c>
      <c r="K129" t="s">
        <v>190</v>
      </c>
      <c r="L129">
        <v>1348</v>
      </c>
      <c r="N129">
        <v>1009</v>
      </c>
      <c r="O129" t="s">
        <v>95</v>
      </c>
      <c r="P129" t="s">
        <v>95</v>
      </c>
      <c r="Q129">
        <v>1000</v>
      </c>
      <c r="X129">
        <v>2E-3</v>
      </c>
      <c r="Y129">
        <v>11978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2E-3</v>
      </c>
      <c r="AH129">
        <v>2</v>
      </c>
      <c r="AI129">
        <v>92806949</v>
      </c>
      <c r="AJ129">
        <v>134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ROW(Source!A111)</f>
        <v>111</v>
      </c>
      <c r="B130">
        <v>92806969</v>
      </c>
      <c r="C130">
        <v>92806937</v>
      </c>
      <c r="D130">
        <v>49527726</v>
      </c>
      <c r="E130">
        <v>1</v>
      </c>
      <c r="F130">
        <v>1</v>
      </c>
      <c r="G130">
        <v>1</v>
      </c>
      <c r="H130">
        <v>3</v>
      </c>
      <c r="I130" t="s">
        <v>787</v>
      </c>
      <c r="J130" t="s">
        <v>788</v>
      </c>
      <c r="K130" t="s">
        <v>789</v>
      </c>
      <c r="L130">
        <v>1348</v>
      </c>
      <c r="N130">
        <v>1009</v>
      </c>
      <c r="O130" t="s">
        <v>95</v>
      </c>
      <c r="P130" t="s">
        <v>95</v>
      </c>
      <c r="Q130">
        <v>1000</v>
      </c>
      <c r="X130">
        <v>0.01</v>
      </c>
      <c r="Y130">
        <v>734.5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0.01</v>
      </c>
      <c r="AH130">
        <v>2</v>
      </c>
      <c r="AI130">
        <v>92806950</v>
      </c>
      <c r="AJ130">
        <v>135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ROW(Source!A111)</f>
        <v>111</v>
      </c>
      <c r="B131">
        <v>92806970</v>
      </c>
      <c r="C131">
        <v>92806937</v>
      </c>
      <c r="D131">
        <v>49511719</v>
      </c>
      <c r="E131">
        <v>70</v>
      </c>
      <c r="F131">
        <v>1</v>
      </c>
      <c r="G131">
        <v>1</v>
      </c>
      <c r="H131">
        <v>3</v>
      </c>
      <c r="I131" t="s">
        <v>575</v>
      </c>
      <c r="J131" t="s">
        <v>6</v>
      </c>
      <c r="K131" t="s">
        <v>576</v>
      </c>
      <c r="L131">
        <v>1339</v>
      </c>
      <c r="N131">
        <v>1007</v>
      </c>
      <c r="O131" t="s">
        <v>34</v>
      </c>
      <c r="P131" t="s">
        <v>34</v>
      </c>
      <c r="Q131">
        <v>1</v>
      </c>
      <c r="X131">
        <v>101.5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6</v>
      </c>
      <c r="AG131">
        <v>101.5</v>
      </c>
      <c r="AH131">
        <v>3</v>
      </c>
      <c r="AI131">
        <v>-1</v>
      </c>
      <c r="AJ131" t="s">
        <v>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ROW(Source!A111)</f>
        <v>111</v>
      </c>
      <c r="B132">
        <v>92806971</v>
      </c>
      <c r="C132">
        <v>92806937</v>
      </c>
      <c r="D132">
        <v>49542647</v>
      </c>
      <c r="E132">
        <v>1</v>
      </c>
      <c r="F132">
        <v>1</v>
      </c>
      <c r="G132">
        <v>1</v>
      </c>
      <c r="H132">
        <v>3</v>
      </c>
      <c r="I132" t="s">
        <v>202</v>
      </c>
      <c r="J132" t="s">
        <v>204</v>
      </c>
      <c r="K132" t="s">
        <v>203</v>
      </c>
      <c r="L132">
        <v>1348</v>
      </c>
      <c r="N132">
        <v>1009</v>
      </c>
      <c r="O132" t="s">
        <v>95</v>
      </c>
      <c r="P132" t="s">
        <v>95</v>
      </c>
      <c r="Q132">
        <v>1000</v>
      </c>
      <c r="X132">
        <v>1.0200000000000001E-2</v>
      </c>
      <c r="Y132">
        <v>4455.2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1.0200000000000001E-2</v>
      </c>
      <c r="AH132">
        <v>2</v>
      </c>
      <c r="AI132">
        <v>92806951</v>
      </c>
      <c r="AJ132">
        <v>136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ROW(Source!A111)</f>
        <v>111</v>
      </c>
      <c r="B133">
        <v>92806972</v>
      </c>
      <c r="C133">
        <v>92806937</v>
      </c>
      <c r="D133">
        <v>49513070</v>
      </c>
      <c r="E133">
        <v>70</v>
      </c>
      <c r="F133">
        <v>1</v>
      </c>
      <c r="G133">
        <v>1</v>
      </c>
      <c r="H133">
        <v>3</v>
      </c>
      <c r="I133" t="s">
        <v>578</v>
      </c>
      <c r="J133" t="s">
        <v>6</v>
      </c>
      <c r="K133" t="s">
        <v>579</v>
      </c>
      <c r="L133">
        <v>1348</v>
      </c>
      <c r="N133">
        <v>1009</v>
      </c>
      <c r="O133" t="s">
        <v>95</v>
      </c>
      <c r="P133" t="s">
        <v>95</v>
      </c>
      <c r="Q133">
        <v>1000</v>
      </c>
      <c r="X133">
        <v>8.1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6</v>
      </c>
      <c r="AG133">
        <v>8.1</v>
      </c>
      <c r="AH133">
        <v>3</v>
      </c>
      <c r="AI133">
        <v>-1</v>
      </c>
      <c r="AJ133" t="s">
        <v>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ROW(Source!A111)</f>
        <v>111</v>
      </c>
      <c r="B134">
        <v>92806973</v>
      </c>
      <c r="C134">
        <v>92806937</v>
      </c>
      <c r="D134">
        <v>49546821</v>
      </c>
      <c r="E134">
        <v>1</v>
      </c>
      <c r="F134">
        <v>1</v>
      </c>
      <c r="G134">
        <v>1</v>
      </c>
      <c r="H134">
        <v>3</v>
      </c>
      <c r="I134" t="s">
        <v>790</v>
      </c>
      <c r="J134" t="s">
        <v>791</v>
      </c>
      <c r="K134" t="s">
        <v>792</v>
      </c>
      <c r="L134">
        <v>1339</v>
      </c>
      <c r="N134">
        <v>1007</v>
      </c>
      <c r="O134" t="s">
        <v>34</v>
      </c>
      <c r="P134" t="s">
        <v>34</v>
      </c>
      <c r="Q134">
        <v>1</v>
      </c>
      <c r="X134">
        <v>0.04</v>
      </c>
      <c r="Y134">
        <v>1056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0.04</v>
      </c>
      <c r="AH134">
        <v>2</v>
      </c>
      <c r="AI134">
        <v>92806952</v>
      </c>
      <c r="AJ134">
        <v>137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ROW(Source!A111)</f>
        <v>111</v>
      </c>
      <c r="B135">
        <v>92806974</v>
      </c>
      <c r="C135">
        <v>92806937</v>
      </c>
      <c r="D135">
        <v>49548011</v>
      </c>
      <c r="E135">
        <v>1</v>
      </c>
      <c r="F135">
        <v>1</v>
      </c>
      <c r="G135">
        <v>1</v>
      </c>
      <c r="H135">
        <v>3</v>
      </c>
      <c r="I135" t="s">
        <v>855</v>
      </c>
      <c r="J135" t="s">
        <v>856</v>
      </c>
      <c r="K135" t="s">
        <v>857</v>
      </c>
      <c r="L135">
        <v>1327</v>
      </c>
      <c r="N135">
        <v>1005</v>
      </c>
      <c r="O135" t="s">
        <v>332</v>
      </c>
      <c r="P135" t="s">
        <v>332</v>
      </c>
      <c r="Q135">
        <v>1</v>
      </c>
      <c r="X135">
        <v>3.6</v>
      </c>
      <c r="Y135">
        <v>57.63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3.6</v>
      </c>
      <c r="AH135">
        <v>2</v>
      </c>
      <c r="AI135">
        <v>92806953</v>
      </c>
      <c r="AJ135">
        <v>138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ROW(Source!A115)</f>
        <v>115</v>
      </c>
      <c r="B136">
        <v>92806986</v>
      </c>
      <c r="C136">
        <v>92806978</v>
      </c>
      <c r="D136">
        <v>49510717</v>
      </c>
      <c r="E136">
        <v>70</v>
      </c>
      <c r="F136">
        <v>1</v>
      </c>
      <c r="G136">
        <v>1</v>
      </c>
      <c r="H136">
        <v>1</v>
      </c>
      <c r="I136" t="s">
        <v>770</v>
      </c>
      <c r="J136" t="s">
        <v>6</v>
      </c>
      <c r="K136" t="s">
        <v>771</v>
      </c>
      <c r="L136">
        <v>1191</v>
      </c>
      <c r="N136">
        <v>1013</v>
      </c>
      <c r="O136" t="s">
        <v>755</v>
      </c>
      <c r="P136" t="s">
        <v>755</v>
      </c>
      <c r="Q136">
        <v>1</v>
      </c>
      <c r="X136">
        <v>2.99</v>
      </c>
      <c r="Y136">
        <v>0</v>
      </c>
      <c r="Z136">
        <v>0</v>
      </c>
      <c r="AA136">
        <v>0</v>
      </c>
      <c r="AB136">
        <v>8.64</v>
      </c>
      <c r="AC136">
        <v>0</v>
      </c>
      <c r="AD136">
        <v>1</v>
      </c>
      <c r="AE136">
        <v>1</v>
      </c>
      <c r="AF136" t="s">
        <v>6</v>
      </c>
      <c r="AG136">
        <v>2.99</v>
      </c>
      <c r="AH136">
        <v>2</v>
      </c>
      <c r="AI136">
        <v>92806979</v>
      </c>
      <c r="AJ136">
        <v>142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ROW(Source!A115)</f>
        <v>115</v>
      </c>
      <c r="B137">
        <v>92806987</v>
      </c>
      <c r="C137">
        <v>92806978</v>
      </c>
      <c r="D137">
        <v>49510905</v>
      </c>
      <c r="E137">
        <v>70</v>
      </c>
      <c r="F137">
        <v>1</v>
      </c>
      <c r="G137">
        <v>1</v>
      </c>
      <c r="H137">
        <v>1</v>
      </c>
      <c r="I137" t="s">
        <v>756</v>
      </c>
      <c r="J137" t="s">
        <v>6</v>
      </c>
      <c r="K137" t="s">
        <v>757</v>
      </c>
      <c r="L137">
        <v>1191</v>
      </c>
      <c r="N137">
        <v>1013</v>
      </c>
      <c r="O137" t="s">
        <v>755</v>
      </c>
      <c r="P137" t="s">
        <v>755</v>
      </c>
      <c r="Q137">
        <v>1</v>
      </c>
      <c r="X137">
        <v>0.3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6</v>
      </c>
      <c r="AG137">
        <v>0.3</v>
      </c>
      <c r="AH137">
        <v>2</v>
      </c>
      <c r="AI137">
        <v>92806980</v>
      </c>
      <c r="AJ137">
        <v>143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ROW(Source!A115)</f>
        <v>115</v>
      </c>
      <c r="B138">
        <v>92806988</v>
      </c>
      <c r="C138">
        <v>92806978</v>
      </c>
      <c r="D138">
        <v>49672727</v>
      </c>
      <c r="E138">
        <v>1</v>
      </c>
      <c r="F138">
        <v>1</v>
      </c>
      <c r="G138">
        <v>1</v>
      </c>
      <c r="H138">
        <v>2</v>
      </c>
      <c r="I138" t="s">
        <v>775</v>
      </c>
      <c r="J138" t="s">
        <v>776</v>
      </c>
      <c r="K138" t="s">
        <v>777</v>
      </c>
      <c r="L138">
        <v>1367</v>
      </c>
      <c r="N138">
        <v>1011</v>
      </c>
      <c r="O138" t="s">
        <v>761</v>
      </c>
      <c r="P138" t="s">
        <v>761</v>
      </c>
      <c r="Q138">
        <v>1</v>
      </c>
      <c r="X138">
        <v>0.08</v>
      </c>
      <c r="Y138">
        <v>0</v>
      </c>
      <c r="Z138">
        <v>89.99</v>
      </c>
      <c r="AA138">
        <v>10.06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0.08</v>
      </c>
      <c r="AH138">
        <v>2</v>
      </c>
      <c r="AI138">
        <v>92806981</v>
      </c>
      <c r="AJ138">
        <v>144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ROW(Source!A115)</f>
        <v>115</v>
      </c>
      <c r="B139">
        <v>92806989</v>
      </c>
      <c r="C139">
        <v>92806978</v>
      </c>
      <c r="D139">
        <v>49673046</v>
      </c>
      <c r="E139">
        <v>1</v>
      </c>
      <c r="F139">
        <v>1</v>
      </c>
      <c r="G139">
        <v>1</v>
      </c>
      <c r="H139">
        <v>2</v>
      </c>
      <c r="I139" t="s">
        <v>841</v>
      </c>
      <c r="J139" t="s">
        <v>842</v>
      </c>
      <c r="K139" t="s">
        <v>843</v>
      </c>
      <c r="L139">
        <v>1367</v>
      </c>
      <c r="N139">
        <v>1011</v>
      </c>
      <c r="O139" t="s">
        <v>761</v>
      </c>
      <c r="P139" t="s">
        <v>761</v>
      </c>
      <c r="Q139">
        <v>1</v>
      </c>
      <c r="X139">
        <v>0.44</v>
      </c>
      <c r="Y139">
        <v>0</v>
      </c>
      <c r="Z139">
        <v>0.55000000000000004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0.44</v>
      </c>
      <c r="AH139">
        <v>2</v>
      </c>
      <c r="AI139">
        <v>92806982</v>
      </c>
      <c r="AJ139">
        <v>145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ROW(Source!A115)</f>
        <v>115</v>
      </c>
      <c r="B140">
        <v>92806990</v>
      </c>
      <c r="C140">
        <v>92806978</v>
      </c>
      <c r="D140">
        <v>49673729</v>
      </c>
      <c r="E140">
        <v>1</v>
      </c>
      <c r="F140">
        <v>1</v>
      </c>
      <c r="G140">
        <v>1</v>
      </c>
      <c r="H140">
        <v>2</v>
      </c>
      <c r="I140" t="s">
        <v>844</v>
      </c>
      <c r="J140" t="s">
        <v>845</v>
      </c>
      <c r="K140" t="s">
        <v>846</v>
      </c>
      <c r="L140">
        <v>1367</v>
      </c>
      <c r="N140">
        <v>1011</v>
      </c>
      <c r="O140" t="s">
        <v>761</v>
      </c>
      <c r="P140" t="s">
        <v>761</v>
      </c>
      <c r="Q140">
        <v>1</v>
      </c>
      <c r="X140">
        <v>0.22</v>
      </c>
      <c r="Y140">
        <v>0</v>
      </c>
      <c r="Z140">
        <v>90</v>
      </c>
      <c r="AA140">
        <v>10.06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0.22</v>
      </c>
      <c r="AH140">
        <v>2</v>
      </c>
      <c r="AI140">
        <v>92806983</v>
      </c>
      <c r="AJ140">
        <v>146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ROW(Source!A115)</f>
        <v>115</v>
      </c>
      <c r="B141">
        <v>92806991</v>
      </c>
      <c r="C141">
        <v>92806978</v>
      </c>
      <c r="D141">
        <v>49523203</v>
      </c>
      <c r="E141">
        <v>1</v>
      </c>
      <c r="F141">
        <v>1</v>
      </c>
      <c r="G141">
        <v>1</v>
      </c>
      <c r="H141">
        <v>3</v>
      </c>
      <c r="I141" t="s">
        <v>781</v>
      </c>
      <c r="J141" t="s">
        <v>782</v>
      </c>
      <c r="K141" t="s">
        <v>783</v>
      </c>
      <c r="L141">
        <v>1339</v>
      </c>
      <c r="N141">
        <v>1007</v>
      </c>
      <c r="O141" t="s">
        <v>34</v>
      </c>
      <c r="P141" t="s">
        <v>34</v>
      </c>
      <c r="Q141">
        <v>1</v>
      </c>
      <c r="X141">
        <v>0.15</v>
      </c>
      <c r="Y141">
        <v>2.44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0.15</v>
      </c>
      <c r="AH141">
        <v>2</v>
      </c>
      <c r="AI141">
        <v>92806984</v>
      </c>
      <c r="AJ141">
        <v>147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ROW(Source!A115)</f>
        <v>115</v>
      </c>
      <c r="B142">
        <v>92806992</v>
      </c>
      <c r="C142">
        <v>92806978</v>
      </c>
      <c r="D142">
        <v>49511618</v>
      </c>
      <c r="E142">
        <v>70</v>
      </c>
      <c r="F142">
        <v>1</v>
      </c>
      <c r="G142">
        <v>1</v>
      </c>
      <c r="H142">
        <v>3</v>
      </c>
      <c r="I142" t="s">
        <v>949</v>
      </c>
      <c r="J142" t="s">
        <v>6</v>
      </c>
      <c r="K142" t="s">
        <v>950</v>
      </c>
      <c r="L142">
        <v>1339</v>
      </c>
      <c r="N142">
        <v>1007</v>
      </c>
      <c r="O142" t="s">
        <v>34</v>
      </c>
      <c r="P142" t="s">
        <v>34</v>
      </c>
      <c r="Q142">
        <v>1</v>
      </c>
      <c r="X142">
        <v>1.1200000000000001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6</v>
      </c>
      <c r="AG142">
        <v>1.1200000000000001</v>
      </c>
      <c r="AH142">
        <v>3</v>
      </c>
      <c r="AI142">
        <v>-1</v>
      </c>
      <c r="AJ142" t="s">
        <v>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ROW(Source!A117)</f>
        <v>117</v>
      </c>
      <c r="B143">
        <v>92807001</v>
      </c>
      <c r="C143">
        <v>92806994</v>
      </c>
      <c r="D143">
        <v>49510689</v>
      </c>
      <c r="E143">
        <v>70</v>
      </c>
      <c r="F143">
        <v>1</v>
      </c>
      <c r="G143">
        <v>1</v>
      </c>
      <c r="H143">
        <v>1</v>
      </c>
      <c r="I143" t="s">
        <v>804</v>
      </c>
      <c r="J143" t="s">
        <v>6</v>
      </c>
      <c r="K143" t="s">
        <v>805</v>
      </c>
      <c r="L143">
        <v>1191</v>
      </c>
      <c r="N143">
        <v>1013</v>
      </c>
      <c r="O143" t="s">
        <v>755</v>
      </c>
      <c r="P143" t="s">
        <v>755</v>
      </c>
      <c r="Q143">
        <v>1</v>
      </c>
      <c r="X143">
        <v>0.85</v>
      </c>
      <c r="Y143">
        <v>0</v>
      </c>
      <c r="Z143">
        <v>0</v>
      </c>
      <c r="AA143">
        <v>0</v>
      </c>
      <c r="AB143">
        <v>7.94</v>
      </c>
      <c r="AC143">
        <v>0</v>
      </c>
      <c r="AD143">
        <v>1</v>
      </c>
      <c r="AE143">
        <v>1</v>
      </c>
      <c r="AF143" t="s">
        <v>6</v>
      </c>
      <c r="AG143">
        <v>0.85</v>
      </c>
      <c r="AH143">
        <v>2</v>
      </c>
      <c r="AI143">
        <v>92806995</v>
      </c>
      <c r="AJ143">
        <v>149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ROW(Source!A117)</f>
        <v>117</v>
      </c>
      <c r="B144">
        <v>92807002</v>
      </c>
      <c r="C144">
        <v>92806994</v>
      </c>
      <c r="D144">
        <v>49510905</v>
      </c>
      <c r="E144">
        <v>70</v>
      </c>
      <c r="F144">
        <v>1</v>
      </c>
      <c r="G144">
        <v>1</v>
      </c>
      <c r="H144">
        <v>1</v>
      </c>
      <c r="I144" t="s">
        <v>756</v>
      </c>
      <c r="J144" t="s">
        <v>6</v>
      </c>
      <c r="K144" t="s">
        <v>757</v>
      </c>
      <c r="L144">
        <v>1191</v>
      </c>
      <c r="N144">
        <v>1013</v>
      </c>
      <c r="O144" t="s">
        <v>755</v>
      </c>
      <c r="P144" t="s">
        <v>755</v>
      </c>
      <c r="Q144">
        <v>1</v>
      </c>
      <c r="X144">
        <v>7.0000000000000007E-2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6</v>
      </c>
      <c r="AG144">
        <v>7.0000000000000007E-2</v>
      </c>
      <c r="AH144">
        <v>2</v>
      </c>
      <c r="AI144">
        <v>92806996</v>
      </c>
      <c r="AJ144">
        <v>150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ROW(Source!A117)</f>
        <v>117</v>
      </c>
      <c r="B145">
        <v>92807003</v>
      </c>
      <c r="C145">
        <v>92806994</v>
      </c>
      <c r="D145">
        <v>49672746</v>
      </c>
      <c r="E145">
        <v>1</v>
      </c>
      <c r="F145">
        <v>1</v>
      </c>
      <c r="G145">
        <v>1</v>
      </c>
      <c r="H145">
        <v>2</v>
      </c>
      <c r="I145" t="s">
        <v>858</v>
      </c>
      <c r="J145" t="s">
        <v>859</v>
      </c>
      <c r="K145" t="s">
        <v>860</v>
      </c>
      <c r="L145">
        <v>1367</v>
      </c>
      <c r="N145">
        <v>1011</v>
      </c>
      <c r="O145" t="s">
        <v>761</v>
      </c>
      <c r="P145" t="s">
        <v>761</v>
      </c>
      <c r="Q145">
        <v>1</v>
      </c>
      <c r="X145">
        <v>7.0000000000000007E-2</v>
      </c>
      <c r="Y145">
        <v>0</v>
      </c>
      <c r="Z145">
        <v>90.4</v>
      </c>
      <c r="AA145">
        <v>11.6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7.0000000000000007E-2</v>
      </c>
      <c r="AH145">
        <v>2</v>
      </c>
      <c r="AI145">
        <v>92806997</v>
      </c>
      <c r="AJ145">
        <v>151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ROW(Source!A117)</f>
        <v>117</v>
      </c>
      <c r="B146">
        <v>92807004</v>
      </c>
      <c r="C146">
        <v>92806994</v>
      </c>
      <c r="D146">
        <v>49673047</v>
      </c>
      <c r="E146">
        <v>1</v>
      </c>
      <c r="F146">
        <v>1</v>
      </c>
      <c r="G146">
        <v>1</v>
      </c>
      <c r="H146">
        <v>2</v>
      </c>
      <c r="I146" t="s">
        <v>861</v>
      </c>
      <c r="J146" t="s">
        <v>862</v>
      </c>
      <c r="K146" t="s">
        <v>863</v>
      </c>
      <c r="L146">
        <v>1367</v>
      </c>
      <c r="N146">
        <v>1011</v>
      </c>
      <c r="O146" t="s">
        <v>761</v>
      </c>
      <c r="P146" t="s">
        <v>761</v>
      </c>
      <c r="Q146">
        <v>1</v>
      </c>
      <c r="X146">
        <v>0.4</v>
      </c>
      <c r="Y146">
        <v>0</v>
      </c>
      <c r="Z146">
        <v>4.91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0.4</v>
      </c>
      <c r="AH146">
        <v>2</v>
      </c>
      <c r="AI146">
        <v>92806998</v>
      </c>
      <c r="AJ146">
        <v>152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ROW(Source!A117)</f>
        <v>117</v>
      </c>
      <c r="B147">
        <v>92807005</v>
      </c>
      <c r="C147">
        <v>92806994</v>
      </c>
      <c r="D147">
        <v>49523203</v>
      </c>
      <c r="E147">
        <v>1</v>
      </c>
      <c r="F147">
        <v>1</v>
      </c>
      <c r="G147">
        <v>1</v>
      </c>
      <c r="H147">
        <v>3</v>
      </c>
      <c r="I147" t="s">
        <v>781</v>
      </c>
      <c r="J147" t="s">
        <v>782</v>
      </c>
      <c r="K147" t="s">
        <v>783</v>
      </c>
      <c r="L147">
        <v>1339</v>
      </c>
      <c r="N147">
        <v>1007</v>
      </c>
      <c r="O147" t="s">
        <v>34</v>
      </c>
      <c r="P147" t="s">
        <v>34</v>
      </c>
      <c r="Q147">
        <v>1</v>
      </c>
      <c r="X147">
        <v>0.15</v>
      </c>
      <c r="Y147">
        <v>2.44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0.15</v>
      </c>
      <c r="AH147">
        <v>2</v>
      </c>
      <c r="AI147">
        <v>92806999</v>
      </c>
      <c r="AJ147">
        <v>153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ROW(Source!A117)</f>
        <v>117</v>
      </c>
      <c r="B148">
        <v>92807006</v>
      </c>
      <c r="C148">
        <v>92806994</v>
      </c>
      <c r="D148">
        <v>49511578</v>
      </c>
      <c r="E148">
        <v>70</v>
      </c>
      <c r="F148">
        <v>1</v>
      </c>
      <c r="G148">
        <v>1</v>
      </c>
      <c r="H148">
        <v>3</v>
      </c>
      <c r="I148" t="s">
        <v>634</v>
      </c>
      <c r="J148" t="s">
        <v>6</v>
      </c>
      <c r="K148" t="s">
        <v>951</v>
      </c>
      <c r="L148">
        <v>1339</v>
      </c>
      <c r="N148">
        <v>1007</v>
      </c>
      <c r="O148" t="s">
        <v>34</v>
      </c>
      <c r="P148" t="s">
        <v>34</v>
      </c>
      <c r="Q148">
        <v>1</v>
      </c>
      <c r="X148">
        <v>1.1499999999999999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6</v>
      </c>
      <c r="AG148">
        <v>1.1499999999999999</v>
      </c>
      <c r="AH148">
        <v>3</v>
      </c>
      <c r="AI148">
        <v>-1</v>
      </c>
      <c r="AJ148" t="s">
        <v>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ROW(Source!A119)</f>
        <v>119</v>
      </c>
      <c r="B149">
        <v>92807019</v>
      </c>
      <c r="C149">
        <v>92807008</v>
      </c>
      <c r="D149">
        <v>49510719</v>
      </c>
      <c r="E149">
        <v>70</v>
      </c>
      <c r="F149">
        <v>1</v>
      </c>
      <c r="G149">
        <v>1</v>
      </c>
      <c r="H149">
        <v>1</v>
      </c>
      <c r="I149" t="s">
        <v>753</v>
      </c>
      <c r="J149" t="s">
        <v>6</v>
      </c>
      <c r="K149" t="s">
        <v>754</v>
      </c>
      <c r="L149">
        <v>1191</v>
      </c>
      <c r="N149">
        <v>1013</v>
      </c>
      <c r="O149" t="s">
        <v>755</v>
      </c>
      <c r="P149" t="s">
        <v>755</v>
      </c>
      <c r="Q149">
        <v>1</v>
      </c>
      <c r="X149">
        <v>310.42</v>
      </c>
      <c r="Y149">
        <v>0</v>
      </c>
      <c r="Z149">
        <v>0</v>
      </c>
      <c r="AA149">
        <v>0</v>
      </c>
      <c r="AB149">
        <v>8.74</v>
      </c>
      <c r="AC149">
        <v>0</v>
      </c>
      <c r="AD149">
        <v>1</v>
      </c>
      <c r="AE149">
        <v>1</v>
      </c>
      <c r="AF149" t="s">
        <v>6</v>
      </c>
      <c r="AG149">
        <v>310.42</v>
      </c>
      <c r="AH149">
        <v>2</v>
      </c>
      <c r="AI149">
        <v>92807009</v>
      </c>
      <c r="AJ149">
        <v>155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ROW(Source!A119)</f>
        <v>119</v>
      </c>
      <c r="B150">
        <v>92807020</v>
      </c>
      <c r="C150">
        <v>92807008</v>
      </c>
      <c r="D150">
        <v>49510905</v>
      </c>
      <c r="E150">
        <v>70</v>
      </c>
      <c r="F150">
        <v>1</v>
      </c>
      <c r="G150">
        <v>1</v>
      </c>
      <c r="H150">
        <v>1</v>
      </c>
      <c r="I150" t="s">
        <v>756</v>
      </c>
      <c r="J150" t="s">
        <v>6</v>
      </c>
      <c r="K150" t="s">
        <v>757</v>
      </c>
      <c r="L150">
        <v>1191</v>
      </c>
      <c r="N150">
        <v>1013</v>
      </c>
      <c r="O150" t="s">
        <v>755</v>
      </c>
      <c r="P150" t="s">
        <v>755</v>
      </c>
      <c r="Q150">
        <v>1</v>
      </c>
      <c r="X150">
        <v>1.73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6</v>
      </c>
      <c r="AG150">
        <v>1.73</v>
      </c>
      <c r="AH150">
        <v>2</v>
      </c>
      <c r="AI150">
        <v>92807010</v>
      </c>
      <c r="AJ150">
        <v>156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ROW(Source!A119)</f>
        <v>119</v>
      </c>
      <c r="B151">
        <v>92807021</v>
      </c>
      <c r="C151">
        <v>92807008</v>
      </c>
      <c r="D151">
        <v>49672514</v>
      </c>
      <c r="E151">
        <v>1</v>
      </c>
      <c r="F151">
        <v>1</v>
      </c>
      <c r="G151">
        <v>1</v>
      </c>
      <c r="H151">
        <v>2</v>
      </c>
      <c r="I151" t="s">
        <v>864</v>
      </c>
      <c r="J151" t="s">
        <v>865</v>
      </c>
      <c r="K151" t="s">
        <v>866</v>
      </c>
      <c r="L151">
        <v>1367</v>
      </c>
      <c r="N151">
        <v>1011</v>
      </c>
      <c r="O151" t="s">
        <v>761</v>
      </c>
      <c r="P151" t="s">
        <v>761</v>
      </c>
      <c r="Q151">
        <v>1</v>
      </c>
      <c r="X151">
        <v>0.02</v>
      </c>
      <c r="Y151">
        <v>0</v>
      </c>
      <c r="Z151">
        <v>83.43</v>
      </c>
      <c r="AA151">
        <v>13.5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0.02</v>
      </c>
      <c r="AH151">
        <v>2</v>
      </c>
      <c r="AI151">
        <v>92807011</v>
      </c>
      <c r="AJ151">
        <v>157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ROW(Source!A119)</f>
        <v>119</v>
      </c>
      <c r="B152">
        <v>92807022</v>
      </c>
      <c r="C152">
        <v>92807008</v>
      </c>
      <c r="D152">
        <v>49672573</v>
      </c>
      <c r="E152">
        <v>1</v>
      </c>
      <c r="F152">
        <v>1</v>
      </c>
      <c r="G152">
        <v>1</v>
      </c>
      <c r="H152">
        <v>2</v>
      </c>
      <c r="I152" t="s">
        <v>758</v>
      </c>
      <c r="J152" t="s">
        <v>759</v>
      </c>
      <c r="K152" t="s">
        <v>760</v>
      </c>
      <c r="L152">
        <v>1367</v>
      </c>
      <c r="N152">
        <v>1011</v>
      </c>
      <c r="O152" t="s">
        <v>761</v>
      </c>
      <c r="P152" t="s">
        <v>761</v>
      </c>
      <c r="Q152">
        <v>1</v>
      </c>
      <c r="X152">
        <v>0.01</v>
      </c>
      <c r="Y152">
        <v>0</v>
      </c>
      <c r="Z152">
        <v>115.4</v>
      </c>
      <c r="AA152">
        <v>13.5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0.01</v>
      </c>
      <c r="AH152">
        <v>2</v>
      </c>
      <c r="AI152">
        <v>92807012</v>
      </c>
      <c r="AJ152">
        <v>158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ROW(Source!A119)</f>
        <v>119</v>
      </c>
      <c r="B153">
        <v>92807023</v>
      </c>
      <c r="C153">
        <v>92807008</v>
      </c>
      <c r="D153">
        <v>49672890</v>
      </c>
      <c r="E153">
        <v>1</v>
      </c>
      <c r="F153">
        <v>1</v>
      </c>
      <c r="G153">
        <v>1</v>
      </c>
      <c r="H153">
        <v>2</v>
      </c>
      <c r="I153" t="s">
        <v>867</v>
      </c>
      <c r="J153" t="s">
        <v>868</v>
      </c>
      <c r="K153" t="s">
        <v>869</v>
      </c>
      <c r="L153">
        <v>1367</v>
      </c>
      <c r="N153">
        <v>1011</v>
      </c>
      <c r="O153" t="s">
        <v>761</v>
      </c>
      <c r="P153" t="s">
        <v>761</v>
      </c>
      <c r="Q153">
        <v>1</v>
      </c>
      <c r="X153">
        <v>1.69</v>
      </c>
      <c r="Y153">
        <v>0</v>
      </c>
      <c r="Z153">
        <v>12.39</v>
      </c>
      <c r="AA153">
        <v>10.06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1.69</v>
      </c>
      <c r="AH153">
        <v>2</v>
      </c>
      <c r="AI153">
        <v>92807013</v>
      </c>
      <c r="AJ153">
        <v>159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ROW(Source!A119)</f>
        <v>119</v>
      </c>
      <c r="B154">
        <v>92807024</v>
      </c>
      <c r="C154">
        <v>92807008</v>
      </c>
      <c r="D154">
        <v>49673503</v>
      </c>
      <c r="E154">
        <v>1</v>
      </c>
      <c r="F154">
        <v>1</v>
      </c>
      <c r="G154">
        <v>1</v>
      </c>
      <c r="H154">
        <v>2</v>
      </c>
      <c r="I154" t="s">
        <v>765</v>
      </c>
      <c r="J154" t="s">
        <v>766</v>
      </c>
      <c r="K154" t="s">
        <v>767</v>
      </c>
      <c r="L154">
        <v>1367</v>
      </c>
      <c r="N154">
        <v>1011</v>
      </c>
      <c r="O154" t="s">
        <v>761</v>
      </c>
      <c r="P154" t="s">
        <v>761</v>
      </c>
      <c r="Q154">
        <v>1</v>
      </c>
      <c r="X154">
        <v>0.01</v>
      </c>
      <c r="Y154">
        <v>0</v>
      </c>
      <c r="Z154">
        <v>65.709999999999994</v>
      </c>
      <c r="AA154">
        <v>11.6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0.01</v>
      </c>
      <c r="AH154">
        <v>2</v>
      </c>
      <c r="AI154">
        <v>92807014</v>
      </c>
      <c r="AJ154">
        <v>160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ROW(Source!A119)</f>
        <v>119</v>
      </c>
      <c r="B155">
        <v>92807025</v>
      </c>
      <c r="C155">
        <v>92807008</v>
      </c>
      <c r="D155">
        <v>49523203</v>
      </c>
      <c r="E155">
        <v>1</v>
      </c>
      <c r="F155">
        <v>1</v>
      </c>
      <c r="G155">
        <v>1</v>
      </c>
      <c r="H155">
        <v>3</v>
      </c>
      <c r="I155" t="s">
        <v>781</v>
      </c>
      <c r="J155" t="s">
        <v>782</v>
      </c>
      <c r="K155" t="s">
        <v>783</v>
      </c>
      <c r="L155">
        <v>1339</v>
      </c>
      <c r="N155">
        <v>1007</v>
      </c>
      <c r="O155" t="s">
        <v>34</v>
      </c>
      <c r="P155" t="s">
        <v>34</v>
      </c>
      <c r="Q155">
        <v>1</v>
      </c>
      <c r="X155">
        <v>0.44</v>
      </c>
      <c r="Y155">
        <v>2.44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0.44</v>
      </c>
      <c r="AH155">
        <v>2</v>
      </c>
      <c r="AI155">
        <v>92807015</v>
      </c>
      <c r="AJ155">
        <v>161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ROW(Source!A119)</f>
        <v>119</v>
      </c>
      <c r="B156">
        <v>92807026</v>
      </c>
      <c r="C156">
        <v>92807008</v>
      </c>
      <c r="D156">
        <v>49528707</v>
      </c>
      <c r="E156">
        <v>1</v>
      </c>
      <c r="F156">
        <v>1</v>
      </c>
      <c r="G156">
        <v>1</v>
      </c>
      <c r="H156">
        <v>3</v>
      </c>
      <c r="I156" t="s">
        <v>870</v>
      </c>
      <c r="J156" t="s">
        <v>871</v>
      </c>
      <c r="K156" t="s">
        <v>872</v>
      </c>
      <c r="L156">
        <v>1348</v>
      </c>
      <c r="N156">
        <v>1009</v>
      </c>
      <c r="O156" t="s">
        <v>95</v>
      </c>
      <c r="P156" t="s">
        <v>95</v>
      </c>
      <c r="Q156">
        <v>1000</v>
      </c>
      <c r="X156">
        <v>1.2999999999999999E-2</v>
      </c>
      <c r="Y156">
        <v>6513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1.2999999999999999E-2</v>
      </c>
      <c r="AH156">
        <v>2</v>
      </c>
      <c r="AI156">
        <v>92807016</v>
      </c>
      <c r="AJ156">
        <v>162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ROW(Source!A119)</f>
        <v>119</v>
      </c>
      <c r="B157">
        <v>92807027</v>
      </c>
      <c r="C157">
        <v>92807008</v>
      </c>
      <c r="D157">
        <v>49512490</v>
      </c>
      <c r="E157">
        <v>70</v>
      </c>
      <c r="F157">
        <v>1</v>
      </c>
      <c r="G157">
        <v>1</v>
      </c>
      <c r="H157">
        <v>3</v>
      </c>
      <c r="I157" t="s">
        <v>952</v>
      </c>
      <c r="J157" t="s">
        <v>6</v>
      </c>
      <c r="K157" t="s">
        <v>953</v>
      </c>
      <c r="L157">
        <v>1327</v>
      </c>
      <c r="N157">
        <v>1005</v>
      </c>
      <c r="O157" t="s">
        <v>332</v>
      </c>
      <c r="P157" t="s">
        <v>332</v>
      </c>
      <c r="Q157">
        <v>1</v>
      </c>
      <c r="X157">
        <v>102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6</v>
      </c>
      <c r="AG157">
        <v>102</v>
      </c>
      <c r="AH157">
        <v>3</v>
      </c>
      <c r="AI157">
        <v>-1</v>
      </c>
      <c r="AJ157" t="s">
        <v>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ROW(Source!A119)</f>
        <v>119</v>
      </c>
      <c r="B158">
        <v>92807028</v>
      </c>
      <c r="C158">
        <v>92807008</v>
      </c>
      <c r="D158">
        <v>49513277</v>
      </c>
      <c r="E158">
        <v>70</v>
      </c>
      <c r="F158">
        <v>1</v>
      </c>
      <c r="G158">
        <v>1</v>
      </c>
      <c r="H158">
        <v>3</v>
      </c>
      <c r="I158" t="s">
        <v>954</v>
      </c>
      <c r="J158" t="s">
        <v>6</v>
      </c>
      <c r="K158" t="s">
        <v>955</v>
      </c>
      <c r="L158">
        <v>1339</v>
      </c>
      <c r="N158">
        <v>1007</v>
      </c>
      <c r="O158" t="s">
        <v>34</v>
      </c>
      <c r="P158" t="s">
        <v>34</v>
      </c>
      <c r="Q158">
        <v>1</v>
      </c>
      <c r="X158">
        <v>0.01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6</v>
      </c>
      <c r="AG158">
        <v>0.01</v>
      </c>
      <c r="AH158">
        <v>3</v>
      </c>
      <c r="AI158">
        <v>-1</v>
      </c>
      <c r="AJ158" t="s">
        <v>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ROW(Source!A119)</f>
        <v>119</v>
      </c>
      <c r="B159">
        <v>92807029</v>
      </c>
      <c r="C159">
        <v>92807008</v>
      </c>
      <c r="D159">
        <v>49513804</v>
      </c>
      <c r="E159">
        <v>70</v>
      </c>
      <c r="F159">
        <v>1</v>
      </c>
      <c r="G159">
        <v>1</v>
      </c>
      <c r="H159">
        <v>3</v>
      </c>
      <c r="I159" t="s">
        <v>956</v>
      </c>
      <c r="J159" t="s">
        <v>6</v>
      </c>
      <c r="K159" t="s">
        <v>957</v>
      </c>
      <c r="L159">
        <v>1348</v>
      </c>
      <c r="N159">
        <v>1009</v>
      </c>
      <c r="O159" t="s">
        <v>95</v>
      </c>
      <c r="P159" t="s">
        <v>95</v>
      </c>
      <c r="Q159">
        <v>1000</v>
      </c>
      <c r="X159">
        <v>1.2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6</v>
      </c>
      <c r="AG159">
        <v>1.2</v>
      </c>
      <c r="AH159">
        <v>3</v>
      </c>
      <c r="AI159">
        <v>-1</v>
      </c>
      <c r="AJ159" t="s">
        <v>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ROW(Source!A119)</f>
        <v>119</v>
      </c>
      <c r="B160">
        <v>92807030</v>
      </c>
      <c r="C160">
        <v>92807008</v>
      </c>
      <c r="D160">
        <v>49513936</v>
      </c>
      <c r="E160">
        <v>70</v>
      </c>
      <c r="F160">
        <v>1</v>
      </c>
      <c r="G160">
        <v>1</v>
      </c>
      <c r="H160">
        <v>3</v>
      </c>
      <c r="I160" t="s">
        <v>958</v>
      </c>
      <c r="J160" t="s">
        <v>6</v>
      </c>
      <c r="K160" t="s">
        <v>959</v>
      </c>
      <c r="L160">
        <v>1348</v>
      </c>
      <c r="N160">
        <v>1009</v>
      </c>
      <c r="O160" t="s">
        <v>95</v>
      </c>
      <c r="P160" t="s">
        <v>95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6</v>
      </c>
      <c r="AG160">
        <v>0</v>
      </c>
      <c r="AH160">
        <v>3</v>
      </c>
      <c r="AI160">
        <v>-1</v>
      </c>
      <c r="AJ160" t="s">
        <v>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ROW(Source!A122)</f>
        <v>122</v>
      </c>
      <c r="B161">
        <v>92807038</v>
      </c>
      <c r="C161">
        <v>92807033</v>
      </c>
      <c r="D161">
        <v>49510789</v>
      </c>
      <c r="E161">
        <v>70</v>
      </c>
      <c r="F161">
        <v>1</v>
      </c>
      <c r="G161">
        <v>1</v>
      </c>
      <c r="H161">
        <v>1</v>
      </c>
      <c r="I161" t="s">
        <v>873</v>
      </c>
      <c r="J161" t="s">
        <v>6</v>
      </c>
      <c r="K161" t="s">
        <v>874</v>
      </c>
      <c r="L161">
        <v>1191</v>
      </c>
      <c r="N161">
        <v>1013</v>
      </c>
      <c r="O161" t="s">
        <v>755</v>
      </c>
      <c r="P161" t="s">
        <v>755</v>
      </c>
      <c r="Q161">
        <v>1</v>
      </c>
      <c r="X161">
        <v>0.39</v>
      </c>
      <c r="Y161">
        <v>0</v>
      </c>
      <c r="Z161">
        <v>0</v>
      </c>
      <c r="AA161">
        <v>0</v>
      </c>
      <c r="AB161">
        <v>11.09</v>
      </c>
      <c r="AC161">
        <v>0</v>
      </c>
      <c r="AD161">
        <v>1</v>
      </c>
      <c r="AE161">
        <v>1</v>
      </c>
      <c r="AF161" t="s">
        <v>6</v>
      </c>
      <c r="AG161">
        <v>0.39</v>
      </c>
      <c r="AH161">
        <v>2</v>
      </c>
      <c r="AI161">
        <v>92807034</v>
      </c>
      <c r="AJ161">
        <v>165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ROW(Source!A122)</f>
        <v>122</v>
      </c>
      <c r="B162">
        <v>92807039</v>
      </c>
      <c r="C162">
        <v>92807033</v>
      </c>
      <c r="D162">
        <v>49510905</v>
      </c>
      <c r="E162">
        <v>70</v>
      </c>
      <c r="F162">
        <v>1</v>
      </c>
      <c r="G162">
        <v>1</v>
      </c>
      <c r="H162">
        <v>1</v>
      </c>
      <c r="I162" t="s">
        <v>756</v>
      </c>
      <c r="J162" t="s">
        <v>6</v>
      </c>
      <c r="K162" t="s">
        <v>757</v>
      </c>
      <c r="L162">
        <v>1191</v>
      </c>
      <c r="N162">
        <v>1013</v>
      </c>
      <c r="O162" t="s">
        <v>755</v>
      </c>
      <c r="P162" t="s">
        <v>755</v>
      </c>
      <c r="Q162">
        <v>1</v>
      </c>
      <c r="X162">
        <v>0.16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6</v>
      </c>
      <c r="AG162">
        <v>0.16</v>
      </c>
      <c r="AH162">
        <v>2</v>
      </c>
      <c r="AI162">
        <v>92807035</v>
      </c>
      <c r="AJ162">
        <v>166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ROW(Source!A122)</f>
        <v>122</v>
      </c>
      <c r="B163">
        <v>92807040</v>
      </c>
      <c r="C163">
        <v>92807033</v>
      </c>
      <c r="D163">
        <v>49674263</v>
      </c>
      <c r="E163">
        <v>1</v>
      </c>
      <c r="F163">
        <v>1</v>
      </c>
      <c r="G163">
        <v>1</v>
      </c>
      <c r="H163">
        <v>2</v>
      </c>
      <c r="I163" t="s">
        <v>875</v>
      </c>
      <c r="J163" t="s">
        <v>876</v>
      </c>
      <c r="K163" t="s">
        <v>877</v>
      </c>
      <c r="L163">
        <v>1367</v>
      </c>
      <c r="N163">
        <v>1011</v>
      </c>
      <c r="O163" t="s">
        <v>761</v>
      </c>
      <c r="P163" t="s">
        <v>761</v>
      </c>
      <c r="Q163">
        <v>1</v>
      </c>
      <c r="X163">
        <v>0.16</v>
      </c>
      <c r="Y163">
        <v>0</v>
      </c>
      <c r="Z163">
        <v>52.02</v>
      </c>
      <c r="AA163">
        <v>10.06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0.16</v>
      </c>
      <c r="AH163">
        <v>2</v>
      </c>
      <c r="AI163">
        <v>92807036</v>
      </c>
      <c r="AJ163">
        <v>167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ROW(Source!A122)</f>
        <v>122</v>
      </c>
      <c r="B164">
        <v>92807041</v>
      </c>
      <c r="C164">
        <v>92807033</v>
      </c>
      <c r="D164">
        <v>49526108</v>
      </c>
      <c r="E164">
        <v>1</v>
      </c>
      <c r="F164">
        <v>1</v>
      </c>
      <c r="G164">
        <v>1</v>
      </c>
      <c r="H164">
        <v>3</v>
      </c>
      <c r="I164" t="s">
        <v>878</v>
      </c>
      <c r="J164" t="s">
        <v>879</v>
      </c>
      <c r="K164" t="s">
        <v>880</v>
      </c>
      <c r="L164">
        <v>1371</v>
      </c>
      <c r="N164">
        <v>1013</v>
      </c>
      <c r="O164" t="s">
        <v>41</v>
      </c>
      <c r="P164" t="s">
        <v>41</v>
      </c>
      <c r="Q164">
        <v>1</v>
      </c>
      <c r="X164">
        <v>1.4E-2</v>
      </c>
      <c r="Y164">
        <v>737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1.4E-2</v>
      </c>
      <c r="AH164">
        <v>2</v>
      </c>
      <c r="AI164">
        <v>92807037</v>
      </c>
      <c r="AJ164">
        <v>168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ROW(Source!A123)</f>
        <v>123</v>
      </c>
      <c r="B165">
        <v>92807047</v>
      </c>
      <c r="C165">
        <v>92807042</v>
      </c>
      <c r="D165">
        <v>49510789</v>
      </c>
      <c r="E165">
        <v>70</v>
      </c>
      <c r="F165">
        <v>1</v>
      </c>
      <c r="G165">
        <v>1</v>
      </c>
      <c r="H165">
        <v>1</v>
      </c>
      <c r="I165" t="s">
        <v>873</v>
      </c>
      <c r="J165" t="s">
        <v>6</v>
      </c>
      <c r="K165" t="s">
        <v>874</v>
      </c>
      <c r="L165">
        <v>1191</v>
      </c>
      <c r="N165">
        <v>1013</v>
      </c>
      <c r="O165" t="s">
        <v>755</v>
      </c>
      <c r="P165" t="s">
        <v>755</v>
      </c>
      <c r="Q165">
        <v>1</v>
      </c>
      <c r="X165">
        <v>0.02</v>
      </c>
      <c r="Y165">
        <v>0</v>
      </c>
      <c r="Z165">
        <v>0</v>
      </c>
      <c r="AA165">
        <v>0</v>
      </c>
      <c r="AB165">
        <v>11.09</v>
      </c>
      <c r="AC165">
        <v>0</v>
      </c>
      <c r="AD165">
        <v>1</v>
      </c>
      <c r="AE165">
        <v>1</v>
      </c>
      <c r="AF165" t="s">
        <v>348</v>
      </c>
      <c r="AG165">
        <v>0.06</v>
      </c>
      <c r="AH165">
        <v>2</v>
      </c>
      <c r="AI165">
        <v>92807043</v>
      </c>
      <c r="AJ165">
        <v>169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ROW(Source!A123)</f>
        <v>123</v>
      </c>
      <c r="B166">
        <v>92807048</v>
      </c>
      <c r="C166">
        <v>92807042</v>
      </c>
      <c r="D166">
        <v>49510905</v>
      </c>
      <c r="E166">
        <v>70</v>
      </c>
      <c r="F166">
        <v>1</v>
      </c>
      <c r="G166">
        <v>1</v>
      </c>
      <c r="H166">
        <v>1</v>
      </c>
      <c r="I166" t="s">
        <v>756</v>
      </c>
      <c r="J166" t="s">
        <v>6</v>
      </c>
      <c r="K166" t="s">
        <v>757</v>
      </c>
      <c r="L166">
        <v>1191</v>
      </c>
      <c r="N166">
        <v>1013</v>
      </c>
      <c r="O166" t="s">
        <v>755</v>
      </c>
      <c r="P166" t="s">
        <v>755</v>
      </c>
      <c r="Q166">
        <v>1</v>
      </c>
      <c r="X166">
        <v>0.02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348</v>
      </c>
      <c r="AG166">
        <v>0.06</v>
      </c>
      <c r="AH166">
        <v>2</v>
      </c>
      <c r="AI166">
        <v>92807044</v>
      </c>
      <c r="AJ166">
        <v>170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ROW(Source!A123)</f>
        <v>123</v>
      </c>
      <c r="B167">
        <v>92807049</v>
      </c>
      <c r="C167">
        <v>92807042</v>
      </c>
      <c r="D167">
        <v>49674263</v>
      </c>
      <c r="E167">
        <v>1</v>
      </c>
      <c r="F167">
        <v>1</v>
      </c>
      <c r="G167">
        <v>1</v>
      </c>
      <c r="H167">
        <v>2</v>
      </c>
      <c r="I167" t="s">
        <v>875</v>
      </c>
      <c r="J167" t="s">
        <v>876</v>
      </c>
      <c r="K167" t="s">
        <v>877</v>
      </c>
      <c r="L167">
        <v>1367</v>
      </c>
      <c r="N167">
        <v>1011</v>
      </c>
      <c r="O167" t="s">
        <v>761</v>
      </c>
      <c r="P167" t="s">
        <v>761</v>
      </c>
      <c r="Q167">
        <v>1</v>
      </c>
      <c r="X167">
        <v>0.02</v>
      </c>
      <c r="Y167">
        <v>0</v>
      </c>
      <c r="Z167">
        <v>52.02</v>
      </c>
      <c r="AA167">
        <v>10.06</v>
      </c>
      <c r="AB167">
        <v>0</v>
      </c>
      <c r="AC167">
        <v>0</v>
      </c>
      <c r="AD167">
        <v>1</v>
      </c>
      <c r="AE167">
        <v>0</v>
      </c>
      <c r="AF167" t="s">
        <v>348</v>
      </c>
      <c r="AG167">
        <v>0.06</v>
      </c>
      <c r="AH167">
        <v>2</v>
      </c>
      <c r="AI167">
        <v>92807045</v>
      </c>
      <c r="AJ167">
        <v>171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ROW(Source!A123)</f>
        <v>123</v>
      </c>
      <c r="B168">
        <v>92807050</v>
      </c>
      <c r="C168">
        <v>92807042</v>
      </c>
      <c r="D168">
        <v>49526108</v>
      </c>
      <c r="E168">
        <v>1</v>
      </c>
      <c r="F168">
        <v>1</v>
      </c>
      <c r="G168">
        <v>1</v>
      </c>
      <c r="H168">
        <v>3</v>
      </c>
      <c r="I168" t="s">
        <v>878</v>
      </c>
      <c r="J168" t="s">
        <v>879</v>
      </c>
      <c r="K168" t="s">
        <v>880</v>
      </c>
      <c r="L168">
        <v>1371</v>
      </c>
      <c r="N168">
        <v>1013</v>
      </c>
      <c r="O168" t="s">
        <v>41</v>
      </c>
      <c r="P168" t="s">
        <v>41</v>
      </c>
      <c r="Q168">
        <v>1</v>
      </c>
      <c r="X168">
        <v>3.0000000000000001E-3</v>
      </c>
      <c r="Y168">
        <v>737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348</v>
      </c>
      <c r="AG168">
        <v>9.0000000000000011E-3</v>
      </c>
      <c r="AH168">
        <v>2</v>
      </c>
      <c r="AI168">
        <v>92807046</v>
      </c>
      <c r="AJ168">
        <v>172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ROW(Source!A125)</f>
        <v>125</v>
      </c>
      <c r="B169">
        <v>92807058</v>
      </c>
      <c r="C169">
        <v>92807052</v>
      </c>
      <c r="D169">
        <v>49510715</v>
      </c>
      <c r="E169">
        <v>70</v>
      </c>
      <c r="F169">
        <v>1</v>
      </c>
      <c r="G169">
        <v>1</v>
      </c>
      <c r="H169">
        <v>1</v>
      </c>
      <c r="I169" t="s">
        <v>830</v>
      </c>
      <c r="J169" t="s">
        <v>6</v>
      </c>
      <c r="K169" t="s">
        <v>831</v>
      </c>
      <c r="L169">
        <v>1191</v>
      </c>
      <c r="N169">
        <v>1013</v>
      </c>
      <c r="O169" t="s">
        <v>755</v>
      </c>
      <c r="P169" t="s">
        <v>755</v>
      </c>
      <c r="Q169">
        <v>1</v>
      </c>
      <c r="X169">
        <v>2.2000000000000002</v>
      </c>
      <c r="Y169">
        <v>0</v>
      </c>
      <c r="Z169">
        <v>0</v>
      </c>
      <c r="AA169">
        <v>0</v>
      </c>
      <c r="AB169">
        <v>8.5299999999999994</v>
      </c>
      <c r="AC169">
        <v>0</v>
      </c>
      <c r="AD169">
        <v>1</v>
      </c>
      <c r="AE169">
        <v>1</v>
      </c>
      <c r="AF169" t="s">
        <v>6</v>
      </c>
      <c r="AG169">
        <v>2.2000000000000002</v>
      </c>
      <c r="AH169">
        <v>2</v>
      </c>
      <c r="AI169">
        <v>92807053</v>
      </c>
      <c r="AJ169">
        <v>173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ROW(Source!A125)</f>
        <v>125</v>
      </c>
      <c r="B170">
        <v>92807059</v>
      </c>
      <c r="C170">
        <v>92807052</v>
      </c>
      <c r="D170">
        <v>49510905</v>
      </c>
      <c r="E170">
        <v>70</v>
      </c>
      <c r="F170">
        <v>1</v>
      </c>
      <c r="G170">
        <v>1</v>
      </c>
      <c r="H170">
        <v>1</v>
      </c>
      <c r="I170" t="s">
        <v>756</v>
      </c>
      <c r="J170" t="s">
        <v>6</v>
      </c>
      <c r="K170" t="s">
        <v>757</v>
      </c>
      <c r="L170">
        <v>1191</v>
      </c>
      <c r="N170">
        <v>1013</v>
      </c>
      <c r="O170" t="s">
        <v>755</v>
      </c>
      <c r="P170" t="s">
        <v>755</v>
      </c>
      <c r="Q170">
        <v>1</v>
      </c>
      <c r="X170">
        <v>0.45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6</v>
      </c>
      <c r="AG170">
        <v>0.45</v>
      </c>
      <c r="AH170">
        <v>2</v>
      </c>
      <c r="AI170">
        <v>92807054</v>
      </c>
      <c r="AJ170">
        <v>174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ROW(Source!A125)</f>
        <v>125</v>
      </c>
      <c r="B171">
        <v>92807060</v>
      </c>
      <c r="C171">
        <v>92807052</v>
      </c>
      <c r="D171">
        <v>49672727</v>
      </c>
      <c r="E171">
        <v>1</v>
      </c>
      <c r="F171">
        <v>1</v>
      </c>
      <c r="G171">
        <v>1</v>
      </c>
      <c r="H171">
        <v>2</v>
      </c>
      <c r="I171" t="s">
        <v>775</v>
      </c>
      <c r="J171" t="s">
        <v>776</v>
      </c>
      <c r="K171" t="s">
        <v>777</v>
      </c>
      <c r="L171">
        <v>1367</v>
      </c>
      <c r="N171">
        <v>1011</v>
      </c>
      <c r="O171" t="s">
        <v>761</v>
      </c>
      <c r="P171" t="s">
        <v>761</v>
      </c>
      <c r="Q171">
        <v>1</v>
      </c>
      <c r="X171">
        <v>0.27</v>
      </c>
      <c r="Y171">
        <v>0</v>
      </c>
      <c r="Z171">
        <v>89.99</v>
      </c>
      <c r="AA171">
        <v>10.06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0.27</v>
      </c>
      <c r="AH171">
        <v>2</v>
      </c>
      <c r="AI171">
        <v>92807055</v>
      </c>
      <c r="AJ171">
        <v>175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ROW(Source!A125)</f>
        <v>125</v>
      </c>
      <c r="B172">
        <v>92807061</v>
      </c>
      <c r="C172">
        <v>92807052</v>
      </c>
      <c r="D172">
        <v>49672767</v>
      </c>
      <c r="E172">
        <v>1</v>
      </c>
      <c r="F172">
        <v>1</v>
      </c>
      <c r="G172">
        <v>1</v>
      </c>
      <c r="H172">
        <v>2</v>
      </c>
      <c r="I172" t="s">
        <v>806</v>
      </c>
      <c r="J172" t="s">
        <v>807</v>
      </c>
      <c r="K172" t="s">
        <v>808</v>
      </c>
      <c r="L172">
        <v>1367</v>
      </c>
      <c r="N172">
        <v>1011</v>
      </c>
      <c r="O172" t="s">
        <v>761</v>
      </c>
      <c r="P172" t="s">
        <v>761</v>
      </c>
      <c r="Q172">
        <v>1</v>
      </c>
      <c r="X172">
        <v>0.18</v>
      </c>
      <c r="Y172">
        <v>0</v>
      </c>
      <c r="Z172">
        <v>31.26</v>
      </c>
      <c r="AA172">
        <v>13.5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0.18</v>
      </c>
      <c r="AH172">
        <v>2</v>
      </c>
      <c r="AI172">
        <v>92807056</v>
      </c>
      <c r="AJ172">
        <v>176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ROW(Source!A125)</f>
        <v>125</v>
      </c>
      <c r="B173">
        <v>92807062</v>
      </c>
      <c r="C173">
        <v>92807052</v>
      </c>
      <c r="D173">
        <v>49511534</v>
      </c>
      <c r="E173">
        <v>70</v>
      </c>
      <c r="F173">
        <v>1</v>
      </c>
      <c r="G173">
        <v>1</v>
      </c>
      <c r="H173">
        <v>3</v>
      </c>
      <c r="I173" t="s">
        <v>960</v>
      </c>
      <c r="J173" t="s">
        <v>6</v>
      </c>
      <c r="K173" t="s">
        <v>961</v>
      </c>
      <c r="L173">
        <v>1339</v>
      </c>
      <c r="N173">
        <v>1007</v>
      </c>
      <c r="O173" t="s">
        <v>34</v>
      </c>
      <c r="P173" t="s">
        <v>34</v>
      </c>
      <c r="Q173">
        <v>1</v>
      </c>
      <c r="X173">
        <v>1.1000000000000001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6</v>
      </c>
      <c r="AG173">
        <v>1.1000000000000001</v>
      </c>
      <c r="AH173">
        <v>3</v>
      </c>
      <c r="AI173">
        <v>-1</v>
      </c>
      <c r="AJ173" t="s">
        <v>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ROW(Source!A127)</f>
        <v>127</v>
      </c>
      <c r="B174">
        <v>92807069</v>
      </c>
      <c r="C174">
        <v>92807064</v>
      </c>
      <c r="D174">
        <v>49510715</v>
      </c>
      <c r="E174">
        <v>70</v>
      </c>
      <c r="F174">
        <v>1</v>
      </c>
      <c r="G174">
        <v>1</v>
      </c>
      <c r="H174">
        <v>1</v>
      </c>
      <c r="I174" t="s">
        <v>830</v>
      </c>
      <c r="J174" t="s">
        <v>6</v>
      </c>
      <c r="K174" t="s">
        <v>831</v>
      </c>
      <c r="L174">
        <v>1191</v>
      </c>
      <c r="N174">
        <v>1013</v>
      </c>
      <c r="O174" t="s">
        <v>755</v>
      </c>
      <c r="P174" t="s">
        <v>755</v>
      </c>
      <c r="Q174">
        <v>1</v>
      </c>
      <c r="X174">
        <v>3.45</v>
      </c>
      <c r="Y174">
        <v>0</v>
      </c>
      <c r="Z174">
        <v>0</v>
      </c>
      <c r="AA174">
        <v>0</v>
      </c>
      <c r="AB174">
        <v>8.5299999999999994</v>
      </c>
      <c r="AC174">
        <v>0</v>
      </c>
      <c r="AD174">
        <v>1</v>
      </c>
      <c r="AE174">
        <v>1</v>
      </c>
      <c r="AF174" t="s">
        <v>6</v>
      </c>
      <c r="AG174">
        <v>3.45</v>
      </c>
      <c r="AH174">
        <v>2</v>
      </c>
      <c r="AI174">
        <v>92807065</v>
      </c>
      <c r="AJ174">
        <v>178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ROW(Source!A127)</f>
        <v>127</v>
      </c>
      <c r="B175">
        <v>92807070</v>
      </c>
      <c r="C175">
        <v>92807064</v>
      </c>
      <c r="D175">
        <v>49510905</v>
      </c>
      <c r="E175">
        <v>70</v>
      </c>
      <c r="F175">
        <v>1</v>
      </c>
      <c r="G175">
        <v>1</v>
      </c>
      <c r="H175">
        <v>1</v>
      </c>
      <c r="I175" t="s">
        <v>756</v>
      </c>
      <c r="J175" t="s">
        <v>6</v>
      </c>
      <c r="K175" t="s">
        <v>757</v>
      </c>
      <c r="L175">
        <v>1191</v>
      </c>
      <c r="N175">
        <v>1013</v>
      </c>
      <c r="O175" t="s">
        <v>755</v>
      </c>
      <c r="P175" t="s">
        <v>755</v>
      </c>
      <c r="Q175">
        <v>1</v>
      </c>
      <c r="X175">
        <v>0.02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6</v>
      </c>
      <c r="AG175">
        <v>0.02</v>
      </c>
      <c r="AH175">
        <v>2</v>
      </c>
      <c r="AI175">
        <v>92807066</v>
      </c>
      <c r="AJ175">
        <v>179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ROW(Source!A127)</f>
        <v>127</v>
      </c>
      <c r="B176">
        <v>92807071</v>
      </c>
      <c r="C176">
        <v>92807064</v>
      </c>
      <c r="D176">
        <v>49673503</v>
      </c>
      <c r="E176">
        <v>1</v>
      </c>
      <c r="F176">
        <v>1</v>
      </c>
      <c r="G176">
        <v>1</v>
      </c>
      <c r="H176">
        <v>2</v>
      </c>
      <c r="I176" t="s">
        <v>765</v>
      </c>
      <c r="J176" t="s">
        <v>766</v>
      </c>
      <c r="K176" t="s">
        <v>767</v>
      </c>
      <c r="L176">
        <v>1367</v>
      </c>
      <c r="N176">
        <v>1011</v>
      </c>
      <c r="O176" t="s">
        <v>761</v>
      </c>
      <c r="P176" t="s">
        <v>761</v>
      </c>
      <c r="Q176">
        <v>1</v>
      </c>
      <c r="X176">
        <v>0.02</v>
      </c>
      <c r="Y176">
        <v>0</v>
      </c>
      <c r="Z176">
        <v>65.709999999999994</v>
      </c>
      <c r="AA176">
        <v>11.6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0.02</v>
      </c>
      <c r="AH176">
        <v>2</v>
      </c>
      <c r="AI176">
        <v>92807067</v>
      </c>
      <c r="AJ176">
        <v>180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ROW(Source!A127)</f>
        <v>127</v>
      </c>
      <c r="B177">
        <v>92807072</v>
      </c>
      <c r="C177">
        <v>92807064</v>
      </c>
      <c r="D177">
        <v>49523684</v>
      </c>
      <c r="E177">
        <v>1</v>
      </c>
      <c r="F177">
        <v>1</v>
      </c>
      <c r="G177">
        <v>1</v>
      </c>
      <c r="H177">
        <v>3</v>
      </c>
      <c r="I177" t="s">
        <v>881</v>
      </c>
      <c r="J177" t="s">
        <v>882</v>
      </c>
      <c r="K177" t="s">
        <v>883</v>
      </c>
      <c r="L177">
        <v>1327</v>
      </c>
      <c r="N177">
        <v>1005</v>
      </c>
      <c r="O177" t="s">
        <v>332</v>
      </c>
      <c r="P177" t="s">
        <v>332</v>
      </c>
      <c r="Q177">
        <v>1</v>
      </c>
      <c r="X177">
        <v>122.4</v>
      </c>
      <c r="Y177">
        <v>12.19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122.4</v>
      </c>
      <c r="AH177">
        <v>2</v>
      </c>
      <c r="AI177">
        <v>92807068</v>
      </c>
      <c r="AJ177">
        <v>181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ROW(Source!A128)</f>
        <v>128</v>
      </c>
      <c r="B178">
        <v>92807080</v>
      </c>
      <c r="C178">
        <v>92807073</v>
      </c>
      <c r="D178">
        <v>49510689</v>
      </c>
      <c r="E178">
        <v>70</v>
      </c>
      <c r="F178">
        <v>1</v>
      </c>
      <c r="G178">
        <v>1</v>
      </c>
      <c r="H178">
        <v>1</v>
      </c>
      <c r="I178" t="s">
        <v>804</v>
      </c>
      <c r="J178" t="s">
        <v>6</v>
      </c>
      <c r="K178" t="s">
        <v>805</v>
      </c>
      <c r="L178">
        <v>1191</v>
      </c>
      <c r="N178">
        <v>1013</v>
      </c>
      <c r="O178" t="s">
        <v>755</v>
      </c>
      <c r="P178" t="s">
        <v>755</v>
      </c>
      <c r="Q178">
        <v>1</v>
      </c>
      <c r="X178">
        <v>35.6</v>
      </c>
      <c r="Y178">
        <v>0</v>
      </c>
      <c r="Z178">
        <v>0</v>
      </c>
      <c r="AA178">
        <v>0</v>
      </c>
      <c r="AB178">
        <v>7.94</v>
      </c>
      <c r="AC178">
        <v>0</v>
      </c>
      <c r="AD178">
        <v>1</v>
      </c>
      <c r="AE178">
        <v>1</v>
      </c>
      <c r="AF178" t="s">
        <v>6</v>
      </c>
      <c r="AG178">
        <v>35.6</v>
      </c>
      <c r="AH178">
        <v>2</v>
      </c>
      <c r="AI178">
        <v>92807074</v>
      </c>
      <c r="AJ178">
        <v>182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ROW(Source!A128)</f>
        <v>128</v>
      </c>
      <c r="B179">
        <v>92807081</v>
      </c>
      <c r="C179">
        <v>92807073</v>
      </c>
      <c r="D179">
        <v>49510905</v>
      </c>
      <c r="E179">
        <v>70</v>
      </c>
      <c r="F179">
        <v>1</v>
      </c>
      <c r="G179">
        <v>1</v>
      </c>
      <c r="H179">
        <v>1</v>
      </c>
      <c r="I179" t="s">
        <v>756</v>
      </c>
      <c r="J179" t="s">
        <v>6</v>
      </c>
      <c r="K179" t="s">
        <v>757</v>
      </c>
      <c r="L179">
        <v>1191</v>
      </c>
      <c r="N179">
        <v>1013</v>
      </c>
      <c r="O179" t="s">
        <v>755</v>
      </c>
      <c r="P179" t="s">
        <v>755</v>
      </c>
      <c r="Q179">
        <v>1</v>
      </c>
      <c r="X179">
        <v>1.27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6</v>
      </c>
      <c r="AG179">
        <v>1.27</v>
      </c>
      <c r="AH179">
        <v>2</v>
      </c>
      <c r="AI179">
        <v>92807075</v>
      </c>
      <c r="AJ179">
        <v>183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ROW(Source!A128)</f>
        <v>128</v>
      </c>
      <c r="B180">
        <v>92807082</v>
      </c>
      <c r="C180">
        <v>92807073</v>
      </c>
      <c r="D180">
        <v>49672767</v>
      </c>
      <c r="E180">
        <v>1</v>
      </c>
      <c r="F180">
        <v>1</v>
      </c>
      <c r="G180">
        <v>1</v>
      </c>
      <c r="H180">
        <v>2</v>
      </c>
      <c r="I180" t="s">
        <v>806</v>
      </c>
      <c r="J180" t="s">
        <v>807</v>
      </c>
      <c r="K180" t="s">
        <v>808</v>
      </c>
      <c r="L180">
        <v>1367</v>
      </c>
      <c r="N180">
        <v>1011</v>
      </c>
      <c r="O180" t="s">
        <v>761</v>
      </c>
      <c r="P180" t="s">
        <v>761</v>
      </c>
      <c r="Q180">
        <v>1</v>
      </c>
      <c r="X180">
        <v>1.27</v>
      </c>
      <c r="Y180">
        <v>0</v>
      </c>
      <c r="Z180">
        <v>31.26</v>
      </c>
      <c r="AA180">
        <v>13.5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1.27</v>
      </c>
      <c r="AH180">
        <v>2</v>
      </c>
      <c r="AI180">
        <v>92807076</v>
      </c>
      <c r="AJ180">
        <v>184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ROW(Source!A128)</f>
        <v>128</v>
      </c>
      <c r="B181">
        <v>92807083</v>
      </c>
      <c r="C181">
        <v>92807073</v>
      </c>
      <c r="D181">
        <v>49672851</v>
      </c>
      <c r="E181">
        <v>1</v>
      </c>
      <c r="F181">
        <v>1</v>
      </c>
      <c r="G181">
        <v>1</v>
      </c>
      <c r="H181">
        <v>2</v>
      </c>
      <c r="I181" t="s">
        <v>809</v>
      </c>
      <c r="J181" t="s">
        <v>810</v>
      </c>
      <c r="K181" t="s">
        <v>811</v>
      </c>
      <c r="L181">
        <v>1367</v>
      </c>
      <c r="N181">
        <v>1011</v>
      </c>
      <c r="O181" t="s">
        <v>761</v>
      </c>
      <c r="P181" t="s">
        <v>761</v>
      </c>
      <c r="Q181">
        <v>1</v>
      </c>
      <c r="X181">
        <v>7.82</v>
      </c>
      <c r="Y181">
        <v>0</v>
      </c>
      <c r="Z181">
        <v>0.5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7.82</v>
      </c>
      <c r="AH181">
        <v>2</v>
      </c>
      <c r="AI181">
        <v>92807077</v>
      </c>
      <c r="AJ181">
        <v>185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ROW(Source!A128)</f>
        <v>128</v>
      </c>
      <c r="B182">
        <v>92807084</v>
      </c>
      <c r="C182">
        <v>92807073</v>
      </c>
      <c r="D182">
        <v>49523203</v>
      </c>
      <c r="E182">
        <v>1</v>
      </c>
      <c r="F182">
        <v>1</v>
      </c>
      <c r="G182">
        <v>1</v>
      </c>
      <c r="H182">
        <v>3</v>
      </c>
      <c r="I182" t="s">
        <v>781</v>
      </c>
      <c r="J182" t="s">
        <v>782</v>
      </c>
      <c r="K182" t="s">
        <v>783</v>
      </c>
      <c r="L182">
        <v>1339</v>
      </c>
      <c r="N182">
        <v>1007</v>
      </c>
      <c r="O182" t="s">
        <v>34</v>
      </c>
      <c r="P182" t="s">
        <v>34</v>
      </c>
      <c r="Q182">
        <v>1</v>
      </c>
      <c r="X182">
        <v>3.5</v>
      </c>
      <c r="Y182">
        <v>2.44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3.5</v>
      </c>
      <c r="AH182">
        <v>2</v>
      </c>
      <c r="AI182">
        <v>92807078</v>
      </c>
      <c r="AJ182">
        <v>186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ROW(Source!A128)</f>
        <v>128</v>
      </c>
      <c r="B183">
        <v>92807085</v>
      </c>
      <c r="C183">
        <v>92807073</v>
      </c>
      <c r="D183">
        <v>49511785</v>
      </c>
      <c r="E183">
        <v>70</v>
      </c>
      <c r="F183">
        <v>1</v>
      </c>
      <c r="G183">
        <v>1</v>
      </c>
      <c r="H183">
        <v>3</v>
      </c>
      <c r="I183" t="s">
        <v>962</v>
      </c>
      <c r="J183" t="s">
        <v>6</v>
      </c>
      <c r="K183" t="s">
        <v>963</v>
      </c>
      <c r="L183">
        <v>1339</v>
      </c>
      <c r="N183">
        <v>1007</v>
      </c>
      <c r="O183" t="s">
        <v>34</v>
      </c>
      <c r="P183" t="s">
        <v>34</v>
      </c>
      <c r="Q183">
        <v>1</v>
      </c>
      <c r="X183">
        <v>2.04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6</v>
      </c>
      <c r="AG183">
        <v>2.04</v>
      </c>
      <c r="AH183">
        <v>3</v>
      </c>
      <c r="AI183">
        <v>-1</v>
      </c>
      <c r="AJ183" t="s">
        <v>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ROW(Source!A130)</f>
        <v>130</v>
      </c>
      <c r="B184">
        <v>92807093</v>
      </c>
      <c r="C184">
        <v>92807087</v>
      </c>
      <c r="D184">
        <v>49510689</v>
      </c>
      <c r="E184">
        <v>70</v>
      </c>
      <c r="F184">
        <v>1</v>
      </c>
      <c r="G184">
        <v>1</v>
      </c>
      <c r="H184">
        <v>1</v>
      </c>
      <c r="I184" t="s">
        <v>804</v>
      </c>
      <c r="J184" t="s">
        <v>6</v>
      </c>
      <c r="K184" t="s">
        <v>805</v>
      </c>
      <c r="L184">
        <v>1191</v>
      </c>
      <c r="N184">
        <v>1013</v>
      </c>
      <c r="O184" t="s">
        <v>755</v>
      </c>
      <c r="P184" t="s">
        <v>755</v>
      </c>
      <c r="Q184">
        <v>1</v>
      </c>
      <c r="X184">
        <v>0.44</v>
      </c>
      <c r="Y184">
        <v>0</v>
      </c>
      <c r="Z184">
        <v>0</v>
      </c>
      <c r="AA184">
        <v>0</v>
      </c>
      <c r="AB184">
        <v>7.94</v>
      </c>
      <c r="AC184">
        <v>0</v>
      </c>
      <c r="AD184">
        <v>1</v>
      </c>
      <c r="AE184">
        <v>1</v>
      </c>
      <c r="AF184" t="s">
        <v>373</v>
      </c>
      <c r="AG184">
        <v>7.04</v>
      </c>
      <c r="AH184">
        <v>2</v>
      </c>
      <c r="AI184">
        <v>92807089</v>
      </c>
      <c r="AJ184">
        <v>188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ROW(Source!A130)</f>
        <v>130</v>
      </c>
      <c r="B185">
        <v>92807094</v>
      </c>
      <c r="C185">
        <v>92807087</v>
      </c>
      <c r="D185">
        <v>49510905</v>
      </c>
      <c r="E185">
        <v>70</v>
      </c>
      <c r="F185">
        <v>1</v>
      </c>
      <c r="G185">
        <v>1</v>
      </c>
      <c r="H185">
        <v>1</v>
      </c>
      <c r="I185" t="s">
        <v>756</v>
      </c>
      <c r="J185" t="s">
        <v>6</v>
      </c>
      <c r="K185" t="s">
        <v>757</v>
      </c>
      <c r="L185">
        <v>1191</v>
      </c>
      <c r="N185">
        <v>1013</v>
      </c>
      <c r="O185" t="s">
        <v>755</v>
      </c>
      <c r="P185" t="s">
        <v>755</v>
      </c>
      <c r="Q185">
        <v>1</v>
      </c>
      <c r="X185">
        <v>0.21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373</v>
      </c>
      <c r="AG185">
        <v>3.36</v>
      </c>
      <c r="AH185">
        <v>2</v>
      </c>
      <c r="AI185">
        <v>92807090</v>
      </c>
      <c r="AJ185">
        <v>189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ROW(Source!A130)</f>
        <v>130</v>
      </c>
      <c r="B186">
        <v>92807095</v>
      </c>
      <c r="C186">
        <v>92807087</v>
      </c>
      <c r="D186">
        <v>49672767</v>
      </c>
      <c r="E186">
        <v>1</v>
      </c>
      <c r="F186">
        <v>1</v>
      </c>
      <c r="G186">
        <v>1</v>
      </c>
      <c r="H186">
        <v>2</v>
      </c>
      <c r="I186" t="s">
        <v>806</v>
      </c>
      <c r="J186" t="s">
        <v>807</v>
      </c>
      <c r="K186" t="s">
        <v>808</v>
      </c>
      <c r="L186">
        <v>1367</v>
      </c>
      <c r="N186">
        <v>1011</v>
      </c>
      <c r="O186" t="s">
        <v>761</v>
      </c>
      <c r="P186" t="s">
        <v>761</v>
      </c>
      <c r="Q186">
        <v>1</v>
      </c>
      <c r="X186">
        <v>0.21</v>
      </c>
      <c r="Y186">
        <v>0</v>
      </c>
      <c r="Z186">
        <v>31.26</v>
      </c>
      <c r="AA186">
        <v>13.5</v>
      </c>
      <c r="AB186">
        <v>0</v>
      </c>
      <c r="AC186">
        <v>0</v>
      </c>
      <c r="AD186">
        <v>1</v>
      </c>
      <c r="AE186">
        <v>0</v>
      </c>
      <c r="AF186" t="s">
        <v>373</v>
      </c>
      <c r="AG186">
        <v>3.36</v>
      </c>
      <c r="AH186">
        <v>2</v>
      </c>
      <c r="AI186">
        <v>92807091</v>
      </c>
      <c r="AJ186">
        <v>190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ROW(Source!A130)</f>
        <v>130</v>
      </c>
      <c r="B187">
        <v>92807096</v>
      </c>
      <c r="C187">
        <v>92807087</v>
      </c>
      <c r="D187">
        <v>49672851</v>
      </c>
      <c r="E187">
        <v>1</v>
      </c>
      <c r="F187">
        <v>1</v>
      </c>
      <c r="G187">
        <v>1</v>
      </c>
      <c r="H187">
        <v>2</v>
      </c>
      <c r="I187" t="s">
        <v>809</v>
      </c>
      <c r="J187" t="s">
        <v>810</v>
      </c>
      <c r="K187" t="s">
        <v>811</v>
      </c>
      <c r="L187">
        <v>1367</v>
      </c>
      <c r="N187">
        <v>1011</v>
      </c>
      <c r="O187" t="s">
        <v>761</v>
      </c>
      <c r="P187" t="s">
        <v>761</v>
      </c>
      <c r="Q187">
        <v>1</v>
      </c>
      <c r="X187">
        <v>2</v>
      </c>
      <c r="Y187">
        <v>0</v>
      </c>
      <c r="Z187">
        <v>0.5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373</v>
      </c>
      <c r="AG187">
        <v>32</v>
      </c>
      <c r="AH187">
        <v>2</v>
      </c>
      <c r="AI187">
        <v>92807092</v>
      </c>
      <c r="AJ187">
        <v>191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ROW(Source!A130)</f>
        <v>130</v>
      </c>
      <c r="B188">
        <v>92807097</v>
      </c>
      <c r="C188">
        <v>92807087</v>
      </c>
      <c r="D188">
        <v>49511785</v>
      </c>
      <c r="E188">
        <v>70</v>
      </c>
      <c r="F188">
        <v>1</v>
      </c>
      <c r="G188">
        <v>1</v>
      </c>
      <c r="H188">
        <v>3</v>
      </c>
      <c r="I188" t="s">
        <v>962</v>
      </c>
      <c r="J188" t="s">
        <v>6</v>
      </c>
      <c r="K188" t="s">
        <v>963</v>
      </c>
      <c r="L188">
        <v>1339</v>
      </c>
      <c r="N188">
        <v>1007</v>
      </c>
      <c r="O188" t="s">
        <v>34</v>
      </c>
      <c r="P188" t="s">
        <v>34</v>
      </c>
      <c r="Q188">
        <v>1</v>
      </c>
      <c r="X188">
        <v>0.51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373</v>
      </c>
      <c r="AG188">
        <v>8.16</v>
      </c>
      <c r="AH188">
        <v>3</v>
      </c>
      <c r="AI188">
        <v>-1</v>
      </c>
      <c r="AJ188" t="s">
        <v>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ROW(Source!A132)</f>
        <v>132</v>
      </c>
      <c r="B189">
        <v>92807106</v>
      </c>
      <c r="C189">
        <v>92807099</v>
      </c>
      <c r="D189">
        <v>49510721</v>
      </c>
      <c r="E189">
        <v>70</v>
      </c>
      <c r="F189">
        <v>1</v>
      </c>
      <c r="G189">
        <v>1</v>
      </c>
      <c r="H189">
        <v>1</v>
      </c>
      <c r="I189" t="s">
        <v>815</v>
      </c>
      <c r="J189" t="s">
        <v>6</v>
      </c>
      <c r="K189" t="s">
        <v>816</v>
      </c>
      <c r="L189">
        <v>1191</v>
      </c>
      <c r="N189">
        <v>1013</v>
      </c>
      <c r="O189" t="s">
        <v>755</v>
      </c>
      <c r="P189" t="s">
        <v>755</v>
      </c>
      <c r="Q189">
        <v>1</v>
      </c>
      <c r="X189">
        <v>11.6</v>
      </c>
      <c r="Y189">
        <v>0</v>
      </c>
      <c r="Z189">
        <v>0</v>
      </c>
      <c r="AA189">
        <v>0</v>
      </c>
      <c r="AB189">
        <v>8.86</v>
      </c>
      <c r="AC189">
        <v>0</v>
      </c>
      <c r="AD189">
        <v>1</v>
      </c>
      <c r="AE189">
        <v>1</v>
      </c>
      <c r="AF189" t="s">
        <v>6</v>
      </c>
      <c r="AG189">
        <v>11.6</v>
      </c>
      <c r="AH189">
        <v>2</v>
      </c>
      <c r="AI189">
        <v>92807100</v>
      </c>
      <c r="AJ189">
        <v>193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ROW(Source!A132)</f>
        <v>132</v>
      </c>
      <c r="B190">
        <v>92807107</v>
      </c>
      <c r="C190">
        <v>92807099</v>
      </c>
      <c r="D190">
        <v>49510905</v>
      </c>
      <c r="E190">
        <v>70</v>
      </c>
      <c r="F190">
        <v>1</v>
      </c>
      <c r="G190">
        <v>1</v>
      </c>
      <c r="H190">
        <v>1</v>
      </c>
      <c r="I190" t="s">
        <v>756</v>
      </c>
      <c r="J190" t="s">
        <v>6</v>
      </c>
      <c r="K190" t="s">
        <v>757</v>
      </c>
      <c r="L190">
        <v>1191</v>
      </c>
      <c r="N190">
        <v>1013</v>
      </c>
      <c r="O190" t="s">
        <v>755</v>
      </c>
      <c r="P190" t="s">
        <v>755</v>
      </c>
      <c r="Q190">
        <v>1</v>
      </c>
      <c r="X190">
        <v>0.35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6</v>
      </c>
      <c r="AG190">
        <v>0.35</v>
      </c>
      <c r="AH190">
        <v>2</v>
      </c>
      <c r="AI190">
        <v>92807101</v>
      </c>
      <c r="AJ190">
        <v>194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ROW(Source!A132)</f>
        <v>132</v>
      </c>
      <c r="B191">
        <v>92807108</v>
      </c>
      <c r="C191">
        <v>92807099</v>
      </c>
      <c r="D191">
        <v>49672573</v>
      </c>
      <c r="E191">
        <v>1</v>
      </c>
      <c r="F191">
        <v>1</v>
      </c>
      <c r="G191">
        <v>1</v>
      </c>
      <c r="H191">
        <v>2</v>
      </c>
      <c r="I191" t="s">
        <v>758</v>
      </c>
      <c r="J191" t="s">
        <v>759</v>
      </c>
      <c r="K191" t="s">
        <v>760</v>
      </c>
      <c r="L191">
        <v>1367</v>
      </c>
      <c r="N191">
        <v>1011</v>
      </c>
      <c r="O191" t="s">
        <v>761</v>
      </c>
      <c r="P191" t="s">
        <v>761</v>
      </c>
      <c r="Q191">
        <v>1</v>
      </c>
      <c r="X191">
        <v>0.15</v>
      </c>
      <c r="Y191">
        <v>0</v>
      </c>
      <c r="Z191">
        <v>115.4</v>
      </c>
      <c r="AA191">
        <v>13.5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0.15</v>
      </c>
      <c r="AH191">
        <v>2</v>
      </c>
      <c r="AI191">
        <v>92807102</v>
      </c>
      <c r="AJ191">
        <v>195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ROW(Source!A132)</f>
        <v>132</v>
      </c>
      <c r="B192">
        <v>92807109</v>
      </c>
      <c r="C192">
        <v>92807099</v>
      </c>
      <c r="D192">
        <v>49673503</v>
      </c>
      <c r="E192">
        <v>1</v>
      </c>
      <c r="F192">
        <v>1</v>
      </c>
      <c r="G192">
        <v>1</v>
      </c>
      <c r="H192">
        <v>2</v>
      </c>
      <c r="I192" t="s">
        <v>765</v>
      </c>
      <c r="J192" t="s">
        <v>766</v>
      </c>
      <c r="K192" t="s">
        <v>767</v>
      </c>
      <c r="L192">
        <v>1367</v>
      </c>
      <c r="N192">
        <v>1011</v>
      </c>
      <c r="O192" t="s">
        <v>761</v>
      </c>
      <c r="P192" t="s">
        <v>761</v>
      </c>
      <c r="Q192">
        <v>1</v>
      </c>
      <c r="X192">
        <v>0.2</v>
      </c>
      <c r="Y192">
        <v>0</v>
      </c>
      <c r="Z192">
        <v>65.709999999999994</v>
      </c>
      <c r="AA192">
        <v>11.6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0.2</v>
      </c>
      <c r="AH192">
        <v>2</v>
      </c>
      <c r="AI192">
        <v>92807103</v>
      </c>
      <c r="AJ192">
        <v>196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ROW(Source!A132)</f>
        <v>132</v>
      </c>
      <c r="B193">
        <v>92807110</v>
      </c>
      <c r="C193">
        <v>92807099</v>
      </c>
      <c r="D193">
        <v>49542609</v>
      </c>
      <c r="E193">
        <v>1</v>
      </c>
      <c r="F193">
        <v>1</v>
      </c>
      <c r="G193">
        <v>1</v>
      </c>
      <c r="H193">
        <v>3</v>
      </c>
      <c r="I193" t="s">
        <v>817</v>
      </c>
      <c r="J193" t="s">
        <v>818</v>
      </c>
      <c r="K193" t="s">
        <v>819</v>
      </c>
      <c r="L193">
        <v>1348</v>
      </c>
      <c r="N193">
        <v>1009</v>
      </c>
      <c r="O193" t="s">
        <v>95</v>
      </c>
      <c r="P193" t="s">
        <v>95</v>
      </c>
      <c r="Q193">
        <v>1000</v>
      </c>
      <c r="X193">
        <v>2.8000000000000001E-2</v>
      </c>
      <c r="Y193">
        <v>10200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2.8000000000000001E-2</v>
      </c>
      <c r="AH193">
        <v>2</v>
      </c>
      <c r="AI193">
        <v>92807104</v>
      </c>
      <c r="AJ193">
        <v>197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ROW(Source!A132)</f>
        <v>132</v>
      </c>
      <c r="B194">
        <v>92807111</v>
      </c>
      <c r="C194">
        <v>92807099</v>
      </c>
      <c r="D194">
        <v>49513070</v>
      </c>
      <c r="E194">
        <v>70</v>
      </c>
      <c r="F194">
        <v>1</v>
      </c>
      <c r="G194">
        <v>1</v>
      </c>
      <c r="H194">
        <v>3</v>
      </c>
      <c r="I194" t="s">
        <v>578</v>
      </c>
      <c r="J194" t="s">
        <v>6</v>
      </c>
      <c r="K194" t="s">
        <v>579</v>
      </c>
      <c r="L194">
        <v>1348</v>
      </c>
      <c r="N194">
        <v>1009</v>
      </c>
      <c r="O194" t="s">
        <v>95</v>
      </c>
      <c r="P194" t="s">
        <v>95</v>
      </c>
      <c r="Q194">
        <v>1000</v>
      </c>
      <c r="X194">
        <v>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6</v>
      </c>
      <c r="AG194">
        <v>1</v>
      </c>
      <c r="AH194">
        <v>3</v>
      </c>
      <c r="AI194">
        <v>-1</v>
      </c>
      <c r="AJ194" t="s">
        <v>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ROW(Source!A134)</f>
        <v>134</v>
      </c>
      <c r="B195">
        <v>92807126</v>
      </c>
      <c r="C195">
        <v>92807113</v>
      </c>
      <c r="D195">
        <v>49510719</v>
      </c>
      <c r="E195">
        <v>70</v>
      </c>
      <c r="F195">
        <v>1</v>
      </c>
      <c r="G195">
        <v>1</v>
      </c>
      <c r="H195">
        <v>1</v>
      </c>
      <c r="I195" t="s">
        <v>753</v>
      </c>
      <c r="J195" t="s">
        <v>6</v>
      </c>
      <c r="K195" t="s">
        <v>754</v>
      </c>
      <c r="L195">
        <v>1191</v>
      </c>
      <c r="N195">
        <v>1013</v>
      </c>
      <c r="O195" t="s">
        <v>755</v>
      </c>
      <c r="P195" t="s">
        <v>755</v>
      </c>
      <c r="Q195">
        <v>1</v>
      </c>
      <c r="X195">
        <v>119.78</v>
      </c>
      <c r="Y195">
        <v>0</v>
      </c>
      <c r="Z195">
        <v>0</v>
      </c>
      <c r="AA195">
        <v>0</v>
      </c>
      <c r="AB195">
        <v>8.74</v>
      </c>
      <c r="AC195">
        <v>0</v>
      </c>
      <c r="AD195">
        <v>1</v>
      </c>
      <c r="AE195">
        <v>1</v>
      </c>
      <c r="AF195" t="s">
        <v>6</v>
      </c>
      <c r="AG195">
        <v>119.78</v>
      </c>
      <c r="AH195">
        <v>2</v>
      </c>
      <c r="AI195">
        <v>92807114</v>
      </c>
      <c r="AJ195">
        <v>199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ROW(Source!A134)</f>
        <v>134</v>
      </c>
      <c r="B196">
        <v>92807127</v>
      </c>
      <c r="C196">
        <v>92807113</v>
      </c>
      <c r="D196">
        <v>49510905</v>
      </c>
      <c r="E196">
        <v>70</v>
      </c>
      <c r="F196">
        <v>1</v>
      </c>
      <c r="G196">
        <v>1</v>
      </c>
      <c r="H196">
        <v>1</v>
      </c>
      <c r="I196" t="s">
        <v>756</v>
      </c>
      <c r="J196" t="s">
        <v>6</v>
      </c>
      <c r="K196" t="s">
        <v>757</v>
      </c>
      <c r="L196">
        <v>1191</v>
      </c>
      <c r="N196">
        <v>1013</v>
      </c>
      <c r="O196" t="s">
        <v>755</v>
      </c>
      <c r="P196" t="s">
        <v>755</v>
      </c>
      <c r="Q196">
        <v>1</v>
      </c>
      <c r="X196">
        <v>4.5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6</v>
      </c>
      <c r="AG196">
        <v>4.5</v>
      </c>
      <c r="AH196">
        <v>2</v>
      </c>
      <c r="AI196">
        <v>92807115</v>
      </c>
      <c r="AJ196">
        <v>200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ROW(Source!A134)</f>
        <v>134</v>
      </c>
      <c r="B197">
        <v>92807128</v>
      </c>
      <c r="C197">
        <v>92807113</v>
      </c>
      <c r="D197">
        <v>49672727</v>
      </c>
      <c r="E197">
        <v>1</v>
      </c>
      <c r="F197">
        <v>1</v>
      </c>
      <c r="G197">
        <v>1</v>
      </c>
      <c r="H197">
        <v>2</v>
      </c>
      <c r="I197" t="s">
        <v>775</v>
      </c>
      <c r="J197" t="s">
        <v>776</v>
      </c>
      <c r="K197" t="s">
        <v>777</v>
      </c>
      <c r="L197">
        <v>1367</v>
      </c>
      <c r="N197">
        <v>1011</v>
      </c>
      <c r="O197" t="s">
        <v>761</v>
      </c>
      <c r="P197" t="s">
        <v>761</v>
      </c>
      <c r="Q197">
        <v>1</v>
      </c>
      <c r="X197">
        <v>0.36</v>
      </c>
      <c r="Y197">
        <v>0</v>
      </c>
      <c r="Z197">
        <v>89.99</v>
      </c>
      <c r="AA197">
        <v>10.06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0.36</v>
      </c>
      <c r="AH197">
        <v>2</v>
      </c>
      <c r="AI197">
        <v>92807116</v>
      </c>
      <c r="AJ197">
        <v>201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ROW(Source!A134)</f>
        <v>134</v>
      </c>
      <c r="B198">
        <v>92807129</v>
      </c>
      <c r="C198">
        <v>92807113</v>
      </c>
      <c r="D198">
        <v>49672767</v>
      </c>
      <c r="E198">
        <v>1</v>
      </c>
      <c r="F198">
        <v>1</v>
      </c>
      <c r="G198">
        <v>1</v>
      </c>
      <c r="H198">
        <v>2</v>
      </c>
      <c r="I198" t="s">
        <v>806</v>
      </c>
      <c r="J198" t="s">
        <v>807</v>
      </c>
      <c r="K198" t="s">
        <v>808</v>
      </c>
      <c r="L198">
        <v>1367</v>
      </c>
      <c r="N198">
        <v>1011</v>
      </c>
      <c r="O198" t="s">
        <v>761</v>
      </c>
      <c r="P198" t="s">
        <v>761</v>
      </c>
      <c r="Q198">
        <v>1</v>
      </c>
      <c r="X198">
        <v>2.2999999999999998</v>
      </c>
      <c r="Y198">
        <v>0</v>
      </c>
      <c r="Z198">
        <v>31.26</v>
      </c>
      <c r="AA198">
        <v>13.5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2.2999999999999998</v>
      </c>
      <c r="AH198">
        <v>2</v>
      </c>
      <c r="AI198">
        <v>92807117</v>
      </c>
      <c r="AJ198">
        <v>202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ROW(Source!A134)</f>
        <v>134</v>
      </c>
      <c r="B199">
        <v>92807130</v>
      </c>
      <c r="C199">
        <v>92807113</v>
      </c>
      <c r="D199">
        <v>49672890</v>
      </c>
      <c r="E199">
        <v>1</v>
      </c>
      <c r="F199">
        <v>1</v>
      </c>
      <c r="G199">
        <v>1</v>
      </c>
      <c r="H199">
        <v>2</v>
      </c>
      <c r="I199" t="s">
        <v>867</v>
      </c>
      <c r="J199" t="s">
        <v>868</v>
      </c>
      <c r="K199" t="s">
        <v>869</v>
      </c>
      <c r="L199">
        <v>1367</v>
      </c>
      <c r="N199">
        <v>1011</v>
      </c>
      <c r="O199" t="s">
        <v>761</v>
      </c>
      <c r="P199" t="s">
        <v>761</v>
      </c>
      <c r="Q199">
        <v>1</v>
      </c>
      <c r="X199">
        <v>1.56</v>
      </c>
      <c r="Y199">
        <v>0</v>
      </c>
      <c r="Z199">
        <v>12.39</v>
      </c>
      <c r="AA199">
        <v>10.06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1.56</v>
      </c>
      <c r="AH199">
        <v>2</v>
      </c>
      <c r="AI199">
        <v>92807118</v>
      </c>
      <c r="AJ199">
        <v>203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ROW(Source!A134)</f>
        <v>134</v>
      </c>
      <c r="B200">
        <v>92807131</v>
      </c>
      <c r="C200">
        <v>92807113</v>
      </c>
      <c r="D200">
        <v>49673503</v>
      </c>
      <c r="E200">
        <v>1</v>
      </c>
      <c r="F200">
        <v>1</v>
      </c>
      <c r="G200">
        <v>1</v>
      </c>
      <c r="H200">
        <v>2</v>
      </c>
      <c r="I200" t="s">
        <v>765</v>
      </c>
      <c r="J200" t="s">
        <v>766</v>
      </c>
      <c r="K200" t="s">
        <v>767</v>
      </c>
      <c r="L200">
        <v>1367</v>
      </c>
      <c r="N200">
        <v>1011</v>
      </c>
      <c r="O200" t="s">
        <v>761</v>
      </c>
      <c r="P200" t="s">
        <v>761</v>
      </c>
      <c r="Q200">
        <v>1</v>
      </c>
      <c r="X200">
        <v>0.28000000000000003</v>
      </c>
      <c r="Y200">
        <v>0</v>
      </c>
      <c r="Z200">
        <v>65.709999999999994</v>
      </c>
      <c r="AA200">
        <v>11.6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0.28000000000000003</v>
      </c>
      <c r="AH200">
        <v>2</v>
      </c>
      <c r="AI200">
        <v>92807119</v>
      </c>
      <c r="AJ200">
        <v>204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ROW(Source!A134)</f>
        <v>134</v>
      </c>
      <c r="B201">
        <v>92807132</v>
      </c>
      <c r="C201">
        <v>92807113</v>
      </c>
      <c r="D201">
        <v>49523203</v>
      </c>
      <c r="E201">
        <v>1</v>
      </c>
      <c r="F201">
        <v>1</v>
      </c>
      <c r="G201">
        <v>1</v>
      </c>
      <c r="H201">
        <v>3</v>
      </c>
      <c r="I201" t="s">
        <v>781</v>
      </c>
      <c r="J201" t="s">
        <v>782</v>
      </c>
      <c r="K201" t="s">
        <v>783</v>
      </c>
      <c r="L201">
        <v>1339</v>
      </c>
      <c r="N201">
        <v>1007</v>
      </c>
      <c r="O201" t="s">
        <v>34</v>
      </c>
      <c r="P201" t="s">
        <v>34</v>
      </c>
      <c r="Q201">
        <v>1</v>
      </c>
      <c r="X201">
        <v>0.1</v>
      </c>
      <c r="Y201">
        <v>2.44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0.1</v>
      </c>
      <c r="AH201">
        <v>2</v>
      </c>
      <c r="AI201">
        <v>92807120</v>
      </c>
      <c r="AJ201">
        <v>205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ROW(Source!A134)</f>
        <v>134</v>
      </c>
      <c r="B202">
        <v>92807133</v>
      </c>
      <c r="C202">
        <v>92807113</v>
      </c>
      <c r="D202">
        <v>49526680</v>
      </c>
      <c r="E202">
        <v>1</v>
      </c>
      <c r="F202">
        <v>1</v>
      </c>
      <c r="G202">
        <v>1</v>
      </c>
      <c r="H202">
        <v>3</v>
      </c>
      <c r="I202" t="s">
        <v>801</v>
      </c>
      <c r="J202" t="s">
        <v>802</v>
      </c>
      <c r="K202" t="s">
        <v>803</v>
      </c>
      <c r="L202">
        <v>1346</v>
      </c>
      <c r="N202">
        <v>1009</v>
      </c>
      <c r="O202" t="s">
        <v>220</v>
      </c>
      <c r="P202" t="s">
        <v>220</v>
      </c>
      <c r="Q202">
        <v>1</v>
      </c>
      <c r="X202">
        <v>0.5</v>
      </c>
      <c r="Y202">
        <v>1.82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0.5</v>
      </c>
      <c r="AH202">
        <v>2</v>
      </c>
      <c r="AI202">
        <v>92807121</v>
      </c>
      <c r="AJ202">
        <v>206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ROW(Source!A134)</f>
        <v>134</v>
      </c>
      <c r="B203">
        <v>92807134</v>
      </c>
      <c r="C203">
        <v>92807113</v>
      </c>
      <c r="D203">
        <v>49528707</v>
      </c>
      <c r="E203">
        <v>1</v>
      </c>
      <c r="F203">
        <v>1</v>
      </c>
      <c r="G203">
        <v>1</v>
      </c>
      <c r="H203">
        <v>3</v>
      </c>
      <c r="I203" t="s">
        <v>870</v>
      </c>
      <c r="J203" t="s">
        <v>871</v>
      </c>
      <c r="K203" t="s">
        <v>872</v>
      </c>
      <c r="L203">
        <v>1348</v>
      </c>
      <c r="N203">
        <v>1009</v>
      </c>
      <c r="O203" t="s">
        <v>95</v>
      </c>
      <c r="P203" t="s">
        <v>95</v>
      </c>
      <c r="Q203">
        <v>1000</v>
      </c>
      <c r="X203">
        <v>0.05</v>
      </c>
      <c r="Y203">
        <v>6513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0.05</v>
      </c>
      <c r="AH203">
        <v>2</v>
      </c>
      <c r="AI203">
        <v>92807122</v>
      </c>
      <c r="AJ203">
        <v>207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ROW(Source!A134)</f>
        <v>134</v>
      </c>
      <c r="B204">
        <v>92807135</v>
      </c>
      <c r="C204">
        <v>92807113</v>
      </c>
      <c r="D204">
        <v>49538535</v>
      </c>
      <c r="E204">
        <v>1</v>
      </c>
      <c r="F204">
        <v>1</v>
      </c>
      <c r="G204">
        <v>1</v>
      </c>
      <c r="H204">
        <v>3</v>
      </c>
      <c r="I204" t="s">
        <v>386</v>
      </c>
      <c r="J204" t="s">
        <v>388</v>
      </c>
      <c r="K204" t="s">
        <v>387</v>
      </c>
      <c r="L204">
        <v>1327</v>
      </c>
      <c r="N204">
        <v>1005</v>
      </c>
      <c r="O204" t="s">
        <v>332</v>
      </c>
      <c r="P204" t="s">
        <v>332</v>
      </c>
      <c r="Q204">
        <v>1</v>
      </c>
      <c r="X204">
        <v>102</v>
      </c>
      <c r="Y204">
        <v>82.5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102</v>
      </c>
      <c r="AH204">
        <v>2</v>
      </c>
      <c r="AI204">
        <v>92807123</v>
      </c>
      <c r="AJ204">
        <v>208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ROW(Source!A134)</f>
        <v>134</v>
      </c>
      <c r="B205">
        <v>92807136</v>
      </c>
      <c r="C205">
        <v>92807113</v>
      </c>
      <c r="D205">
        <v>49553506</v>
      </c>
      <c r="E205">
        <v>1</v>
      </c>
      <c r="F205">
        <v>1</v>
      </c>
      <c r="G205">
        <v>1</v>
      </c>
      <c r="H205">
        <v>3</v>
      </c>
      <c r="I205" t="s">
        <v>884</v>
      </c>
      <c r="J205" t="s">
        <v>885</v>
      </c>
      <c r="K205" t="s">
        <v>886</v>
      </c>
      <c r="L205">
        <v>1346</v>
      </c>
      <c r="N205">
        <v>1009</v>
      </c>
      <c r="O205" t="s">
        <v>220</v>
      </c>
      <c r="P205" t="s">
        <v>220</v>
      </c>
      <c r="Q205">
        <v>1</v>
      </c>
      <c r="X205">
        <v>450</v>
      </c>
      <c r="Y205">
        <v>1.37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450</v>
      </c>
      <c r="AH205">
        <v>2</v>
      </c>
      <c r="AI205">
        <v>92807124</v>
      </c>
      <c r="AJ205">
        <v>210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ROW(Source!A138)</f>
        <v>138</v>
      </c>
      <c r="B206">
        <v>92807161</v>
      </c>
      <c r="C206">
        <v>92807140</v>
      </c>
      <c r="D206">
        <v>49510719</v>
      </c>
      <c r="E206">
        <v>70</v>
      </c>
      <c r="F206">
        <v>1</v>
      </c>
      <c r="G206">
        <v>1</v>
      </c>
      <c r="H206">
        <v>1</v>
      </c>
      <c r="I206" t="s">
        <v>753</v>
      </c>
      <c r="J206" t="s">
        <v>6</v>
      </c>
      <c r="K206" t="s">
        <v>754</v>
      </c>
      <c r="L206">
        <v>1191</v>
      </c>
      <c r="N206">
        <v>1013</v>
      </c>
      <c r="O206" t="s">
        <v>755</v>
      </c>
      <c r="P206" t="s">
        <v>755</v>
      </c>
      <c r="Q206">
        <v>1</v>
      </c>
      <c r="X206">
        <v>1319</v>
      </c>
      <c r="Y206">
        <v>0</v>
      </c>
      <c r="Z206">
        <v>0</v>
      </c>
      <c r="AA206">
        <v>0</v>
      </c>
      <c r="AB206">
        <v>8.74</v>
      </c>
      <c r="AC206">
        <v>0</v>
      </c>
      <c r="AD206">
        <v>1</v>
      </c>
      <c r="AE206">
        <v>1</v>
      </c>
      <c r="AF206" t="s">
        <v>6</v>
      </c>
      <c r="AG206">
        <v>1319</v>
      </c>
      <c r="AH206">
        <v>2</v>
      </c>
      <c r="AI206">
        <v>92807142</v>
      </c>
      <c r="AJ206">
        <v>211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ROW(Source!A138)</f>
        <v>138</v>
      </c>
      <c r="B207">
        <v>92807162</v>
      </c>
      <c r="C207">
        <v>92807140</v>
      </c>
      <c r="D207">
        <v>49510905</v>
      </c>
      <c r="E207">
        <v>70</v>
      </c>
      <c r="F207">
        <v>1</v>
      </c>
      <c r="G207">
        <v>1</v>
      </c>
      <c r="H207">
        <v>1</v>
      </c>
      <c r="I207" t="s">
        <v>756</v>
      </c>
      <c r="J207" t="s">
        <v>6</v>
      </c>
      <c r="K207" t="s">
        <v>757</v>
      </c>
      <c r="L207">
        <v>1191</v>
      </c>
      <c r="N207">
        <v>1013</v>
      </c>
      <c r="O207" t="s">
        <v>755</v>
      </c>
      <c r="P207" t="s">
        <v>755</v>
      </c>
      <c r="Q207">
        <v>1</v>
      </c>
      <c r="X207">
        <v>134.68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2</v>
      </c>
      <c r="AF207" t="s">
        <v>6</v>
      </c>
      <c r="AG207">
        <v>134.68</v>
      </c>
      <c r="AH207">
        <v>2</v>
      </c>
      <c r="AI207">
        <v>92807143</v>
      </c>
      <c r="AJ207">
        <v>212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ROW(Source!A138)</f>
        <v>138</v>
      </c>
      <c r="B208">
        <v>92807163</v>
      </c>
      <c r="C208">
        <v>92807140</v>
      </c>
      <c r="D208">
        <v>49672515</v>
      </c>
      <c r="E208">
        <v>1</v>
      </c>
      <c r="F208">
        <v>1</v>
      </c>
      <c r="G208">
        <v>1</v>
      </c>
      <c r="H208">
        <v>2</v>
      </c>
      <c r="I208" t="s">
        <v>772</v>
      </c>
      <c r="J208" t="s">
        <v>773</v>
      </c>
      <c r="K208" t="s">
        <v>774</v>
      </c>
      <c r="L208">
        <v>1367</v>
      </c>
      <c r="N208">
        <v>1011</v>
      </c>
      <c r="O208" t="s">
        <v>761</v>
      </c>
      <c r="P208" t="s">
        <v>761</v>
      </c>
      <c r="Q208">
        <v>1</v>
      </c>
      <c r="X208">
        <v>129.19999999999999</v>
      </c>
      <c r="Y208">
        <v>0</v>
      </c>
      <c r="Z208">
        <v>86.4</v>
      </c>
      <c r="AA208">
        <v>13.5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129.19999999999999</v>
      </c>
      <c r="AH208">
        <v>2</v>
      </c>
      <c r="AI208">
        <v>92807144</v>
      </c>
      <c r="AJ208">
        <v>213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ROW(Source!A138)</f>
        <v>138</v>
      </c>
      <c r="B209">
        <v>92807164</v>
      </c>
      <c r="C209">
        <v>92807140</v>
      </c>
      <c r="D209">
        <v>49672573</v>
      </c>
      <c r="E209">
        <v>1</v>
      </c>
      <c r="F209">
        <v>1</v>
      </c>
      <c r="G209">
        <v>1</v>
      </c>
      <c r="H209">
        <v>2</v>
      </c>
      <c r="I209" t="s">
        <v>758</v>
      </c>
      <c r="J209" t="s">
        <v>759</v>
      </c>
      <c r="K209" t="s">
        <v>760</v>
      </c>
      <c r="L209">
        <v>1367</v>
      </c>
      <c r="N209">
        <v>1011</v>
      </c>
      <c r="O209" t="s">
        <v>761</v>
      </c>
      <c r="P209" t="s">
        <v>761</v>
      </c>
      <c r="Q209">
        <v>1</v>
      </c>
      <c r="X209">
        <v>1.79</v>
      </c>
      <c r="Y209">
        <v>0</v>
      </c>
      <c r="Z209">
        <v>115.4</v>
      </c>
      <c r="AA209">
        <v>13.5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1.79</v>
      </c>
      <c r="AH209">
        <v>2</v>
      </c>
      <c r="AI209">
        <v>92807145</v>
      </c>
      <c r="AJ209">
        <v>214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ROW(Source!A138)</f>
        <v>138</v>
      </c>
      <c r="B210">
        <v>92807165</v>
      </c>
      <c r="C210">
        <v>92807140</v>
      </c>
      <c r="D210">
        <v>49672727</v>
      </c>
      <c r="E210">
        <v>1</v>
      </c>
      <c r="F210">
        <v>1</v>
      </c>
      <c r="G210">
        <v>1</v>
      </c>
      <c r="H210">
        <v>2</v>
      </c>
      <c r="I210" t="s">
        <v>775</v>
      </c>
      <c r="J210" t="s">
        <v>776</v>
      </c>
      <c r="K210" t="s">
        <v>777</v>
      </c>
      <c r="L210">
        <v>1367</v>
      </c>
      <c r="N210">
        <v>1011</v>
      </c>
      <c r="O210" t="s">
        <v>761</v>
      </c>
      <c r="P210" t="s">
        <v>761</v>
      </c>
      <c r="Q210">
        <v>1</v>
      </c>
      <c r="X210">
        <v>0.99</v>
      </c>
      <c r="Y210">
        <v>0</v>
      </c>
      <c r="Z210">
        <v>89.99</v>
      </c>
      <c r="AA210">
        <v>10.06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0.99</v>
      </c>
      <c r="AH210">
        <v>2</v>
      </c>
      <c r="AI210">
        <v>92807146</v>
      </c>
      <c r="AJ210">
        <v>215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ROW(Source!A138)</f>
        <v>138</v>
      </c>
      <c r="B211">
        <v>92807166</v>
      </c>
      <c r="C211">
        <v>92807140</v>
      </c>
      <c r="D211">
        <v>49672850</v>
      </c>
      <c r="E211">
        <v>1</v>
      </c>
      <c r="F211">
        <v>1</v>
      </c>
      <c r="G211">
        <v>1</v>
      </c>
      <c r="H211">
        <v>2</v>
      </c>
      <c r="I211" t="s">
        <v>778</v>
      </c>
      <c r="J211" t="s">
        <v>779</v>
      </c>
      <c r="K211" t="s">
        <v>780</v>
      </c>
      <c r="L211">
        <v>1367</v>
      </c>
      <c r="N211">
        <v>1011</v>
      </c>
      <c r="O211" t="s">
        <v>761</v>
      </c>
      <c r="P211" t="s">
        <v>761</v>
      </c>
      <c r="Q211">
        <v>1</v>
      </c>
      <c r="X211">
        <v>71.8</v>
      </c>
      <c r="Y211">
        <v>0</v>
      </c>
      <c r="Z211">
        <v>1.9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71.8</v>
      </c>
      <c r="AH211">
        <v>2</v>
      </c>
      <c r="AI211">
        <v>92807147</v>
      </c>
      <c r="AJ211">
        <v>216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ROW(Source!A138)</f>
        <v>138</v>
      </c>
      <c r="B212">
        <v>92807167</v>
      </c>
      <c r="C212">
        <v>92807140</v>
      </c>
      <c r="D212">
        <v>49673504</v>
      </c>
      <c r="E212">
        <v>1</v>
      </c>
      <c r="F212">
        <v>1</v>
      </c>
      <c r="G212">
        <v>1</v>
      </c>
      <c r="H212">
        <v>2</v>
      </c>
      <c r="I212" t="s">
        <v>887</v>
      </c>
      <c r="J212" t="s">
        <v>888</v>
      </c>
      <c r="K212" t="s">
        <v>889</v>
      </c>
      <c r="L212">
        <v>1367</v>
      </c>
      <c r="N212">
        <v>1011</v>
      </c>
      <c r="O212" t="s">
        <v>761</v>
      </c>
      <c r="P212" t="s">
        <v>761</v>
      </c>
      <c r="Q212">
        <v>1</v>
      </c>
      <c r="X212">
        <v>2.7</v>
      </c>
      <c r="Y212">
        <v>0</v>
      </c>
      <c r="Z212">
        <v>85.84</v>
      </c>
      <c r="AA212">
        <v>11.6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2.7</v>
      </c>
      <c r="AH212">
        <v>2</v>
      </c>
      <c r="AI212">
        <v>92807148</v>
      </c>
      <c r="AJ212">
        <v>217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ROW(Source!A138)</f>
        <v>138</v>
      </c>
      <c r="B213">
        <v>92807168</v>
      </c>
      <c r="C213">
        <v>92807140</v>
      </c>
      <c r="D213">
        <v>49673715</v>
      </c>
      <c r="E213">
        <v>1</v>
      </c>
      <c r="F213">
        <v>1</v>
      </c>
      <c r="G213">
        <v>1</v>
      </c>
      <c r="H213">
        <v>2</v>
      </c>
      <c r="I213" t="s">
        <v>849</v>
      </c>
      <c r="J213" t="s">
        <v>850</v>
      </c>
      <c r="K213" t="s">
        <v>851</v>
      </c>
      <c r="L213">
        <v>1367</v>
      </c>
      <c r="N213">
        <v>1011</v>
      </c>
      <c r="O213" t="s">
        <v>761</v>
      </c>
      <c r="P213" t="s">
        <v>761</v>
      </c>
      <c r="Q213">
        <v>1</v>
      </c>
      <c r="X213">
        <v>7.6</v>
      </c>
      <c r="Y213">
        <v>0</v>
      </c>
      <c r="Z213">
        <v>8.1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7.6</v>
      </c>
      <c r="AH213">
        <v>2</v>
      </c>
      <c r="AI213">
        <v>92807149</v>
      </c>
      <c r="AJ213">
        <v>218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ROW(Source!A138)</f>
        <v>138</v>
      </c>
      <c r="B214">
        <v>92807169</v>
      </c>
      <c r="C214">
        <v>92807140</v>
      </c>
      <c r="D214">
        <v>49521718</v>
      </c>
      <c r="E214">
        <v>1</v>
      </c>
      <c r="F214">
        <v>1</v>
      </c>
      <c r="G214">
        <v>1</v>
      </c>
      <c r="H214">
        <v>3</v>
      </c>
      <c r="I214" t="s">
        <v>890</v>
      </c>
      <c r="J214" t="s">
        <v>891</v>
      </c>
      <c r="K214" t="s">
        <v>892</v>
      </c>
      <c r="L214">
        <v>1348</v>
      </c>
      <c r="N214">
        <v>1009</v>
      </c>
      <c r="O214" t="s">
        <v>95</v>
      </c>
      <c r="P214" t="s">
        <v>95</v>
      </c>
      <c r="Q214">
        <v>1000</v>
      </c>
      <c r="X214">
        <v>0.21</v>
      </c>
      <c r="Y214">
        <v>1696.01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0.21</v>
      </c>
      <c r="AH214">
        <v>2</v>
      </c>
      <c r="AI214">
        <v>92807150</v>
      </c>
      <c r="AJ214">
        <v>219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ROW(Source!A138)</f>
        <v>138</v>
      </c>
      <c r="B215">
        <v>92807170</v>
      </c>
      <c r="C215">
        <v>92807140</v>
      </c>
      <c r="D215">
        <v>49523203</v>
      </c>
      <c r="E215">
        <v>1</v>
      </c>
      <c r="F215">
        <v>1</v>
      </c>
      <c r="G215">
        <v>1</v>
      </c>
      <c r="H215">
        <v>3</v>
      </c>
      <c r="I215" t="s">
        <v>781</v>
      </c>
      <c r="J215" t="s">
        <v>782</v>
      </c>
      <c r="K215" t="s">
        <v>783</v>
      </c>
      <c r="L215">
        <v>1339</v>
      </c>
      <c r="N215">
        <v>1007</v>
      </c>
      <c r="O215" t="s">
        <v>34</v>
      </c>
      <c r="P215" t="s">
        <v>34</v>
      </c>
      <c r="Q215">
        <v>1</v>
      </c>
      <c r="X215">
        <v>0.25</v>
      </c>
      <c r="Y215">
        <v>2.44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0.25</v>
      </c>
      <c r="AH215">
        <v>2</v>
      </c>
      <c r="AI215">
        <v>92807151</v>
      </c>
      <c r="AJ215">
        <v>220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ROW(Source!A138)</f>
        <v>138</v>
      </c>
      <c r="B216">
        <v>92807171</v>
      </c>
      <c r="C216">
        <v>92807140</v>
      </c>
      <c r="D216">
        <v>49523686</v>
      </c>
      <c r="E216">
        <v>1</v>
      </c>
      <c r="F216">
        <v>1</v>
      </c>
      <c r="G216">
        <v>1</v>
      </c>
      <c r="H216">
        <v>3</v>
      </c>
      <c r="I216" t="s">
        <v>784</v>
      </c>
      <c r="J216" t="s">
        <v>785</v>
      </c>
      <c r="K216" t="s">
        <v>786</v>
      </c>
      <c r="L216">
        <v>1327</v>
      </c>
      <c r="N216">
        <v>1005</v>
      </c>
      <c r="O216" t="s">
        <v>332</v>
      </c>
      <c r="P216" t="s">
        <v>332</v>
      </c>
      <c r="Q216">
        <v>1</v>
      </c>
      <c r="X216">
        <v>6.92</v>
      </c>
      <c r="Y216">
        <v>3.62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6.92</v>
      </c>
      <c r="AH216">
        <v>2</v>
      </c>
      <c r="AI216">
        <v>92807152</v>
      </c>
      <c r="AJ216">
        <v>221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ROW(Source!A138)</f>
        <v>138</v>
      </c>
      <c r="B217">
        <v>92807172</v>
      </c>
      <c r="C217">
        <v>92807140</v>
      </c>
      <c r="D217">
        <v>49524288</v>
      </c>
      <c r="E217">
        <v>1</v>
      </c>
      <c r="F217">
        <v>1</v>
      </c>
      <c r="G217">
        <v>1</v>
      </c>
      <c r="H217">
        <v>3</v>
      </c>
      <c r="I217" t="s">
        <v>852</v>
      </c>
      <c r="J217" t="s">
        <v>853</v>
      </c>
      <c r="K217" t="s">
        <v>854</v>
      </c>
      <c r="L217">
        <v>1348</v>
      </c>
      <c r="N217">
        <v>1009</v>
      </c>
      <c r="O217" t="s">
        <v>95</v>
      </c>
      <c r="P217" t="s">
        <v>95</v>
      </c>
      <c r="Q217">
        <v>1000</v>
      </c>
      <c r="X217">
        <v>7.4999999999999997E-3</v>
      </c>
      <c r="Y217">
        <v>10315.01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7.4999999999999997E-3</v>
      </c>
      <c r="AH217">
        <v>2</v>
      </c>
      <c r="AI217">
        <v>92807153</v>
      </c>
      <c r="AJ217">
        <v>222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ROW(Source!A138)</f>
        <v>138</v>
      </c>
      <c r="B218">
        <v>92807173</v>
      </c>
      <c r="C218">
        <v>92807140</v>
      </c>
      <c r="D218">
        <v>49525587</v>
      </c>
      <c r="E218">
        <v>1</v>
      </c>
      <c r="F218">
        <v>1</v>
      </c>
      <c r="G218">
        <v>1</v>
      </c>
      <c r="H218">
        <v>3</v>
      </c>
      <c r="I218" t="s">
        <v>189</v>
      </c>
      <c r="J218" t="s">
        <v>191</v>
      </c>
      <c r="K218" t="s">
        <v>190</v>
      </c>
      <c r="L218">
        <v>1348</v>
      </c>
      <c r="N218">
        <v>1009</v>
      </c>
      <c r="O218" t="s">
        <v>95</v>
      </c>
      <c r="P218" t="s">
        <v>95</v>
      </c>
      <c r="Q218">
        <v>1000</v>
      </c>
      <c r="X218">
        <v>2.3E-2</v>
      </c>
      <c r="Y218">
        <v>11978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2.3E-2</v>
      </c>
      <c r="AH218">
        <v>2</v>
      </c>
      <c r="AI218">
        <v>92807154</v>
      </c>
      <c r="AJ218">
        <v>223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ROW(Source!A138)</f>
        <v>138</v>
      </c>
      <c r="B219">
        <v>92807174</v>
      </c>
      <c r="C219">
        <v>92807140</v>
      </c>
      <c r="D219">
        <v>49511341</v>
      </c>
      <c r="E219">
        <v>70</v>
      </c>
      <c r="F219">
        <v>1</v>
      </c>
      <c r="G219">
        <v>1</v>
      </c>
      <c r="H219">
        <v>3</v>
      </c>
      <c r="I219" t="s">
        <v>964</v>
      </c>
      <c r="J219" t="s">
        <v>6</v>
      </c>
      <c r="K219" t="s">
        <v>965</v>
      </c>
      <c r="L219">
        <v>1327</v>
      </c>
      <c r="N219">
        <v>1005</v>
      </c>
      <c r="O219" t="s">
        <v>332</v>
      </c>
      <c r="P219" t="s">
        <v>332</v>
      </c>
      <c r="Q219">
        <v>1</v>
      </c>
      <c r="X219">
        <v>33.33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6</v>
      </c>
      <c r="AG219">
        <v>33.33</v>
      </c>
      <c r="AH219">
        <v>3</v>
      </c>
      <c r="AI219">
        <v>-1</v>
      </c>
      <c r="AJ219" t="s">
        <v>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ROW(Source!A138)</f>
        <v>138</v>
      </c>
      <c r="B220">
        <v>92807175</v>
      </c>
      <c r="C220">
        <v>92807140</v>
      </c>
      <c r="D220">
        <v>49511346</v>
      </c>
      <c r="E220">
        <v>70</v>
      </c>
      <c r="F220">
        <v>1</v>
      </c>
      <c r="G220">
        <v>1</v>
      </c>
      <c r="H220">
        <v>3</v>
      </c>
      <c r="I220" t="s">
        <v>966</v>
      </c>
      <c r="J220" t="s">
        <v>6</v>
      </c>
      <c r="K220" t="s">
        <v>967</v>
      </c>
      <c r="L220">
        <v>1377</v>
      </c>
      <c r="N220">
        <v>1013</v>
      </c>
      <c r="O220" t="s">
        <v>448</v>
      </c>
      <c r="P220" t="s">
        <v>448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6</v>
      </c>
      <c r="AG220">
        <v>0</v>
      </c>
      <c r="AH220">
        <v>3</v>
      </c>
      <c r="AI220">
        <v>-1</v>
      </c>
      <c r="AJ220" t="s">
        <v>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ROW(Source!A138)</f>
        <v>138</v>
      </c>
      <c r="B221">
        <v>92807176</v>
      </c>
      <c r="C221">
        <v>92807140</v>
      </c>
      <c r="D221">
        <v>49511719</v>
      </c>
      <c r="E221">
        <v>70</v>
      </c>
      <c r="F221">
        <v>1</v>
      </c>
      <c r="G221">
        <v>1</v>
      </c>
      <c r="H221">
        <v>3</v>
      </c>
      <c r="I221" t="s">
        <v>575</v>
      </c>
      <c r="J221" t="s">
        <v>6</v>
      </c>
      <c r="K221" t="s">
        <v>576</v>
      </c>
      <c r="L221">
        <v>1339</v>
      </c>
      <c r="N221">
        <v>1007</v>
      </c>
      <c r="O221" t="s">
        <v>34</v>
      </c>
      <c r="P221" t="s">
        <v>34</v>
      </c>
      <c r="Q221">
        <v>1</v>
      </c>
      <c r="X221">
        <v>101.5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6</v>
      </c>
      <c r="AG221">
        <v>101.5</v>
      </c>
      <c r="AH221">
        <v>3</v>
      </c>
      <c r="AI221">
        <v>-1</v>
      </c>
      <c r="AJ221" t="s">
        <v>6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ROW(Source!A138)</f>
        <v>138</v>
      </c>
      <c r="B222">
        <v>92807177</v>
      </c>
      <c r="C222">
        <v>92807140</v>
      </c>
      <c r="D222">
        <v>49542609</v>
      </c>
      <c r="E222">
        <v>1</v>
      </c>
      <c r="F222">
        <v>1</v>
      </c>
      <c r="G222">
        <v>1</v>
      </c>
      <c r="H222">
        <v>3</v>
      </c>
      <c r="I222" t="s">
        <v>817</v>
      </c>
      <c r="J222" t="s">
        <v>818</v>
      </c>
      <c r="K222" t="s">
        <v>819</v>
      </c>
      <c r="L222">
        <v>1348</v>
      </c>
      <c r="N222">
        <v>1009</v>
      </c>
      <c r="O222" t="s">
        <v>95</v>
      </c>
      <c r="P222" t="s">
        <v>95</v>
      </c>
      <c r="Q222">
        <v>1000</v>
      </c>
      <c r="X222">
        <v>3.7999999999999999E-2</v>
      </c>
      <c r="Y222">
        <v>10200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3.7999999999999999E-2</v>
      </c>
      <c r="AH222">
        <v>2</v>
      </c>
      <c r="AI222">
        <v>92807156</v>
      </c>
      <c r="AJ222">
        <v>224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ROW(Source!A138)</f>
        <v>138</v>
      </c>
      <c r="B223">
        <v>92807178</v>
      </c>
      <c r="C223">
        <v>92807140</v>
      </c>
      <c r="D223">
        <v>49513070</v>
      </c>
      <c r="E223">
        <v>70</v>
      </c>
      <c r="F223">
        <v>1</v>
      </c>
      <c r="G223">
        <v>1</v>
      </c>
      <c r="H223">
        <v>3</v>
      </c>
      <c r="I223" t="s">
        <v>578</v>
      </c>
      <c r="J223" t="s">
        <v>6</v>
      </c>
      <c r="K223" t="s">
        <v>579</v>
      </c>
      <c r="L223">
        <v>1348</v>
      </c>
      <c r="N223">
        <v>1009</v>
      </c>
      <c r="O223" t="s">
        <v>95</v>
      </c>
      <c r="P223" t="s">
        <v>95</v>
      </c>
      <c r="Q223">
        <v>1000</v>
      </c>
      <c r="X223">
        <v>25.1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6</v>
      </c>
      <c r="AG223">
        <v>25.1</v>
      </c>
      <c r="AH223">
        <v>3</v>
      </c>
      <c r="AI223">
        <v>-1</v>
      </c>
      <c r="AJ223" t="s">
        <v>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ROW(Source!A138)</f>
        <v>138</v>
      </c>
      <c r="B224">
        <v>92807179</v>
      </c>
      <c r="C224">
        <v>92807140</v>
      </c>
      <c r="D224">
        <v>49546740</v>
      </c>
      <c r="E224">
        <v>1</v>
      </c>
      <c r="F224">
        <v>1</v>
      </c>
      <c r="G224">
        <v>1</v>
      </c>
      <c r="H224">
        <v>3</v>
      </c>
      <c r="I224" t="s">
        <v>893</v>
      </c>
      <c r="J224" t="s">
        <v>894</v>
      </c>
      <c r="K224" t="s">
        <v>895</v>
      </c>
      <c r="L224">
        <v>1339</v>
      </c>
      <c r="N224">
        <v>1007</v>
      </c>
      <c r="O224" t="s">
        <v>34</v>
      </c>
      <c r="P224" t="s">
        <v>34</v>
      </c>
      <c r="Q224">
        <v>1</v>
      </c>
      <c r="X224">
        <v>0.04</v>
      </c>
      <c r="Y224">
        <v>832.7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0.04</v>
      </c>
      <c r="AH224">
        <v>2</v>
      </c>
      <c r="AI224">
        <v>92807158</v>
      </c>
      <c r="AJ224">
        <v>226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ROW(Source!A145)</f>
        <v>145</v>
      </c>
      <c r="B225">
        <v>92807208</v>
      </c>
      <c r="C225">
        <v>92807186</v>
      </c>
      <c r="D225">
        <v>49510717</v>
      </c>
      <c r="E225">
        <v>70</v>
      </c>
      <c r="F225">
        <v>1</v>
      </c>
      <c r="G225">
        <v>1</v>
      </c>
      <c r="H225">
        <v>1</v>
      </c>
      <c r="I225" t="s">
        <v>770</v>
      </c>
      <c r="J225" t="s">
        <v>6</v>
      </c>
      <c r="K225" t="s">
        <v>771</v>
      </c>
      <c r="L225">
        <v>1191</v>
      </c>
      <c r="N225">
        <v>1013</v>
      </c>
      <c r="O225" t="s">
        <v>755</v>
      </c>
      <c r="P225" t="s">
        <v>755</v>
      </c>
      <c r="Q225">
        <v>1</v>
      </c>
      <c r="X225">
        <v>833.6</v>
      </c>
      <c r="Y225">
        <v>0</v>
      </c>
      <c r="Z225">
        <v>0</v>
      </c>
      <c r="AA225">
        <v>0</v>
      </c>
      <c r="AB225">
        <v>8.64</v>
      </c>
      <c r="AC225">
        <v>0</v>
      </c>
      <c r="AD225">
        <v>1</v>
      </c>
      <c r="AE225">
        <v>1</v>
      </c>
      <c r="AF225" t="s">
        <v>6</v>
      </c>
      <c r="AG225">
        <v>833.6</v>
      </c>
      <c r="AH225">
        <v>2</v>
      </c>
      <c r="AI225">
        <v>92807187</v>
      </c>
      <c r="AJ225">
        <v>231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ROW(Source!A145)</f>
        <v>145</v>
      </c>
      <c r="B226">
        <v>92807209</v>
      </c>
      <c r="C226">
        <v>92807186</v>
      </c>
      <c r="D226">
        <v>49510905</v>
      </c>
      <c r="E226">
        <v>70</v>
      </c>
      <c r="F226">
        <v>1</v>
      </c>
      <c r="G226">
        <v>1</v>
      </c>
      <c r="H226">
        <v>1</v>
      </c>
      <c r="I226" t="s">
        <v>756</v>
      </c>
      <c r="J226" t="s">
        <v>6</v>
      </c>
      <c r="K226" t="s">
        <v>757</v>
      </c>
      <c r="L226">
        <v>1191</v>
      </c>
      <c r="N226">
        <v>1013</v>
      </c>
      <c r="O226" t="s">
        <v>755</v>
      </c>
      <c r="P226" t="s">
        <v>755</v>
      </c>
      <c r="Q226">
        <v>1</v>
      </c>
      <c r="X226">
        <v>33.28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6</v>
      </c>
      <c r="AG226">
        <v>33.28</v>
      </c>
      <c r="AH226">
        <v>2</v>
      </c>
      <c r="AI226">
        <v>92807188</v>
      </c>
      <c r="AJ226">
        <v>232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ROW(Source!A145)</f>
        <v>145</v>
      </c>
      <c r="B227">
        <v>92807210</v>
      </c>
      <c r="C227">
        <v>92807186</v>
      </c>
      <c r="D227">
        <v>49672515</v>
      </c>
      <c r="E227">
        <v>1</v>
      </c>
      <c r="F227">
        <v>1</v>
      </c>
      <c r="G227">
        <v>1</v>
      </c>
      <c r="H227">
        <v>2</v>
      </c>
      <c r="I227" t="s">
        <v>772</v>
      </c>
      <c r="J227" t="s">
        <v>773</v>
      </c>
      <c r="K227" t="s">
        <v>774</v>
      </c>
      <c r="L227">
        <v>1367</v>
      </c>
      <c r="N227">
        <v>1011</v>
      </c>
      <c r="O227" t="s">
        <v>761</v>
      </c>
      <c r="P227" t="s">
        <v>761</v>
      </c>
      <c r="Q227">
        <v>1</v>
      </c>
      <c r="X227">
        <v>27</v>
      </c>
      <c r="Y227">
        <v>0</v>
      </c>
      <c r="Z227">
        <v>86.4</v>
      </c>
      <c r="AA227">
        <v>13.5</v>
      </c>
      <c r="AB227">
        <v>0</v>
      </c>
      <c r="AC227">
        <v>0</v>
      </c>
      <c r="AD227">
        <v>1</v>
      </c>
      <c r="AE227">
        <v>0</v>
      </c>
      <c r="AF227" t="s">
        <v>6</v>
      </c>
      <c r="AG227">
        <v>27</v>
      </c>
      <c r="AH227">
        <v>2</v>
      </c>
      <c r="AI227">
        <v>92807189</v>
      </c>
      <c r="AJ227">
        <v>233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ROW(Source!A145)</f>
        <v>145</v>
      </c>
      <c r="B228">
        <v>92807211</v>
      </c>
      <c r="C228">
        <v>92807186</v>
      </c>
      <c r="D228">
        <v>49672573</v>
      </c>
      <c r="E228">
        <v>1</v>
      </c>
      <c r="F228">
        <v>1</v>
      </c>
      <c r="G228">
        <v>1</v>
      </c>
      <c r="H228">
        <v>2</v>
      </c>
      <c r="I228" t="s">
        <v>758</v>
      </c>
      <c r="J228" t="s">
        <v>759</v>
      </c>
      <c r="K228" t="s">
        <v>760</v>
      </c>
      <c r="L228">
        <v>1367</v>
      </c>
      <c r="N228">
        <v>1011</v>
      </c>
      <c r="O228" t="s">
        <v>761</v>
      </c>
      <c r="P228" t="s">
        <v>761</v>
      </c>
      <c r="Q228">
        <v>1</v>
      </c>
      <c r="X228">
        <v>1.45</v>
      </c>
      <c r="Y228">
        <v>0</v>
      </c>
      <c r="Z228">
        <v>115.4</v>
      </c>
      <c r="AA228">
        <v>13.5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1.45</v>
      </c>
      <c r="AH228">
        <v>2</v>
      </c>
      <c r="AI228">
        <v>92807190</v>
      </c>
      <c r="AJ228">
        <v>234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ROW(Source!A145)</f>
        <v>145</v>
      </c>
      <c r="B229">
        <v>92807212</v>
      </c>
      <c r="C229">
        <v>92807186</v>
      </c>
      <c r="D229">
        <v>49672727</v>
      </c>
      <c r="E229">
        <v>1</v>
      </c>
      <c r="F229">
        <v>1</v>
      </c>
      <c r="G229">
        <v>1</v>
      </c>
      <c r="H229">
        <v>2</v>
      </c>
      <c r="I229" t="s">
        <v>775</v>
      </c>
      <c r="J229" t="s">
        <v>776</v>
      </c>
      <c r="K229" t="s">
        <v>777</v>
      </c>
      <c r="L229">
        <v>1367</v>
      </c>
      <c r="N229">
        <v>1011</v>
      </c>
      <c r="O229" t="s">
        <v>761</v>
      </c>
      <c r="P229" t="s">
        <v>761</v>
      </c>
      <c r="Q229">
        <v>1</v>
      </c>
      <c r="X229">
        <v>2.66</v>
      </c>
      <c r="Y229">
        <v>0</v>
      </c>
      <c r="Z229">
        <v>89.99</v>
      </c>
      <c r="AA229">
        <v>10.06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2.66</v>
      </c>
      <c r="AH229">
        <v>2</v>
      </c>
      <c r="AI229">
        <v>92807191</v>
      </c>
      <c r="AJ229">
        <v>235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ROW(Source!A145)</f>
        <v>145</v>
      </c>
      <c r="B230">
        <v>92807213</v>
      </c>
      <c r="C230">
        <v>92807186</v>
      </c>
      <c r="D230">
        <v>49672850</v>
      </c>
      <c r="E230">
        <v>1</v>
      </c>
      <c r="F230">
        <v>1</v>
      </c>
      <c r="G230">
        <v>1</v>
      </c>
      <c r="H230">
        <v>2</v>
      </c>
      <c r="I230" t="s">
        <v>778</v>
      </c>
      <c r="J230" t="s">
        <v>779</v>
      </c>
      <c r="K230" t="s">
        <v>780</v>
      </c>
      <c r="L230">
        <v>1367</v>
      </c>
      <c r="N230">
        <v>1011</v>
      </c>
      <c r="O230" t="s">
        <v>761</v>
      </c>
      <c r="P230" t="s">
        <v>761</v>
      </c>
      <c r="Q230">
        <v>1</v>
      </c>
      <c r="X230">
        <v>40.299999999999997</v>
      </c>
      <c r="Y230">
        <v>0</v>
      </c>
      <c r="Z230">
        <v>1.9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6</v>
      </c>
      <c r="AG230">
        <v>40.299999999999997</v>
      </c>
      <c r="AH230">
        <v>2</v>
      </c>
      <c r="AI230">
        <v>92807192</v>
      </c>
      <c r="AJ230">
        <v>236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ROW(Source!A145)</f>
        <v>145</v>
      </c>
      <c r="B231">
        <v>92807214</v>
      </c>
      <c r="C231">
        <v>92807186</v>
      </c>
      <c r="D231">
        <v>49673504</v>
      </c>
      <c r="E231">
        <v>1</v>
      </c>
      <c r="F231">
        <v>1</v>
      </c>
      <c r="G231">
        <v>1</v>
      </c>
      <c r="H231">
        <v>2</v>
      </c>
      <c r="I231" t="s">
        <v>887</v>
      </c>
      <c r="J231" t="s">
        <v>888</v>
      </c>
      <c r="K231" t="s">
        <v>889</v>
      </c>
      <c r="L231">
        <v>1367</v>
      </c>
      <c r="N231">
        <v>1011</v>
      </c>
      <c r="O231" t="s">
        <v>761</v>
      </c>
      <c r="P231" t="s">
        <v>761</v>
      </c>
      <c r="Q231">
        <v>1</v>
      </c>
      <c r="X231">
        <v>2.17</v>
      </c>
      <c r="Y231">
        <v>0</v>
      </c>
      <c r="Z231">
        <v>85.84</v>
      </c>
      <c r="AA231">
        <v>11.6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2.17</v>
      </c>
      <c r="AH231">
        <v>2</v>
      </c>
      <c r="AI231">
        <v>92807193</v>
      </c>
      <c r="AJ231">
        <v>237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ROW(Source!A145)</f>
        <v>145</v>
      </c>
      <c r="B232">
        <v>92807215</v>
      </c>
      <c r="C232">
        <v>92807186</v>
      </c>
      <c r="D232">
        <v>49521718</v>
      </c>
      <c r="E232">
        <v>1</v>
      </c>
      <c r="F232">
        <v>1</v>
      </c>
      <c r="G232">
        <v>1</v>
      </c>
      <c r="H232">
        <v>3</v>
      </c>
      <c r="I232" t="s">
        <v>890</v>
      </c>
      <c r="J232" t="s">
        <v>891</v>
      </c>
      <c r="K232" t="s">
        <v>892</v>
      </c>
      <c r="L232">
        <v>1348</v>
      </c>
      <c r="N232">
        <v>1009</v>
      </c>
      <c r="O232" t="s">
        <v>95</v>
      </c>
      <c r="P232" t="s">
        <v>95</v>
      </c>
      <c r="Q232">
        <v>1000</v>
      </c>
      <c r="X232">
        <v>0.17499999999999999</v>
      </c>
      <c r="Y232">
        <v>1696.01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0.17499999999999999</v>
      </c>
      <c r="AH232">
        <v>2</v>
      </c>
      <c r="AI232">
        <v>92807194</v>
      </c>
      <c r="AJ232">
        <v>238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ROW(Source!A145)</f>
        <v>145</v>
      </c>
      <c r="B233">
        <v>92807216</v>
      </c>
      <c r="C233">
        <v>92807186</v>
      </c>
      <c r="D233">
        <v>49523203</v>
      </c>
      <c r="E233">
        <v>1</v>
      </c>
      <c r="F233">
        <v>1</v>
      </c>
      <c r="G233">
        <v>1</v>
      </c>
      <c r="H233">
        <v>3</v>
      </c>
      <c r="I233" t="s">
        <v>781</v>
      </c>
      <c r="J233" t="s">
        <v>782</v>
      </c>
      <c r="K233" t="s">
        <v>783</v>
      </c>
      <c r="L233">
        <v>1339</v>
      </c>
      <c r="N233">
        <v>1007</v>
      </c>
      <c r="O233" t="s">
        <v>34</v>
      </c>
      <c r="P233" t="s">
        <v>34</v>
      </c>
      <c r="Q233">
        <v>1</v>
      </c>
      <c r="X233">
        <v>0.25700000000000001</v>
      </c>
      <c r="Y233">
        <v>2.44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6</v>
      </c>
      <c r="AG233">
        <v>0.25700000000000001</v>
      </c>
      <c r="AH233">
        <v>2</v>
      </c>
      <c r="AI233">
        <v>92807195</v>
      </c>
      <c r="AJ233">
        <v>239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ROW(Source!A145)</f>
        <v>145</v>
      </c>
      <c r="B234">
        <v>92807217</v>
      </c>
      <c r="C234">
        <v>92807186</v>
      </c>
      <c r="D234">
        <v>49523686</v>
      </c>
      <c r="E234">
        <v>1</v>
      </c>
      <c r="F234">
        <v>1</v>
      </c>
      <c r="G234">
        <v>1</v>
      </c>
      <c r="H234">
        <v>3</v>
      </c>
      <c r="I234" t="s">
        <v>784</v>
      </c>
      <c r="J234" t="s">
        <v>785</v>
      </c>
      <c r="K234" t="s">
        <v>786</v>
      </c>
      <c r="L234">
        <v>1327</v>
      </c>
      <c r="N234">
        <v>1005</v>
      </c>
      <c r="O234" t="s">
        <v>332</v>
      </c>
      <c r="P234" t="s">
        <v>332</v>
      </c>
      <c r="Q234">
        <v>1</v>
      </c>
      <c r="X234">
        <v>42.9</v>
      </c>
      <c r="Y234">
        <v>3.62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6</v>
      </c>
      <c r="AG234">
        <v>42.9</v>
      </c>
      <c r="AH234">
        <v>2</v>
      </c>
      <c r="AI234">
        <v>92807196</v>
      </c>
      <c r="AJ234">
        <v>240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ROW(Source!A145)</f>
        <v>145</v>
      </c>
      <c r="B235">
        <v>92807218</v>
      </c>
      <c r="C235">
        <v>92807186</v>
      </c>
      <c r="D235">
        <v>49525587</v>
      </c>
      <c r="E235">
        <v>1</v>
      </c>
      <c r="F235">
        <v>1</v>
      </c>
      <c r="G235">
        <v>1</v>
      </c>
      <c r="H235">
        <v>3</v>
      </c>
      <c r="I235" t="s">
        <v>189</v>
      </c>
      <c r="J235" t="s">
        <v>191</v>
      </c>
      <c r="K235" t="s">
        <v>190</v>
      </c>
      <c r="L235">
        <v>1348</v>
      </c>
      <c r="N235">
        <v>1009</v>
      </c>
      <c r="O235" t="s">
        <v>95</v>
      </c>
      <c r="P235" t="s">
        <v>95</v>
      </c>
      <c r="Q235">
        <v>1000</v>
      </c>
      <c r="X235">
        <v>1.2999999999999999E-2</v>
      </c>
      <c r="Y235">
        <v>11978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1.2999999999999999E-2</v>
      </c>
      <c r="AH235">
        <v>2</v>
      </c>
      <c r="AI235">
        <v>92807197</v>
      </c>
      <c r="AJ235">
        <v>241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ROW(Source!A145)</f>
        <v>145</v>
      </c>
      <c r="B236">
        <v>92807219</v>
      </c>
      <c r="C236">
        <v>92807186</v>
      </c>
      <c r="D236">
        <v>49511341</v>
      </c>
      <c r="E236">
        <v>70</v>
      </c>
      <c r="F236">
        <v>1</v>
      </c>
      <c r="G236">
        <v>1</v>
      </c>
      <c r="H236">
        <v>3</v>
      </c>
      <c r="I236" t="s">
        <v>964</v>
      </c>
      <c r="J236" t="s">
        <v>6</v>
      </c>
      <c r="K236" t="s">
        <v>965</v>
      </c>
      <c r="L236">
        <v>1327</v>
      </c>
      <c r="N236">
        <v>1005</v>
      </c>
      <c r="O236" t="s">
        <v>332</v>
      </c>
      <c r="P236" t="s">
        <v>332</v>
      </c>
      <c r="Q236">
        <v>1</v>
      </c>
      <c r="X236">
        <v>55.56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6</v>
      </c>
      <c r="AG236">
        <v>55.56</v>
      </c>
      <c r="AH236">
        <v>3</v>
      </c>
      <c r="AI236">
        <v>-1</v>
      </c>
      <c r="AJ236" t="s">
        <v>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ROW(Source!A145)</f>
        <v>145</v>
      </c>
      <c r="B237">
        <v>92807220</v>
      </c>
      <c r="C237">
        <v>92807186</v>
      </c>
      <c r="D237">
        <v>49511346</v>
      </c>
      <c r="E237">
        <v>70</v>
      </c>
      <c r="F237">
        <v>1</v>
      </c>
      <c r="G237">
        <v>1</v>
      </c>
      <c r="H237">
        <v>3</v>
      </c>
      <c r="I237" t="s">
        <v>966</v>
      </c>
      <c r="J237" t="s">
        <v>6</v>
      </c>
      <c r="K237" t="s">
        <v>967</v>
      </c>
      <c r="L237">
        <v>1377</v>
      </c>
      <c r="N237">
        <v>1013</v>
      </c>
      <c r="O237" t="s">
        <v>448</v>
      </c>
      <c r="P237" t="s">
        <v>448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6</v>
      </c>
      <c r="AG237">
        <v>0</v>
      </c>
      <c r="AH237">
        <v>3</v>
      </c>
      <c r="AI237">
        <v>-1</v>
      </c>
      <c r="AJ237" t="s">
        <v>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ROW(Source!A145)</f>
        <v>145</v>
      </c>
      <c r="B238">
        <v>92807221</v>
      </c>
      <c r="C238">
        <v>92807186</v>
      </c>
      <c r="D238">
        <v>49511719</v>
      </c>
      <c r="E238">
        <v>70</v>
      </c>
      <c r="F238">
        <v>1</v>
      </c>
      <c r="G238">
        <v>1</v>
      </c>
      <c r="H238">
        <v>3</v>
      </c>
      <c r="I238" t="s">
        <v>575</v>
      </c>
      <c r="J238" t="s">
        <v>6</v>
      </c>
      <c r="K238" t="s">
        <v>576</v>
      </c>
      <c r="L238">
        <v>1339</v>
      </c>
      <c r="N238">
        <v>1007</v>
      </c>
      <c r="O238" t="s">
        <v>34</v>
      </c>
      <c r="P238" t="s">
        <v>34</v>
      </c>
      <c r="Q238">
        <v>1</v>
      </c>
      <c r="X238">
        <v>101.5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6</v>
      </c>
      <c r="AG238">
        <v>101.5</v>
      </c>
      <c r="AH238">
        <v>3</v>
      </c>
      <c r="AI238">
        <v>-1</v>
      </c>
      <c r="AJ238" t="s">
        <v>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ROW(Source!A145)</f>
        <v>145</v>
      </c>
      <c r="B239">
        <v>92807222</v>
      </c>
      <c r="C239">
        <v>92807186</v>
      </c>
      <c r="D239">
        <v>49542609</v>
      </c>
      <c r="E239">
        <v>1</v>
      </c>
      <c r="F239">
        <v>1</v>
      </c>
      <c r="G239">
        <v>1</v>
      </c>
      <c r="H239">
        <v>3</v>
      </c>
      <c r="I239" t="s">
        <v>817</v>
      </c>
      <c r="J239" t="s">
        <v>818</v>
      </c>
      <c r="K239" t="s">
        <v>819</v>
      </c>
      <c r="L239">
        <v>1348</v>
      </c>
      <c r="N239">
        <v>1009</v>
      </c>
      <c r="O239" t="s">
        <v>95</v>
      </c>
      <c r="P239" t="s">
        <v>95</v>
      </c>
      <c r="Q239">
        <v>1000</v>
      </c>
      <c r="X239">
        <v>1.61E-2</v>
      </c>
      <c r="Y239">
        <v>10200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1.61E-2</v>
      </c>
      <c r="AH239">
        <v>2</v>
      </c>
      <c r="AI239">
        <v>92807198</v>
      </c>
      <c r="AJ239">
        <v>242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ROW(Source!A145)</f>
        <v>145</v>
      </c>
      <c r="B240">
        <v>92807223</v>
      </c>
      <c r="C240">
        <v>92807186</v>
      </c>
      <c r="D240">
        <v>49513070</v>
      </c>
      <c r="E240">
        <v>70</v>
      </c>
      <c r="F240">
        <v>1</v>
      </c>
      <c r="G240">
        <v>1</v>
      </c>
      <c r="H240">
        <v>3</v>
      </c>
      <c r="I240" t="s">
        <v>578</v>
      </c>
      <c r="J240" t="s">
        <v>6</v>
      </c>
      <c r="K240" t="s">
        <v>579</v>
      </c>
      <c r="L240">
        <v>1348</v>
      </c>
      <c r="N240">
        <v>1009</v>
      </c>
      <c r="O240" t="s">
        <v>95</v>
      </c>
      <c r="P240" t="s">
        <v>95</v>
      </c>
      <c r="Q240">
        <v>1000</v>
      </c>
      <c r="X240">
        <v>10.7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6</v>
      </c>
      <c r="AG240">
        <v>10.7</v>
      </c>
      <c r="AH240">
        <v>3</v>
      </c>
      <c r="AI240">
        <v>-1</v>
      </c>
      <c r="AJ240" t="s">
        <v>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ROW(Source!A145)</f>
        <v>145</v>
      </c>
      <c r="B241">
        <v>92807224</v>
      </c>
      <c r="C241">
        <v>92807186</v>
      </c>
      <c r="D241">
        <v>49546633</v>
      </c>
      <c r="E241">
        <v>1</v>
      </c>
      <c r="F241">
        <v>1</v>
      </c>
      <c r="G241">
        <v>1</v>
      </c>
      <c r="H241">
        <v>3</v>
      </c>
      <c r="I241" t="s">
        <v>896</v>
      </c>
      <c r="J241" t="s">
        <v>897</v>
      </c>
      <c r="K241" t="s">
        <v>898</v>
      </c>
      <c r="L241">
        <v>1339</v>
      </c>
      <c r="N241">
        <v>1007</v>
      </c>
      <c r="O241" t="s">
        <v>34</v>
      </c>
      <c r="P241" t="s">
        <v>34</v>
      </c>
      <c r="Q241">
        <v>1</v>
      </c>
      <c r="X241">
        <v>1.24</v>
      </c>
      <c r="Y241">
        <v>1287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1.24</v>
      </c>
      <c r="AH241">
        <v>2</v>
      </c>
      <c r="AI241">
        <v>92807199</v>
      </c>
      <c r="AJ241">
        <v>244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ROW(Source!A145)</f>
        <v>145</v>
      </c>
      <c r="B242">
        <v>92807225</v>
      </c>
      <c r="C242">
        <v>92807186</v>
      </c>
      <c r="D242">
        <v>49546813</v>
      </c>
      <c r="E242">
        <v>1</v>
      </c>
      <c r="F242">
        <v>1</v>
      </c>
      <c r="G242">
        <v>1</v>
      </c>
      <c r="H242">
        <v>3</v>
      </c>
      <c r="I242" t="s">
        <v>899</v>
      </c>
      <c r="J242" t="s">
        <v>900</v>
      </c>
      <c r="K242" t="s">
        <v>901</v>
      </c>
      <c r="L242">
        <v>1339</v>
      </c>
      <c r="N242">
        <v>1007</v>
      </c>
      <c r="O242" t="s">
        <v>34</v>
      </c>
      <c r="P242" t="s">
        <v>34</v>
      </c>
      <c r="Q242">
        <v>1</v>
      </c>
      <c r="X242">
        <v>0.16</v>
      </c>
      <c r="Y242">
        <v>1100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0.16</v>
      </c>
      <c r="AH242">
        <v>2</v>
      </c>
      <c r="AI242">
        <v>92807200</v>
      </c>
      <c r="AJ242">
        <v>245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ROW(Source!A145)</f>
        <v>145</v>
      </c>
      <c r="B243">
        <v>92807226</v>
      </c>
      <c r="C243">
        <v>92807186</v>
      </c>
      <c r="D243">
        <v>49546821</v>
      </c>
      <c r="E243">
        <v>1</v>
      </c>
      <c r="F243">
        <v>1</v>
      </c>
      <c r="G243">
        <v>1</v>
      </c>
      <c r="H243">
        <v>3</v>
      </c>
      <c r="I243" t="s">
        <v>790</v>
      </c>
      <c r="J243" t="s">
        <v>791</v>
      </c>
      <c r="K243" t="s">
        <v>792</v>
      </c>
      <c r="L243">
        <v>1339</v>
      </c>
      <c r="N243">
        <v>1007</v>
      </c>
      <c r="O243" t="s">
        <v>34</v>
      </c>
      <c r="P243" t="s">
        <v>34</v>
      </c>
      <c r="Q243">
        <v>1</v>
      </c>
      <c r="X243">
        <v>0.52</v>
      </c>
      <c r="Y243">
        <v>1056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0.52</v>
      </c>
      <c r="AH243">
        <v>2</v>
      </c>
      <c r="AI243">
        <v>92807201</v>
      </c>
      <c r="AJ243">
        <v>246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ROW(Source!A153)</f>
        <v>153</v>
      </c>
      <c r="B244">
        <v>92807256</v>
      </c>
      <c r="C244">
        <v>92807234</v>
      </c>
      <c r="D244">
        <v>49510719</v>
      </c>
      <c r="E244">
        <v>70</v>
      </c>
      <c r="F244">
        <v>1</v>
      </c>
      <c r="G244">
        <v>1</v>
      </c>
      <c r="H244">
        <v>1</v>
      </c>
      <c r="I244" t="s">
        <v>753</v>
      </c>
      <c r="J244" t="s">
        <v>6</v>
      </c>
      <c r="K244" t="s">
        <v>754</v>
      </c>
      <c r="L244">
        <v>1191</v>
      </c>
      <c r="N244">
        <v>1013</v>
      </c>
      <c r="O244" t="s">
        <v>755</v>
      </c>
      <c r="P244" t="s">
        <v>755</v>
      </c>
      <c r="Q244">
        <v>1</v>
      </c>
      <c r="X244">
        <v>1694.7</v>
      </c>
      <c r="Y244">
        <v>0</v>
      </c>
      <c r="Z244">
        <v>0</v>
      </c>
      <c r="AA244">
        <v>0</v>
      </c>
      <c r="AB244">
        <v>8.74</v>
      </c>
      <c r="AC244">
        <v>0</v>
      </c>
      <c r="AD244">
        <v>1</v>
      </c>
      <c r="AE244">
        <v>1</v>
      </c>
      <c r="AF244" t="s">
        <v>6</v>
      </c>
      <c r="AG244">
        <v>1694.7</v>
      </c>
      <c r="AH244">
        <v>2</v>
      </c>
      <c r="AI244">
        <v>92807238</v>
      </c>
      <c r="AJ244">
        <v>252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ROW(Source!A153)</f>
        <v>153</v>
      </c>
      <c r="B245">
        <v>92807257</v>
      </c>
      <c r="C245">
        <v>92807234</v>
      </c>
      <c r="D245">
        <v>49510905</v>
      </c>
      <c r="E245">
        <v>70</v>
      </c>
      <c r="F245">
        <v>1</v>
      </c>
      <c r="G245">
        <v>1</v>
      </c>
      <c r="H245">
        <v>1</v>
      </c>
      <c r="I245" t="s">
        <v>756</v>
      </c>
      <c r="J245" t="s">
        <v>6</v>
      </c>
      <c r="K245" t="s">
        <v>757</v>
      </c>
      <c r="L245">
        <v>1191</v>
      </c>
      <c r="N245">
        <v>1013</v>
      </c>
      <c r="O245" t="s">
        <v>755</v>
      </c>
      <c r="P245" t="s">
        <v>755</v>
      </c>
      <c r="Q245">
        <v>1</v>
      </c>
      <c r="X245">
        <v>101.81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2</v>
      </c>
      <c r="AF245" t="s">
        <v>6</v>
      </c>
      <c r="AG245">
        <v>101.81</v>
      </c>
      <c r="AH245">
        <v>2</v>
      </c>
      <c r="AI245">
        <v>92807239</v>
      </c>
      <c r="AJ245">
        <v>253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ROW(Source!A153)</f>
        <v>153</v>
      </c>
      <c r="B246">
        <v>92807258</v>
      </c>
      <c r="C246">
        <v>92807234</v>
      </c>
      <c r="D246">
        <v>49672515</v>
      </c>
      <c r="E246">
        <v>1</v>
      </c>
      <c r="F246">
        <v>1</v>
      </c>
      <c r="G246">
        <v>1</v>
      </c>
      <c r="H246">
        <v>2</v>
      </c>
      <c r="I246" t="s">
        <v>772</v>
      </c>
      <c r="J246" t="s">
        <v>773</v>
      </c>
      <c r="K246" t="s">
        <v>774</v>
      </c>
      <c r="L246">
        <v>1367</v>
      </c>
      <c r="N246">
        <v>1011</v>
      </c>
      <c r="O246" t="s">
        <v>761</v>
      </c>
      <c r="P246" t="s">
        <v>761</v>
      </c>
      <c r="Q246">
        <v>1</v>
      </c>
      <c r="X246">
        <v>94.9</v>
      </c>
      <c r="Y246">
        <v>0</v>
      </c>
      <c r="Z246">
        <v>86.4</v>
      </c>
      <c r="AA246">
        <v>13.5</v>
      </c>
      <c r="AB246">
        <v>0</v>
      </c>
      <c r="AC246">
        <v>0</v>
      </c>
      <c r="AD246">
        <v>1</v>
      </c>
      <c r="AE246">
        <v>0</v>
      </c>
      <c r="AF246" t="s">
        <v>6</v>
      </c>
      <c r="AG246">
        <v>94.9</v>
      </c>
      <c r="AH246">
        <v>2</v>
      </c>
      <c r="AI246">
        <v>92807240</v>
      </c>
      <c r="AJ246">
        <v>254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ROW(Source!A153)</f>
        <v>153</v>
      </c>
      <c r="B247">
        <v>92807259</v>
      </c>
      <c r="C247">
        <v>92807234</v>
      </c>
      <c r="D247">
        <v>49672573</v>
      </c>
      <c r="E247">
        <v>1</v>
      </c>
      <c r="F247">
        <v>1</v>
      </c>
      <c r="G247">
        <v>1</v>
      </c>
      <c r="H247">
        <v>2</v>
      </c>
      <c r="I247" t="s">
        <v>758</v>
      </c>
      <c r="J247" t="s">
        <v>759</v>
      </c>
      <c r="K247" t="s">
        <v>760</v>
      </c>
      <c r="L247">
        <v>1367</v>
      </c>
      <c r="N247">
        <v>1011</v>
      </c>
      <c r="O247" t="s">
        <v>761</v>
      </c>
      <c r="P247" t="s">
        <v>761</v>
      </c>
      <c r="Q247">
        <v>1</v>
      </c>
      <c r="X247">
        <v>1.91</v>
      </c>
      <c r="Y247">
        <v>0</v>
      </c>
      <c r="Z247">
        <v>115.4</v>
      </c>
      <c r="AA247">
        <v>13.5</v>
      </c>
      <c r="AB247">
        <v>0</v>
      </c>
      <c r="AC247">
        <v>0</v>
      </c>
      <c r="AD247">
        <v>1</v>
      </c>
      <c r="AE247">
        <v>0</v>
      </c>
      <c r="AF247" t="s">
        <v>6</v>
      </c>
      <c r="AG247">
        <v>1.91</v>
      </c>
      <c r="AH247">
        <v>2</v>
      </c>
      <c r="AI247">
        <v>92807241</v>
      </c>
      <c r="AJ247">
        <v>255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ROW(Source!A153)</f>
        <v>153</v>
      </c>
      <c r="B248">
        <v>92807260</v>
      </c>
      <c r="C248">
        <v>92807234</v>
      </c>
      <c r="D248">
        <v>49672727</v>
      </c>
      <c r="E248">
        <v>1</v>
      </c>
      <c r="F248">
        <v>1</v>
      </c>
      <c r="G248">
        <v>1</v>
      </c>
      <c r="H248">
        <v>2</v>
      </c>
      <c r="I248" t="s">
        <v>775</v>
      </c>
      <c r="J248" t="s">
        <v>776</v>
      </c>
      <c r="K248" t="s">
        <v>777</v>
      </c>
      <c r="L248">
        <v>1367</v>
      </c>
      <c r="N248">
        <v>1011</v>
      </c>
      <c r="O248" t="s">
        <v>761</v>
      </c>
      <c r="P248" t="s">
        <v>761</v>
      </c>
      <c r="Q248">
        <v>1</v>
      </c>
      <c r="X248">
        <v>1.98</v>
      </c>
      <c r="Y248">
        <v>0</v>
      </c>
      <c r="Z248">
        <v>89.99</v>
      </c>
      <c r="AA248">
        <v>10.06</v>
      </c>
      <c r="AB248">
        <v>0</v>
      </c>
      <c r="AC248">
        <v>0</v>
      </c>
      <c r="AD248">
        <v>1</v>
      </c>
      <c r="AE248">
        <v>0</v>
      </c>
      <c r="AF248" t="s">
        <v>6</v>
      </c>
      <c r="AG248">
        <v>1.98</v>
      </c>
      <c r="AH248">
        <v>2</v>
      </c>
      <c r="AI248">
        <v>92807242</v>
      </c>
      <c r="AJ248">
        <v>256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ROW(Source!A153)</f>
        <v>153</v>
      </c>
      <c r="B249">
        <v>92807261</v>
      </c>
      <c r="C249">
        <v>92807234</v>
      </c>
      <c r="D249">
        <v>49672850</v>
      </c>
      <c r="E249">
        <v>1</v>
      </c>
      <c r="F249">
        <v>1</v>
      </c>
      <c r="G249">
        <v>1</v>
      </c>
      <c r="H249">
        <v>2</v>
      </c>
      <c r="I249" t="s">
        <v>778</v>
      </c>
      <c r="J249" t="s">
        <v>779</v>
      </c>
      <c r="K249" t="s">
        <v>780</v>
      </c>
      <c r="L249">
        <v>1367</v>
      </c>
      <c r="N249">
        <v>1011</v>
      </c>
      <c r="O249" t="s">
        <v>761</v>
      </c>
      <c r="P249" t="s">
        <v>761</v>
      </c>
      <c r="Q249">
        <v>1</v>
      </c>
      <c r="X249">
        <v>93.4</v>
      </c>
      <c r="Y249">
        <v>0</v>
      </c>
      <c r="Z249">
        <v>1.9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93.4</v>
      </c>
      <c r="AH249">
        <v>2</v>
      </c>
      <c r="AI249">
        <v>92807243</v>
      </c>
      <c r="AJ249">
        <v>257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ROW(Source!A153)</f>
        <v>153</v>
      </c>
      <c r="B250">
        <v>92807262</v>
      </c>
      <c r="C250">
        <v>92807234</v>
      </c>
      <c r="D250">
        <v>49673504</v>
      </c>
      <c r="E250">
        <v>1</v>
      </c>
      <c r="F250">
        <v>1</v>
      </c>
      <c r="G250">
        <v>1</v>
      </c>
      <c r="H250">
        <v>2</v>
      </c>
      <c r="I250" t="s">
        <v>887</v>
      </c>
      <c r="J250" t="s">
        <v>888</v>
      </c>
      <c r="K250" t="s">
        <v>889</v>
      </c>
      <c r="L250">
        <v>1367</v>
      </c>
      <c r="N250">
        <v>1011</v>
      </c>
      <c r="O250" t="s">
        <v>761</v>
      </c>
      <c r="P250" t="s">
        <v>761</v>
      </c>
      <c r="Q250">
        <v>1</v>
      </c>
      <c r="X250">
        <v>3.02</v>
      </c>
      <c r="Y250">
        <v>0</v>
      </c>
      <c r="Z250">
        <v>85.84</v>
      </c>
      <c r="AA250">
        <v>11.6</v>
      </c>
      <c r="AB250">
        <v>0</v>
      </c>
      <c r="AC250">
        <v>0</v>
      </c>
      <c r="AD250">
        <v>1</v>
      </c>
      <c r="AE250">
        <v>0</v>
      </c>
      <c r="AF250" t="s">
        <v>6</v>
      </c>
      <c r="AG250">
        <v>3.02</v>
      </c>
      <c r="AH250">
        <v>2</v>
      </c>
      <c r="AI250">
        <v>92807244</v>
      </c>
      <c r="AJ250">
        <v>258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ROW(Source!A153)</f>
        <v>153</v>
      </c>
      <c r="B251">
        <v>92807263</v>
      </c>
      <c r="C251">
        <v>92807234</v>
      </c>
      <c r="D251">
        <v>49673715</v>
      </c>
      <c r="E251">
        <v>1</v>
      </c>
      <c r="F251">
        <v>1</v>
      </c>
      <c r="G251">
        <v>1</v>
      </c>
      <c r="H251">
        <v>2</v>
      </c>
      <c r="I251" t="s">
        <v>849</v>
      </c>
      <c r="J251" t="s">
        <v>850</v>
      </c>
      <c r="K251" t="s">
        <v>851</v>
      </c>
      <c r="L251">
        <v>1367</v>
      </c>
      <c r="N251">
        <v>1011</v>
      </c>
      <c r="O251" t="s">
        <v>761</v>
      </c>
      <c r="P251" t="s">
        <v>761</v>
      </c>
      <c r="Q251">
        <v>1</v>
      </c>
      <c r="X251">
        <v>8.6300000000000008</v>
      </c>
      <c r="Y251">
        <v>0</v>
      </c>
      <c r="Z251">
        <v>8.1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8.6300000000000008</v>
      </c>
      <c r="AH251">
        <v>2</v>
      </c>
      <c r="AI251">
        <v>92807245</v>
      </c>
      <c r="AJ251">
        <v>259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ROW(Source!A153)</f>
        <v>153</v>
      </c>
      <c r="B252">
        <v>92807264</v>
      </c>
      <c r="C252">
        <v>92807234</v>
      </c>
      <c r="D252">
        <v>49521718</v>
      </c>
      <c r="E252">
        <v>1</v>
      </c>
      <c r="F252">
        <v>1</v>
      </c>
      <c r="G252">
        <v>1</v>
      </c>
      <c r="H252">
        <v>3</v>
      </c>
      <c r="I252" t="s">
        <v>890</v>
      </c>
      <c r="J252" t="s">
        <v>891</v>
      </c>
      <c r="K252" t="s">
        <v>892</v>
      </c>
      <c r="L252">
        <v>1348</v>
      </c>
      <c r="N252">
        <v>1009</v>
      </c>
      <c r="O252" t="s">
        <v>95</v>
      </c>
      <c r="P252" t="s">
        <v>95</v>
      </c>
      <c r="Q252">
        <v>1000</v>
      </c>
      <c r="X252">
        <v>0.36799999999999999</v>
      </c>
      <c r="Y252">
        <v>1696.01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0.36799999999999999</v>
      </c>
      <c r="AH252">
        <v>2</v>
      </c>
      <c r="AI252">
        <v>92807246</v>
      </c>
      <c r="AJ252">
        <v>260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ROW(Source!A153)</f>
        <v>153</v>
      </c>
      <c r="B253">
        <v>92807265</v>
      </c>
      <c r="C253">
        <v>92807234</v>
      </c>
      <c r="D253">
        <v>49523203</v>
      </c>
      <c r="E253">
        <v>1</v>
      </c>
      <c r="F253">
        <v>1</v>
      </c>
      <c r="G253">
        <v>1</v>
      </c>
      <c r="H253">
        <v>3</v>
      </c>
      <c r="I253" t="s">
        <v>781</v>
      </c>
      <c r="J253" t="s">
        <v>782</v>
      </c>
      <c r="K253" t="s">
        <v>783</v>
      </c>
      <c r="L253">
        <v>1339</v>
      </c>
      <c r="N253">
        <v>1007</v>
      </c>
      <c r="O253" t="s">
        <v>34</v>
      </c>
      <c r="P253" t="s">
        <v>34</v>
      </c>
      <c r="Q253">
        <v>1</v>
      </c>
      <c r="X253">
        <v>0.41199999999999998</v>
      </c>
      <c r="Y253">
        <v>2.44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0.41199999999999998</v>
      </c>
      <c r="AH253">
        <v>2</v>
      </c>
      <c r="AI253">
        <v>92807247</v>
      </c>
      <c r="AJ253">
        <v>261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ROW(Source!A153)</f>
        <v>153</v>
      </c>
      <c r="B254">
        <v>92807266</v>
      </c>
      <c r="C254">
        <v>92807234</v>
      </c>
      <c r="D254">
        <v>49524288</v>
      </c>
      <c r="E254">
        <v>1</v>
      </c>
      <c r="F254">
        <v>1</v>
      </c>
      <c r="G254">
        <v>1</v>
      </c>
      <c r="H254">
        <v>3</v>
      </c>
      <c r="I254" t="s">
        <v>852</v>
      </c>
      <c r="J254" t="s">
        <v>853</v>
      </c>
      <c r="K254" t="s">
        <v>854</v>
      </c>
      <c r="L254">
        <v>1348</v>
      </c>
      <c r="N254">
        <v>1009</v>
      </c>
      <c r="O254" t="s">
        <v>95</v>
      </c>
      <c r="P254" t="s">
        <v>95</v>
      </c>
      <c r="Q254">
        <v>1000</v>
      </c>
      <c r="X254">
        <v>8.5000000000000006E-3</v>
      </c>
      <c r="Y254">
        <v>10315.01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8.5000000000000006E-3</v>
      </c>
      <c r="AH254">
        <v>2</v>
      </c>
      <c r="AI254">
        <v>92807248</v>
      </c>
      <c r="AJ254">
        <v>262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ROW(Source!A153)</f>
        <v>153</v>
      </c>
      <c r="B255">
        <v>92807267</v>
      </c>
      <c r="C255">
        <v>92807234</v>
      </c>
      <c r="D255">
        <v>49525587</v>
      </c>
      <c r="E255">
        <v>1</v>
      </c>
      <c r="F255">
        <v>1</v>
      </c>
      <c r="G255">
        <v>1</v>
      </c>
      <c r="H255">
        <v>3</v>
      </c>
      <c r="I255" t="s">
        <v>189</v>
      </c>
      <c r="J255" t="s">
        <v>191</v>
      </c>
      <c r="K255" t="s">
        <v>190</v>
      </c>
      <c r="L255">
        <v>1348</v>
      </c>
      <c r="N255">
        <v>1009</v>
      </c>
      <c r="O255" t="s">
        <v>95</v>
      </c>
      <c r="P255" t="s">
        <v>95</v>
      </c>
      <c r="Q255">
        <v>1000</v>
      </c>
      <c r="X255">
        <v>2.9000000000000001E-2</v>
      </c>
      <c r="Y255">
        <v>11978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2.9000000000000001E-2</v>
      </c>
      <c r="AH255">
        <v>2</v>
      </c>
      <c r="AI255">
        <v>92807249</v>
      </c>
      <c r="AJ255">
        <v>263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ROW(Source!A153)</f>
        <v>153</v>
      </c>
      <c r="B256">
        <v>92807268</v>
      </c>
      <c r="C256">
        <v>92807234</v>
      </c>
      <c r="D256">
        <v>49511341</v>
      </c>
      <c r="E256">
        <v>70</v>
      </c>
      <c r="F256">
        <v>1</v>
      </c>
      <c r="G256">
        <v>1</v>
      </c>
      <c r="H256">
        <v>3</v>
      </c>
      <c r="I256" t="s">
        <v>964</v>
      </c>
      <c r="J256" t="s">
        <v>6</v>
      </c>
      <c r="K256" t="s">
        <v>965</v>
      </c>
      <c r="L256">
        <v>1327</v>
      </c>
      <c r="N256">
        <v>1005</v>
      </c>
      <c r="O256" t="s">
        <v>332</v>
      </c>
      <c r="P256" t="s">
        <v>332</v>
      </c>
      <c r="Q256">
        <v>1</v>
      </c>
      <c r="X256">
        <v>58.48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6</v>
      </c>
      <c r="AG256">
        <v>58.48</v>
      </c>
      <c r="AH256">
        <v>3</v>
      </c>
      <c r="AI256">
        <v>-1</v>
      </c>
      <c r="AJ256" t="s">
        <v>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ROW(Source!A153)</f>
        <v>153</v>
      </c>
      <c r="B257">
        <v>92807269</v>
      </c>
      <c r="C257">
        <v>92807234</v>
      </c>
      <c r="D257">
        <v>49511346</v>
      </c>
      <c r="E257">
        <v>70</v>
      </c>
      <c r="F257">
        <v>1</v>
      </c>
      <c r="G257">
        <v>1</v>
      </c>
      <c r="H257">
        <v>3</v>
      </c>
      <c r="I257" t="s">
        <v>966</v>
      </c>
      <c r="J257" t="s">
        <v>6</v>
      </c>
      <c r="K257" t="s">
        <v>967</v>
      </c>
      <c r="L257">
        <v>1377</v>
      </c>
      <c r="N257">
        <v>1013</v>
      </c>
      <c r="O257" t="s">
        <v>448</v>
      </c>
      <c r="P257" t="s">
        <v>448</v>
      </c>
      <c r="Q257">
        <v>1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0</v>
      </c>
      <c r="AE257">
        <v>0</v>
      </c>
      <c r="AF257" t="s">
        <v>6</v>
      </c>
      <c r="AG257">
        <v>0</v>
      </c>
      <c r="AH257">
        <v>3</v>
      </c>
      <c r="AI257">
        <v>-1</v>
      </c>
      <c r="AJ257" t="s">
        <v>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ROW(Source!A153)</f>
        <v>153</v>
      </c>
      <c r="B258">
        <v>92807270</v>
      </c>
      <c r="C258">
        <v>92807234</v>
      </c>
      <c r="D258">
        <v>49511719</v>
      </c>
      <c r="E258">
        <v>70</v>
      </c>
      <c r="F258">
        <v>1</v>
      </c>
      <c r="G258">
        <v>1</v>
      </c>
      <c r="H258">
        <v>3</v>
      </c>
      <c r="I258" t="s">
        <v>575</v>
      </c>
      <c r="J258" t="s">
        <v>6</v>
      </c>
      <c r="K258" t="s">
        <v>576</v>
      </c>
      <c r="L258">
        <v>1339</v>
      </c>
      <c r="N258">
        <v>1007</v>
      </c>
      <c r="O258" t="s">
        <v>34</v>
      </c>
      <c r="P258" t="s">
        <v>34</v>
      </c>
      <c r="Q258">
        <v>1</v>
      </c>
      <c r="X258">
        <v>101.5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6</v>
      </c>
      <c r="AG258">
        <v>101.5</v>
      </c>
      <c r="AH258">
        <v>3</v>
      </c>
      <c r="AI258">
        <v>-1</v>
      </c>
      <c r="AJ258" t="s">
        <v>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ROW(Source!A153)</f>
        <v>153</v>
      </c>
      <c r="B259">
        <v>92807271</v>
      </c>
      <c r="C259">
        <v>92807234</v>
      </c>
      <c r="D259">
        <v>49542609</v>
      </c>
      <c r="E259">
        <v>1</v>
      </c>
      <c r="F259">
        <v>1</v>
      </c>
      <c r="G259">
        <v>1</v>
      </c>
      <c r="H259">
        <v>3</v>
      </c>
      <c r="I259" t="s">
        <v>817</v>
      </c>
      <c r="J259" t="s">
        <v>818</v>
      </c>
      <c r="K259" t="s">
        <v>819</v>
      </c>
      <c r="L259">
        <v>1348</v>
      </c>
      <c r="N259">
        <v>1009</v>
      </c>
      <c r="O259" t="s">
        <v>95</v>
      </c>
      <c r="P259" t="s">
        <v>95</v>
      </c>
      <c r="Q259">
        <v>1000</v>
      </c>
      <c r="X259">
        <v>1.2800000000000001E-2</v>
      </c>
      <c r="Y259">
        <v>10200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1.2800000000000001E-2</v>
      </c>
      <c r="AH259">
        <v>2</v>
      </c>
      <c r="AI259">
        <v>92807252</v>
      </c>
      <c r="AJ259">
        <v>264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ROW(Source!A153)</f>
        <v>153</v>
      </c>
      <c r="B260">
        <v>92807272</v>
      </c>
      <c r="C260">
        <v>92807234</v>
      </c>
      <c r="D260">
        <v>49513070</v>
      </c>
      <c r="E260">
        <v>70</v>
      </c>
      <c r="F260">
        <v>1</v>
      </c>
      <c r="G260">
        <v>1</v>
      </c>
      <c r="H260">
        <v>3</v>
      </c>
      <c r="I260" t="s">
        <v>578</v>
      </c>
      <c r="J260" t="s">
        <v>6</v>
      </c>
      <c r="K260" t="s">
        <v>579</v>
      </c>
      <c r="L260">
        <v>1348</v>
      </c>
      <c r="N260">
        <v>1009</v>
      </c>
      <c r="O260" t="s">
        <v>95</v>
      </c>
      <c r="P260" t="s">
        <v>95</v>
      </c>
      <c r="Q260">
        <v>1000</v>
      </c>
      <c r="X260">
        <v>8.5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6</v>
      </c>
      <c r="AG260">
        <v>8.5</v>
      </c>
      <c r="AH260">
        <v>3</v>
      </c>
      <c r="AI260">
        <v>-1</v>
      </c>
      <c r="AJ260" t="s">
        <v>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ROW(Source!A153)</f>
        <v>153</v>
      </c>
      <c r="B261">
        <v>92807273</v>
      </c>
      <c r="C261">
        <v>92807234</v>
      </c>
      <c r="D261">
        <v>49546633</v>
      </c>
      <c r="E261">
        <v>1</v>
      </c>
      <c r="F261">
        <v>1</v>
      </c>
      <c r="G261">
        <v>1</v>
      </c>
      <c r="H261">
        <v>3</v>
      </c>
      <c r="I261" t="s">
        <v>896</v>
      </c>
      <c r="J261" t="s">
        <v>897</v>
      </c>
      <c r="K261" t="s">
        <v>898</v>
      </c>
      <c r="L261">
        <v>1339</v>
      </c>
      <c r="N261">
        <v>1007</v>
      </c>
      <c r="O261" t="s">
        <v>34</v>
      </c>
      <c r="P261" t="s">
        <v>34</v>
      </c>
      <c r="Q261">
        <v>1</v>
      </c>
      <c r="X261">
        <v>0.12</v>
      </c>
      <c r="Y261">
        <v>1287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6</v>
      </c>
      <c r="AG261">
        <v>0.12</v>
      </c>
      <c r="AH261">
        <v>2</v>
      </c>
      <c r="AI261">
        <v>92807254</v>
      </c>
      <c r="AJ261">
        <v>267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ROW(Source!A153)</f>
        <v>153</v>
      </c>
      <c r="B262">
        <v>92807274</v>
      </c>
      <c r="C262">
        <v>92807234</v>
      </c>
      <c r="D262">
        <v>49546821</v>
      </c>
      <c r="E262">
        <v>1</v>
      </c>
      <c r="F262">
        <v>1</v>
      </c>
      <c r="G262">
        <v>1</v>
      </c>
      <c r="H262">
        <v>3</v>
      </c>
      <c r="I262" t="s">
        <v>790</v>
      </c>
      <c r="J262" t="s">
        <v>791</v>
      </c>
      <c r="K262" t="s">
        <v>792</v>
      </c>
      <c r="L262">
        <v>1339</v>
      </c>
      <c r="N262">
        <v>1007</v>
      </c>
      <c r="O262" t="s">
        <v>34</v>
      </c>
      <c r="P262" t="s">
        <v>34</v>
      </c>
      <c r="Q262">
        <v>1</v>
      </c>
      <c r="X262">
        <v>1.43</v>
      </c>
      <c r="Y262">
        <v>1056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6</v>
      </c>
      <c r="AG262">
        <v>1.43</v>
      </c>
      <c r="AH262">
        <v>2</v>
      </c>
      <c r="AI262">
        <v>92807255</v>
      </c>
      <c r="AJ262">
        <v>268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ROW(Source!A160)</f>
        <v>160</v>
      </c>
      <c r="B263">
        <v>92807300</v>
      </c>
      <c r="C263">
        <v>92807281</v>
      </c>
      <c r="D263">
        <v>49510719</v>
      </c>
      <c r="E263">
        <v>70</v>
      </c>
      <c r="F263">
        <v>1</v>
      </c>
      <c r="G263">
        <v>1</v>
      </c>
      <c r="H263">
        <v>1</v>
      </c>
      <c r="I263" t="s">
        <v>753</v>
      </c>
      <c r="J263" t="s">
        <v>6</v>
      </c>
      <c r="K263" t="s">
        <v>754</v>
      </c>
      <c r="L263">
        <v>1191</v>
      </c>
      <c r="N263">
        <v>1013</v>
      </c>
      <c r="O263" t="s">
        <v>755</v>
      </c>
      <c r="P263" t="s">
        <v>755</v>
      </c>
      <c r="Q263">
        <v>1</v>
      </c>
      <c r="X263">
        <v>899</v>
      </c>
      <c r="Y263">
        <v>0</v>
      </c>
      <c r="Z263">
        <v>0</v>
      </c>
      <c r="AA263">
        <v>0</v>
      </c>
      <c r="AB263">
        <v>8.74</v>
      </c>
      <c r="AC263">
        <v>0</v>
      </c>
      <c r="AD263">
        <v>1</v>
      </c>
      <c r="AE263">
        <v>1</v>
      </c>
      <c r="AF263" t="s">
        <v>6</v>
      </c>
      <c r="AG263">
        <v>899</v>
      </c>
      <c r="AH263">
        <v>2</v>
      </c>
      <c r="AI263">
        <v>92807282</v>
      </c>
      <c r="AJ263">
        <v>273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ROW(Source!A160)</f>
        <v>160</v>
      </c>
      <c r="B264">
        <v>92807301</v>
      </c>
      <c r="C264">
        <v>92807281</v>
      </c>
      <c r="D264">
        <v>49510905</v>
      </c>
      <c r="E264">
        <v>70</v>
      </c>
      <c r="F264">
        <v>1</v>
      </c>
      <c r="G264">
        <v>1</v>
      </c>
      <c r="H264">
        <v>1</v>
      </c>
      <c r="I264" t="s">
        <v>756</v>
      </c>
      <c r="J264" t="s">
        <v>6</v>
      </c>
      <c r="K264" t="s">
        <v>757</v>
      </c>
      <c r="L264">
        <v>1191</v>
      </c>
      <c r="N264">
        <v>1013</v>
      </c>
      <c r="O264" t="s">
        <v>755</v>
      </c>
      <c r="P264" t="s">
        <v>755</v>
      </c>
      <c r="Q264">
        <v>1</v>
      </c>
      <c r="X264">
        <v>41.04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6</v>
      </c>
      <c r="AG264">
        <v>41.04</v>
      </c>
      <c r="AH264">
        <v>2</v>
      </c>
      <c r="AI264">
        <v>92807283</v>
      </c>
      <c r="AJ264">
        <v>274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ROW(Source!A160)</f>
        <v>160</v>
      </c>
      <c r="B265">
        <v>92807302</v>
      </c>
      <c r="C265">
        <v>92807281</v>
      </c>
      <c r="D265">
        <v>49672515</v>
      </c>
      <c r="E265">
        <v>1</v>
      </c>
      <c r="F265">
        <v>1</v>
      </c>
      <c r="G265">
        <v>1</v>
      </c>
      <c r="H265">
        <v>2</v>
      </c>
      <c r="I265" t="s">
        <v>772</v>
      </c>
      <c r="J265" t="s">
        <v>773</v>
      </c>
      <c r="K265" t="s">
        <v>774</v>
      </c>
      <c r="L265">
        <v>1367</v>
      </c>
      <c r="N265">
        <v>1011</v>
      </c>
      <c r="O265" t="s">
        <v>761</v>
      </c>
      <c r="P265" t="s">
        <v>761</v>
      </c>
      <c r="Q265">
        <v>1</v>
      </c>
      <c r="X265">
        <v>34.99</v>
      </c>
      <c r="Y265">
        <v>0</v>
      </c>
      <c r="Z265">
        <v>86.4</v>
      </c>
      <c r="AA265">
        <v>13.5</v>
      </c>
      <c r="AB265">
        <v>0</v>
      </c>
      <c r="AC265">
        <v>0</v>
      </c>
      <c r="AD265">
        <v>1</v>
      </c>
      <c r="AE265">
        <v>0</v>
      </c>
      <c r="AF265" t="s">
        <v>6</v>
      </c>
      <c r="AG265">
        <v>34.99</v>
      </c>
      <c r="AH265">
        <v>2</v>
      </c>
      <c r="AI265">
        <v>92807284</v>
      </c>
      <c r="AJ265">
        <v>275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ROW(Source!A160)</f>
        <v>160</v>
      </c>
      <c r="B266">
        <v>92807303</v>
      </c>
      <c r="C266">
        <v>92807281</v>
      </c>
      <c r="D266">
        <v>49672573</v>
      </c>
      <c r="E266">
        <v>1</v>
      </c>
      <c r="F266">
        <v>1</v>
      </c>
      <c r="G266">
        <v>1</v>
      </c>
      <c r="H266">
        <v>2</v>
      </c>
      <c r="I266" t="s">
        <v>758</v>
      </c>
      <c r="J266" t="s">
        <v>759</v>
      </c>
      <c r="K266" t="s">
        <v>760</v>
      </c>
      <c r="L266">
        <v>1367</v>
      </c>
      <c r="N266">
        <v>1011</v>
      </c>
      <c r="O266" t="s">
        <v>761</v>
      </c>
      <c r="P266" t="s">
        <v>761</v>
      </c>
      <c r="Q266">
        <v>1</v>
      </c>
      <c r="X266">
        <v>2.38</v>
      </c>
      <c r="Y266">
        <v>0</v>
      </c>
      <c r="Z266">
        <v>115.4</v>
      </c>
      <c r="AA266">
        <v>13.5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2.38</v>
      </c>
      <c r="AH266">
        <v>2</v>
      </c>
      <c r="AI266">
        <v>92807285</v>
      </c>
      <c r="AJ266">
        <v>276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ROW(Source!A160)</f>
        <v>160</v>
      </c>
      <c r="B267">
        <v>92807304</v>
      </c>
      <c r="C267">
        <v>92807281</v>
      </c>
      <c r="D267">
        <v>49672727</v>
      </c>
      <c r="E267">
        <v>1</v>
      </c>
      <c r="F267">
        <v>1</v>
      </c>
      <c r="G267">
        <v>1</v>
      </c>
      <c r="H267">
        <v>2</v>
      </c>
      <c r="I267" t="s">
        <v>775</v>
      </c>
      <c r="J267" t="s">
        <v>776</v>
      </c>
      <c r="K267" t="s">
        <v>777</v>
      </c>
      <c r="L267">
        <v>1367</v>
      </c>
      <c r="N267">
        <v>1011</v>
      </c>
      <c r="O267" t="s">
        <v>761</v>
      </c>
      <c r="P267" t="s">
        <v>761</v>
      </c>
      <c r="Q267">
        <v>1</v>
      </c>
      <c r="X267">
        <v>0.25</v>
      </c>
      <c r="Y267">
        <v>0</v>
      </c>
      <c r="Z267">
        <v>89.99</v>
      </c>
      <c r="AA267">
        <v>10.06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0.25</v>
      </c>
      <c r="AH267">
        <v>2</v>
      </c>
      <c r="AI267">
        <v>92807286</v>
      </c>
      <c r="AJ267">
        <v>277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ROW(Source!A160)</f>
        <v>160</v>
      </c>
      <c r="B268">
        <v>92807305</v>
      </c>
      <c r="C268">
        <v>92807281</v>
      </c>
      <c r="D268">
        <v>49672850</v>
      </c>
      <c r="E268">
        <v>1</v>
      </c>
      <c r="F268">
        <v>1</v>
      </c>
      <c r="G268">
        <v>1</v>
      </c>
      <c r="H268">
        <v>2</v>
      </c>
      <c r="I268" t="s">
        <v>778</v>
      </c>
      <c r="J268" t="s">
        <v>779</v>
      </c>
      <c r="K268" t="s">
        <v>780</v>
      </c>
      <c r="L268">
        <v>1367</v>
      </c>
      <c r="N268">
        <v>1011</v>
      </c>
      <c r="O268" t="s">
        <v>761</v>
      </c>
      <c r="P268" t="s">
        <v>761</v>
      </c>
      <c r="Q268">
        <v>1</v>
      </c>
      <c r="X268">
        <v>45</v>
      </c>
      <c r="Y268">
        <v>0</v>
      </c>
      <c r="Z268">
        <v>1.9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45</v>
      </c>
      <c r="AH268">
        <v>2</v>
      </c>
      <c r="AI268">
        <v>92807287</v>
      </c>
      <c r="AJ268">
        <v>278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ROW(Source!A160)</f>
        <v>160</v>
      </c>
      <c r="B269">
        <v>92807306</v>
      </c>
      <c r="C269">
        <v>92807281</v>
      </c>
      <c r="D269">
        <v>49673503</v>
      </c>
      <c r="E269">
        <v>1</v>
      </c>
      <c r="F269">
        <v>1</v>
      </c>
      <c r="G269">
        <v>1</v>
      </c>
      <c r="H269">
        <v>2</v>
      </c>
      <c r="I269" t="s">
        <v>765</v>
      </c>
      <c r="J269" t="s">
        <v>766</v>
      </c>
      <c r="K269" t="s">
        <v>767</v>
      </c>
      <c r="L269">
        <v>1367</v>
      </c>
      <c r="N269">
        <v>1011</v>
      </c>
      <c r="O269" t="s">
        <v>761</v>
      </c>
      <c r="P269" t="s">
        <v>761</v>
      </c>
      <c r="Q269">
        <v>1</v>
      </c>
      <c r="X269">
        <v>3.42</v>
      </c>
      <c r="Y269">
        <v>0</v>
      </c>
      <c r="Z269">
        <v>65.709999999999994</v>
      </c>
      <c r="AA269">
        <v>11.6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3.42</v>
      </c>
      <c r="AH269">
        <v>2</v>
      </c>
      <c r="AI269">
        <v>92807288</v>
      </c>
      <c r="AJ269">
        <v>279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ROW(Source!A160)</f>
        <v>160</v>
      </c>
      <c r="B270">
        <v>92807307</v>
      </c>
      <c r="C270">
        <v>92807281</v>
      </c>
      <c r="D270">
        <v>49673715</v>
      </c>
      <c r="E270">
        <v>1</v>
      </c>
      <c r="F270">
        <v>1</v>
      </c>
      <c r="G270">
        <v>1</v>
      </c>
      <c r="H270">
        <v>2</v>
      </c>
      <c r="I270" t="s">
        <v>849</v>
      </c>
      <c r="J270" t="s">
        <v>850</v>
      </c>
      <c r="K270" t="s">
        <v>851</v>
      </c>
      <c r="L270">
        <v>1367</v>
      </c>
      <c r="N270">
        <v>1011</v>
      </c>
      <c r="O270" t="s">
        <v>761</v>
      </c>
      <c r="P270" t="s">
        <v>761</v>
      </c>
      <c r="Q270">
        <v>1</v>
      </c>
      <c r="X270">
        <v>70</v>
      </c>
      <c r="Y270">
        <v>0</v>
      </c>
      <c r="Z270">
        <v>8.1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6</v>
      </c>
      <c r="AG270">
        <v>70</v>
      </c>
      <c r="AH270">
        <v>2</v>
      </c>
      <c r="AI270">
        <v>92807289</v>
      </c>
      <c r="AJ270">
        <v>280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ROW(Source!A160)</f>
        <v>160</v>
      </c>
      <c r="B271">
        <v>92807308</v>
      </c>
      <c r="C271">
        <v>92807281</v>
      </c>
      <c r="D271">
        <v>49523203</v>
      </c>
      <c r="E271">
        <v>1</v>
      </c>
      <c r="F271">
        <v>1</v>
      </c>
      <c r="G271">
        <v>1</v>
      </c>
      <c r="H271">
        <v>3</v>
      </c>
      <c r="I271" t="s">
        <v>781</v>
      </c>
      <c r="J271" t="s">
        <v>782</v>
      </c>
      <c r="K271" t="s">
        <v>783</v>
      </c>
      <c r="L271">
        <v>1339</v>
      </c>
      <c r="N271">
        <v>1007</v>
      </c>
      <c r="O271" t="s">
        <v>34</v>
      </c>
      <c r="P271" t="s">
        <v>34</v>
      </c>
      <c r="Q271">
        <v>1</v>
      </c>
      <c r="X271">
        <v>0.223</v>
      </c>
      <c r="Y271">
        <v>2.44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0.223</v>
      </c>
      <c r="AH271">
        <v>2</v>
      </c>
      <c r="AI271">
        <v>92807290</v>
      </c>
      <c r="AJ271">
        <v>281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ROW(Source!A160)</f>
        <v>160</v>
      </c>
      <c r="B272">
        <v>92807309</v>
      </c>
      <c r="C272">
        <v>92807281</v>
      </c>
      <c r="D272">
        <v>49524288</v>
      </c>
      <c r="E272">
        <v>1</v>
      </c>
      <c r="F272">
        <v>1</v>
      </c>
      <c r="G272">
        <v>1</v>
      </c>
      <c r="H272">
        <v>3</v>
      </c>
      <c r="I272" t="s">
        <v>852</v>
      </c>
      <c r="J272" t="s">
        <v>853</v>
      </c>
      <c r="K272" t="s">
        <v>854</v>
      </c>
      <c r="L272">
        <v>1348</v>
      </c>
      <c r="N272">
        <v>1009</v>
      </c>
      <c r="O272" t="s">
        <v>95</v>
      </c>
      <c r="P272" t="s">
        <v>95</v>
      </c>
      <c r="Q272">
        <v>1000</v>
      </c>
      <c r="X272">
        <v>0.1</v>
      </c>
      <c r="Y272">
        <v>10315.01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0.1</v>
      </c>
      <c r="AH272">
        <v>2</v>
      </c>
      <c r="AI272">
        <v>92807291</v>
      </c>
      <c r="AJ272">
        <v>282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ROW(Source!A160)</f>
        <v>160</v>
      </c>
      <c r="B273">
        <v>92807310</v>
      </c>
      <c r="C273">
        <v>92807281</v>
      </c>
      <c r="D273">
        <v>49525488</v>
      </c>
      <c r="E273">
        <v>1</v>
      </c>
      <c r="F273">
        <v>1</v>
      </c>
      <c r="G273">
        <v>1</v>
      </c>
      <c r="H273">
        <v>3</v>
      </c>
      <c r="I273" t="s">
        <v>838</v>
      </c>
      <c r="J273" t="s">
        <v>839</v>
      </c>
      <c r="K273" t="s">
        <v>840</v>
      </c>
      <c r="L273">
        <v>1346</v>
      </c>
      <c r="N273">
        <v>1009</v>
      </c>
      <c r="O273" t="s">
        <v>220</v>
      </c>
      <c r="P273" t="s">
        <v>220</v>
      </c>
      <c r="Q273">
        <v>1</v>
      </c>
      <c r="X273">
        <v>120</v>
      </c>
      <c r="Y273">
        <v>9.0399999999999991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120</v>
      </c>
      <c r="AH273">
        <v>2</v>
      </c>
      <c r="AI273">
        <v>92807292</v>
      </c>
      <c r="AJ273">
        <v>283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ROW(Source!A160)</f>
        <v>160</v>
      </c>
      <c r="B274">
        <v>92807311</v>
      </c>
      <c r="C274">
        <v>92807281</v>
      </c>
      <c r="D274">
        <v>49525587</v>
      </c>
      <c r="E274">
        <v>1</v>
      </c>
      <c r="F274">
        <v>1</v>
      </c>
      <c r="G274">
        <v>1</v>
      </c>
      <c r="H274">
        <v>3</v>
      </c>
      <c r="I274" t="s">
        <v>189</v>
      </c>
      <c r="J274" t="s">
        <v>191</v>
      </c>
      <c r="K274" t="s">
        <v>190</v>
      </c>
      <c r="L274">
        <v>1348</v>
      </c>
      <c r="N274">
        <v>1009</v>
      </c>
      <c r="O274" t="s">
        <v>95</v>
      </c>
      <c r="P274" t="s">
        <v>95</v>
      </c>
      <c r="Q274">
        <v>1000</v>
      </c>
      <c r="X274">
        <v>8.5999999999999993E-2</v>
      </c>
      <c r="Y274">
        <v>11978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8.5999999999999993E-2</v>
      </c>
      <c r="AH274">
        <v>2</v>
      </c>
      <c r="AI274">
        <v>92807293</v>
      </c>
      <c r="AJ274">
        <v>284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ROW(Source!A160)</f>
        <v>160</v>
      </c>
      <c r="B275">
        <v>92807312</v>
      </c>
      <c r="C275">
        <v>92807281</v>
      </c>
      <c r="D275">
        <v>49527726</v>
      </c>
      <c r="E275">
        <v>1</v>
      </c>
      <c r="F275">
        <v>1</v>
      </c>
      <c r="G275">
        <v>1</v>
      </c>
      <c r="H275">
        <v>3</v>
      </c>
      <c r="I275" t="s">
        <v>787</v>
      </c>
      <c r="J275" t="s">
        <v>788</v>
      </c>
      <c r="K275" t="s">
        <v>789</v>
      </c>
      <c r="L275">
        <v>1348</v>
      </c>
      <c r="N275">
        <v>1009</v>
      </c>
      <c r="O275" t="s">
        <v>95</v>
      </c>
      <c r="P275" t="s">
        <v>95</v>
      </c>
      <c r="Q275">
        <v>1000</v>
      </c>
      <c r="X275">
        <v>7.3999999999999996E-2</v>
      </c>
      <c r="Y275">
        <v>734.5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7.3999999999999996E-2</v>
      </c>
      <c r="AH275">
        <v>2</v>
      </c>
      <c r="AI275">
        <v>92807294</v>
      </c>
      <c r="AJ275">
        <v>285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ROW(Source!A160)</f>
        <v>160</v>
      </c>
      <c r="B276">
        <v>92807313</v>
      </c>
      <c r="C276">
        <v>92807281</v>
      </c>
      <c r="D276">
        <v>49511719</v>
      </c>
      <c r="E276">
        <v>70</v>
      </c>
      <c r="F276">
        <v>1</v>
      </c>
      <c r="G276">
        <v>1</v>
      </c>
      <c r="H276">
        <v>3</v>
      </c>
      <c r="I276" t="s">
        <v>575</v>
      </c>
      <c r="J276" t="s">
        <v>6</v>
      </c>
      <c r="K276" t="s">
        <v>576</v>
      </c>
      <c r="L276">
        <v>1339</v>
      </c>
      <c r="N276">
        <v>1007</v>
      </c>
      <c r="O276" t="s">
        <v>34</v>
      </c>
      <c r="P276" t="s">
        <v>34</v>
      </c>
      <c r="Q276">
        <v>1</v>
      </c>
      <c r="X276">
        <v>101.5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6</v>
      </c>
      <c r="AG276">
        <v>101.5</v>
      </c>
      <c r="AH276">
        <v>3</v>
      </c>
      <c r="AI276">
        <v>-1</v>
      </c>
      <c r="AJ276" t="s">
        <v>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ROW(Source!A160)</f>
        <v>160</v>
      </c>
      <c r="B277">
        <v>92807314</v>
      </c>
      <c r="C277">
        <v>92807281</v>
      </c>
      <c r="D277">
        <v>49513070</v>
      </c>
      <c r="E277">
        <v>70</v>
      </c>
      <c r="F277">
        <v>1</v>
      </c>
      <c r="G277">
        <v>1</v>
      </c>
      <c r="H277">
        <v>3</v>
      </c>
      <c r="I277" t="s">
        <v>578</v>
      </c>
      <c r="J277" t="s">
        <v>6</v>
      </c>
      <c r="K277" t="s">
        <v>579</v>
      </c>
      <c r="L277">
        <v>1348</v>
      </c>
      <c r="N277">
        <v>1009</v>
      </c>
      <c r="O277" t="s">
        <v>95</v>
      </c>
      <c r="P277" t="s">
        <v>95</v>
      </c>
      <c r="Q277">
        <v>1000</v>
      </c>
      <c r="X277">
        <v>10.119999999999999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6</v>
      </c>
      <c r="AG277">
        <v>10.119999999999999</v>
      </c>
      <c r="AH277">
        <v>3</v>
      </c>
      <c r="AI277">
        <v>-1</v>
      </c>
      <c r="AJ277" t="s">
        <v>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ROW(Source!A160)</f>
        <v>160</v>
      </c>
      <c r="B278">
        <v>92807315</v>
      </c>
      <c r="C278">
        <v>92807281</v>
      </c>
      <c r="D278">
        <v>49546633</v>
      </c>
      <c r="E278">
        <v>1</v>
      </c>
      <c r="F278">
        <v>1</v>
      </c>
      <c r="G278">
        <v>1</v>
      </c>
      <c r="H278">
        <v>3</v>
      </c>
      <c r="I278" t="s">
        <v>896</v>
      </c>
      <c r="J278" t="s">
        <v>897</v>
      </c>
      <c r="K278" t="s">
        <v>898</v>
      </c>
      <c r="L278">
        <v>1339</v>
      </c>
      <c r="N278">
        <v>1007</v>
      </c>
      <c r="O278" t="s">
        <v>34</v>
      </c>
      <c r="P278" t="s">
        <v>34</v>
      </c>
      <c r="Q278">
        <v>1</v>
      </c>
      <c r="X278">
        <v>0.19</v>
      </c>
      <c r="Y278">
        <v>1287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6</v>
      </c>
      <c r="AG278">
        <v>0.19</v>
      </c>
      <c r="AH278">
        <v>2</v>
      </c>
      <c r="AI278">
        <v>92807295</v>
      </c>
      <c r="AJ278">
        <v>286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ROW(Source!A160)</f>
        <v>160</v>
      </c>
      <c r="B279">
        <v>92807316</v>
      </c>
      <c r="C279">
        <v>92807281</v>
      </c>
      <c r="D279">
        <v>49546821</v>
      </c>
      <c r="E279">
        <v>1</v>
      </c>
      <c r="F279">
        <v>1</v>
      </c>
      <c r="G279">
        <v>1</v>
      </c>
      <c r="H279">
        <v>3</v>
      </c>
      <c r="I279" t="s">
        <v>790</v>
      </c>
      <c r="J279" t="s">
        <v>791</v>
      </c>
      <c r="K279" t="s">
        <v>792</v>
      </c>
      <c r="L279">
        <v>1339</v>
      </c>
      <c r="N279">
        <v>1007</v>
      </c>
      <c r="O279" t="s">
        <v>34</v>
      </c>
      <c r="P279" t="s">
        <v>34</v>
      </c>
      <c r="Q279">
        <v>1</v>
      </c>
      <c r="X279">
        <v>2.2000000000000002</v>
      </c>
      <c r="Y279">
        <v>1056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6</v>
      </c>
      <c r="AG279">
        <v>2.2000000000000002</v>
      </c>
      <c r="AH279">
        <v>2</v>
      </c>
      <c r="AI279">
        <v>92807296</v>
      </c>
      <c r="AJ279">
        <v>287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ROW(Source!A160)</f>
        <v>160</v>
      </c>
      <c r="B280">
        <v>92807317</v>
      </c>
      <c r="C280">
        <v>92807281</v>
      </c>
      <c r="D280">
        <v>49548010</v>
      </c>
      <c r="E280">
        <v>1</v>
      </c>
      <c r="F280">
        <v>1</v>
      </c>
      <c r="G280">
        <v>1</v>
      </c>
      <c r="H280">
        <v>3</v>
      </c>
      <c r="I280" t="s">
        <v>793</v>
      </c>
      <c r="J280" t="s">
        <v>794</v>
      </c>
      <c r="K280" t="s">
        <v>795</v>
      </c>
      <c r="L280">
        <v>1327</v>
      </c>
      <c r="N280">
        <v>1005</v>
      </c>
      <c r="O280" t="s">
        <v>332</v>
      </c>
      <c r="P280" t="s">
        <v>332</v>
      </c>
      <c r="Q280">
        <v>1</v>
      </c>
      <c r="X280">
        <v>103</v>
      </c>
      <c r="Y280">
        <v>35.53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6</v>
      </c>
      <c r="AG280">
        <v>103</v>
      </c>
      <c r="AH280">
        <v>2</v>
      </c>
      <c r="AI280">
        <v>92807297</v>
      </c>
      <c r="AJ280">
        <v>288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ROW(Source!A163)</f>
        <v>163</v>
      </c>
      <c r="B281">
        <v>92807329</v>
      </c>
      <c r="C281">
        <v>92807320</v>
      </c>
      <c r="D281">
        <v>49510753</v>
      </c>
      <c r="E281">
        <v>70</v>
      </c>
      <c r="F281">
        <v>1</v>
      </c>
      <c r="G281">
        <v>1</v>
      </c>
      <c r="H281">
        <v>1</v>
      </c>
      <c r="I281" t="s">
        <v>796</v>
      </c>
      <c r="J281" t="s">
        <v>6</v>
      </c>
      <c r="K281" t="s">
        <v>797</v>
      </c>
      <c r="L281">
        <v>1191</v>
      </c>
      <c r="N281">
        <v>1013</v>
      </c>
      <c r="O281" t="s">
        <v>755</v>
      </c>
      <c r="P281" t="s">
        <v>755</v>
      </c>
      <c r="Q281">
        <v>1</v>
      </c>
      <c r="X281">
        <v>21.2</v>
      </c>
      <c r="Y281">
        <v>0</v>
      </c>
      <c r="Z281">
        <v>0</v>
      </c>
      <c r="AA281">
        <v>0</v>
      </c>
      <c r="AB281">
        <v>9.51</v>
      </c>
      <c r="AC281">
        <v>0</v>
      </c>
      <c r="AD281">
        <v>1</v>
      </c>
      <c r="AE281">
        <v>1</v>
      </c>
      <c r="AF281" t="s">
        <v>6</v>
      </c>
      <c r="AG281">
        <v>21.2</v>
      </c>
      <c r="AH281">
        <v>2</v>
      </c>
      <c r="AI281">
        <v>92807321</v>
      </c>
      <c r="AJ281">
        <v>291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ROW(Source!A163)</f>
        <v>163</v>
      </c>
      <c r="B282">
        <v>92807330</v>
      </c>
      <c r="C282">
        <v>92807320</v>
      </c>
      <c r="D282">
        <v>49510905</v>
      </c>
      <c r="E282">
        <v>70</v>
      </c>
      <c r="F282">
        <v>1</v>
      </c>
      <c r="G282">
        <v>1</v>
      </c>
      <c r="H282">
        <v>1</v>
      </c>
      <c r="I282" t="s">
        <v>756</v>
      </c>
      <c r="J282" t="s">
        <v>6</v>
      </c>
      <c r="K282" t="s">
        <v>757</v>
      </c>
      <c r="L282">
        <v>1191</v>
      </c>
      <c r="N282">
        <v>1013</v>
      </c>
      <c r="O282" t="s">
        <v>755</v>
      </c>
      <c r="P282" t="s">
        <v>755</v>
      </c>
      <c r="Q282">
        <v>1</v>
      </c>
      <c r="X282">
        <v>0.2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6</v>
      </c>
      <c r="AG282">
        <v>0.2</v>
      </c>
      <c r="AH282">
        <v>2</v>
      </c>
      <c r="AI282">
        <v>92807322</v>
      </c>
      <c r="AJ282">
        <v>292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ROW(Source!A163)</f>
        <v>163</v>
      </c>
      <c r="B283">
        <v>92807331</v>
      </c>
      <c r="C283">
        <v>92807320</v>
      </c>
      <c r="D283">
        <v>49672974</v>
      </c>
      <c r="E283">
        <v>1</v>
      </c>
      <c r="F283">
        <v>1</v>
      </c>
      <c r="G283">
        <v>1</v>
      </c>
      <c r="H283">
        <v>2</v>
      </c>
      <c r="I283" t="s">
        <v>798</v>
      </c>
      <c r="J283" t="s">
        <v>799</v>
      </c>
      <c r="K283" t="s">
        <v>800</v>
      </c>
      <c r="L283">
        <v>1367</v>
      </c>
      <c r="N283">
        <v>1011</v>
      </c>
      <c r="O283" t="s">
        <v>761</v>
      </c>
      <c r="P283" t="s">
        <v>761</v>
      </c>
      <c r="Q283">
        <v>1</v>
      </c>
      <c r="X283">
        <v>1.95</v>
      </c>
      <c r="Y283">
        <v>0</v>
      </c>
      <c r="Z283">
        <v>30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6</v>
      </c>
      <c r="AG283">
        <v>1.95</v>
      </c>
      <c r="AH283">
        <v>2</v>
      </c>
      <c r="AI283">
        <v>92807323</v>
      </c>
      <c r="AJ283">
        <v>293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ROW(Source!A163)</f>
        <v>163</v>
      </c>
      <c r="B284">
        <v>92807332</v>
      </c>
      <c r="C284">
        <v>92807320</v>
      </c>
      <c r="D284">
        <v>49673503</v>
      </c>
      <c r="E284">
        <v>1</v>
      </c>
      <c r="F284">
        <v>1</v>
      </c>
      <c r="G284">
        <v>1</v>
      </c>
      <c r="H284">
        <v>2</v>
      </c>
      <c r="I284" t="s">
        <v>765</v>
      </c>
      <c r="J284" t="s">
        <v>766</v>
      </c>
      <c r="K284" t="s">
        <v>767</v>
      </c>
      <c r="L284">
        <v>1367</v>
      </c>
      <c r="N284">
        <v>1011</v>
      </c>
      <c r="O284" t="s">
        <v>761</v>
      </c>
      <c r="P284" t="s">
        <v>761</v>
      </c>
      <c r="Q284">
        <v>1</v>
      </c>
      <c r="X284">
        <v>0.2</v>
      </c>
      <c r="Y284">
        <v>0</v>
      </c>
      <c r="Z284">
        <v>65.709999999999994</v>
      </c>
      <c r="AA284">
        <v>11.6</v>
      </c>
      <c r="AB284">
        <v>0</v>
      </c>
      <c r="AC284">
        <v>0</v>
      </c>
      <c r="AD284">
        <v>1</v>
      </c>
      <c r="AE284">
        <v>0</v>
      </c>
      <c r="AF284" t="s">
        <v>6</v>
      </c>
      <c r="AG284">
        <v>0.2</v>
      </c>
      <c r="AH284">
        <v>2</v>
      </c>
      <c r="AI284">
        <v>92807324</v>
      </c>
      <c r="AJ284">
        <v>294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ROW(Source!A163)</f>
        <v>163</v>
      </c>
      <c r="B285">
        <v>92807333</v>
      </c>
      <c r="C285">
        <v>92807320</v>
      </c>
      <c r="D285">
        <v>49510680</v>
      </c>
      <c r="E285">
        <v>70</v>
      </c>
      <c r="F285">
        <v>1</v>
      </c>
      <c r="G285">
        <v>1</v>
      </c>
      <c r="H285">
        <v>3</v>
      </c>
      <c r="I285" t="s">
        <v>936</v>
      </c>
      <c r="J285" t="s">
        <v>6</v>
      </c>
      <c r="K285" t="s">
        <v>937</v>
      </c>
      <c r="L285">
        <v>1348</v>
      </c>
      <c r="N285">
        <v>1009</v>
      </c>
      <c r="O285" t="s">
        <v>95</v>
      </c>
      <c r="P285" t="s">
        <v>95</v>
      </c>
      <c r="Q285">
        <v>1000</v>
      </c>
      <c r="X285">
        <v>1.6E-2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6</v>
      </c>
      <c r="AG285">
        <v>1.6E-2</v>
      </c>
      <c r="AH285">
        <v>3</v>
      </c>
      <c r="AI285">
        <v>-1</v>
      </c>
      <c r="AJ285" t="s">
        <v>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ROW(Source!A163)</f>
        <v>163</v>
      </c>
      <c r="B286">
        <v>92807334</v>
      </c>
      <c r="C286">
        <v>92807320</v>
      </c>
      <c r="D286">
        <v>49510692</v>
      </c>
      <c r="E286">
        <v>70</v>
      </c>
      <c r="F286">
        <v>1</v>
      </c>
      <c r="G286">
        <v>1</v>
      </c>
      <c r="H286">
        <v>3</v>
      </c>
      <c r="I286" t="s">
        <v>938</v>
      </c>
      <c r="J286" t="s">
        <v>6</v>
      </c>
      <c r="K286" t="s">
        <v>939</v>
      </c>
      <c r="L286">
        <v>1348</v>
      </c>
      <c r="N286">
        <v>1009</v>
      </c>
      <c r="O286" t="s">
        <v>95</v>
      </c>
      <c r="P286" t="s">
        <v>95</v>
      </c>
      <c r="Q286">
        <v>1000</v>
      </c>
      <c r="X286">
        <v>0.24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6</v>
      </c>
      <c r="AG286">
        <v>0.24</v>
      </c>
      <c r="AH286">
        <v>3</v>
      </c>
      <c r="AI286">
        <v>-1</v>
      </c>
      <c r="AJ286" t="s">
        <v>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ROW(Source!A163)</f>
        <v>163</v>
      </c>
      <c r="B287">
        <v>92807335</v>
      </c>
      <c r="C287">
        <v>92807320</v>
      </c>
      <c r="D287">
        <v>49521498</v>
      </c>
      <c r="E287">
        <v>1</v>
      </c>
      <c r="F287">
        <v>1</v>
      </c>
      <c r="G287">
        <v>1</v>
      </c>
      <c r="H287">
        <v>3</v>
      </c>
      <c r="I287" t="s">
        <v>98</v>
      </c>
      <c r="J287" t="s">
        <v>100</v>
      </c>
      <c r="K287" t="s">
        <v>99</v>
      </c>
      <c r="L287">
        <v>1348</v>
      </c>
      <c r="N287">
        <v>1009</v>
      </c>
      <c r="O287" t="s">
        <v>95</v>
      </c>
      <c r="P287" t="s">
        <v>95</v>
      </c>
      <c r="Q287">
        <v>1000</v>
      </c>
      <c r="X287">
        <v>2.4E-2</v>
      </c>
      <c r="Y287">
        <v>2606.9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6</v>
      </c>
      <c r="AG287">
        <v>2.4E-2</v>
      </c>
      <c r="AH287">
        <v>2</v>
      </c>
      <c r="AI287">
        <v>92807327</v>
      </c>
      <c r="AJ287">
        <v>297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ROW(Source!A163)</f>
        <v>163</v>
      </c>
      <c r="B288">
        <v>92807336</v>
      </c>
      <c r="C288">
        <v>92807320</v>
      </c>
      <c r="D288">
        <v>49526680</v>
      </c>
      <c r="E288">
        <v>1</v>
      </c>
      <c r="F288">
        <v>1</v>
      </c>
      <c r="G288">
        <v>1</v>
      </c>
      <c r="H288">
        <v>3</v>
      </c>
      <c r="I288" t="s">
        <v>801</v>
      </c>
      <c r="J288" t="s">
        <v>802</v>
      </c>
      <c r="K288" t="s">
        <v>803</v>
      </c>
      <c r="L288">
        <v>1346</v>
      </c>
      <c r="N288">
        <v>1009</v>
      </c>
      <c r="O288" t="s">
        <v>220</v>
      </c>
      <c r="P288" t="s">
        <v>220</v>
      </c>
      <c r="Q288">
        <v>1</v>
      </c>
      <c r="X288">
        <v>0.1</v>
      </c>
      <c r="Y288">
        <v>1.82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0.1</v>
      </c>
      <c r="AH288">
        <v>2</v>
      </c>
      <c r="AI288">
        <v>92807328</v>
      </c>
      <c r="AJ288">
        <v>298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ROW(Source!A167)</f>
        <v>167</v>
      </c>
      <c r="B289">
        <v>92807346</v>
      </c>
      <c r="C289">
        <v>92807340</v>
      </c>
      <c r="D289">
        <v>49510749</v>
      </c>
      <c r="E289">
        <v>70</v>
      </c>
      <c r="F289">
        <v>1</v>
      </c>
      <c r="G289">
        <v>1</v>
      </c>
      <c r="H289">
        <v>1</v>
      </c>
      <c r="I289" t="s">
        <v>902</v>
      </c>
      <c r="J289" t="s">
        <v>6</v>
      </c>
      <c r="K289" t="s">
        <v>903</v>
      </c>
      <c r="L289">
        <v>1191</v>
      </c>
      <c r="N289">
        <v>1013</v>
      </c>
      <c r="O289" t="s">
        <v>755</v>
      </c>
      <c r="P289" t="s">
        <v>755</v>
      </c>
      <c r="Q289">
        <v>1</v>
      </c>
      <c r="X289">
        <v>9.4700000000000006</v>
      </c>
      <c r="Y289">
        <v>0</v>
      </c>
      <c r="Z289">
        <v>0</v>
      </c>
      <c r="AA289">
        <v>0</v>
      </c>
      <c r="AB289">
        <v>9.4</v>
      </c>
      <c r="AC289">
        <v>0</v>
      </c>
      <c r="AD289">
        <v>1</v>
      </c>
      <c r="AE289">
        <v>1</v>
      </c>
      <c r="AF289" t="s">
        <v>6</v>
      </c>
      <c r="AG289">
        <v>9.4700000000000006</v>
      </c>
      <c r="AH289">
        <v>2</v>
      </c>
      <c r="AI289">
        <v>92807341</v>
      </c>
      <c r="AJ289">
        <v>299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ROW(Source!A167)</f>
        <v>167</v>
      </c>
      <c r="B290">
        <v>92807347</v>
      </c>
      <c r="C290">
        <v>92807340</v>
      </c>
      <c r="D290">
        <v>49510905</v>
      </c>
      <c r="E290">
        <v>70</v>
      </c>
      <c r="F290">
        <v>1</v>
      </c>
      <c r="G290">
        <v>1</v>
      </c>
      <c r="H290">
        <v>1</v>
      </c>
      <c r="I290" t="s">
        <v>756</v>
      </c>
      <c r="J290" t="s">
        <v>6</v>
      </c>
      <c r="K290" t="s">
        <v>757</v>
      </c>
      <c r="L290">
        <v>1191</v>
      </c>
      <c r="N290">
        <v>1013</v>
      </c>
      <c r="O290" t="s">
        <v>755</v>
      </c>
      <c r="P290" t="s">
        <v>755</v>
      </c>
      <c r="Q290">
        <v>1</v>
      </c>
      <c r="X290">
        <v>0.31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6</v>
      </c>
      <c r="AG290">
        <v>0.31</v>
      </c>
      <c r="AH290">
        <v>2</v>
      </c>
      <c r="AI290">
        <v>92807342</v>
      </c>
      <c r="AJ290">
        <v>300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ROW(Source!A167)</f>
        <v>167</v>
      </c>
      <c r="B291">
        <v>92807348</v>
      </c>
      <c r="C291">
        <v>92807340</v>
      </c>
      <c r="D291">
        <v>49672703</v>
      </c>
      <c r="E291">
        <v>1</v>
      </c>
      <c r="F291">
        <v>1</v>
      </c>
      <c r="G291">
        <v>1</v>
      </c>
      <c r="H291">
        <v>2</v>
      </c>
      <c r="I291" t="s">
        <v>904</v>
      </c>
      <c r="J291" t="s">
        <v>905</v>
      </c>
      <c r="K291" t="s">
        <v>906</v>
      </c>
      <c r="L291">
        <v>1367</v>
      </c>
      <c r="N291">
        <v>1011</v>
      </c>
      <c r="O291" t="s">
        <v>761</v>
      </c>
      <c r="P291" t="s">
        <v>761</v>
      </c>
      <c r="Q291">
        <v>1</v>
      </c>
      <c r="X291">
        <v>0.45</v>
      </c>
      <c r="Y291">
        <v>0</v>
      </c>
      <c r="Z291">
        <v>6.66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6</v>
      </c>
      <c r="AG291">
        <v>0.45</v>
      </c>
      <c r="AH291">
        <v>2</v>
      </c>
      <c r="AI291">
        <v>92807343</v>
      </c>
      <c r="AJ291">
        <v>301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ROW(Source!A167)</f>
        <v>167</v>
      </c>
      <c r="B292">
        <v>92807349</v>
      </c>
      <c r="C292">
        <v>92807340</v>
      </c>
      <c r="D292">
        <v>49673503</v>
      </c>
      <c r="E292">
        <v>1</v>
      </c>
      <c r="F292">
        <v>1</v>
      </c>
      <c r="G292">
        <v>1</v>
      </c>
      <c r="H292">
        <v>2</v>
      </c>
      <c r="I292" t="s">
        <v>765</v>
      </c>
      <c r="J292" t="s">
        <v>766</v>
      </c>
      <c r="K292" t="s">
        <v>767</v>
      </c>
      <c r="L292">
        <v>1367</v>
      </c>
      <c r="N292">
        <v>1011</v>
      </c>
      <c r="O292" t="s">
        <v>761</v>
      </c>
      <c r="P292" t="s">
        <v>761</v>
      </c>
      <c r="Q292">
        <v>1</v>
      </c>
      <c r="X292">
        <v>0.31</v>
      </c>
      <c r="Y292">
        <v>0</v>
      </c>
      <c r="Z292">
        <v>65.709999999999994</v>
      </c>
      <c r="AA292">
        <v>11.6</v>
      </c>
      <c r="AB292">
        <v>0</v>
      </c>
      <c r="AC292">
        <v>0</v>
      </c>
      <c r="AD292">
        <v>1</v>
      </c>
      <c r="AE292">
        <v>0</v>
      </c>
      <c r="AF292" t="s">
        <v>6</v>
      </c>
      <c r="AG292">
        <v>0.31</v>
      </c>
      <c r="AH292">
        <v>2</v>
      </c>
      <c r="AI292">
        <v>92807344</v>
      </c>
      <c r="AJ292">
        <v>302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ROW(Source!A167)</f>
        <v>167</v>
      </c>
      <c r="B293">
        <v>92807350</v>
      </c>
      <c r="C293">
        <v>92807340</v>
      </c>
      <c r="D293">
        <v>49513645</v>
      </c>
      <c r="E293">
        <v>70</v>
      </c>
      <c r="F293">
        <v>1</v>
      </c>
      <c r="G293">
        <v>1</v>
      </c>
      <c r="H293">
        <v>3</v>
      </c>
      <c r="I293" t="s">
        <v>968</v>
      </c>
      <c r="J293" t="s">
        <v>6</v>
      </c>
      <c r="K293" t="s">
        <v>969</v>
      </c>
      <c r="L293">
        <v>1339</v>
      </c>
      <c r="N293">
        <v>1007</v>
      </c>
      <c r="O293" t="s">
        <v>34</v>
      </c>
      <c r="P293" t="s">
        <v>34</v>
      </c>
      <c r="Q293">
        <v>1</v>
      </c>
      <c r="X293">
        <v>1.02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6</v>
      </c>
      <c r="AG293">
        <v>1.02</v>
      </c>
      <c r="AH293">
        <v>3</v>
      </c>
      <c r="AI293">
        <v>-1</v>
      </c>
      <c r="AJ293" t="s">
        <v>6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ROW(Source!A170)</f>
        <v>170</v>
      </c>
      <c r="B294">
        <v>92807365</v>
      </c>
      <c r="C294">
        <v>92807353</v>
      </c>
      <c r="D294">
        <v>49510715</v>
      </c>
      <c r="E294">
        <v>70</v>
      </c>
      <c r="F294">
        <v>1</v>
      </c>
      <c r="G294">
        <v>1</v>
      </c>
      <c r="H294">
        <v>1</v>
      </c>
      <c r="I294" t="s">
        <v>830</v>
      </c>
      <c r="J294" t="s">
        <v>6</v>
      </c>
      <c r="K294" t="s">
        <v>831</v>
      </c>
      <c r="L294">
        <v>1191</v>
      </c>
      <c r="N294">
        <v>1013</v>
      </c>
      <c r="O294" t="s">
        <v>755</v>
      </c>
      <c r="P294" t="s">
        <v>755</v>
      </c>
      <c r="Q294">
        <v>1</v>
      </c>
      <c r="X294">
        <v>143</v>
      </c>
      <c r="Y294">
        <v>0</v>
      </c>
      <c r="Z294">
        <v>0</v>
      </c>
      <c r="AA294">
        <v>0</v>
      </c>
      <c r="AB294">
        <v>8.5299999999999994</v>
      </c>
      <c r="AC294">
        <v>0</v>
      </c>
      <c r="AD294">
        <v>1</v>
      </c>
      <c r="AE294">
        <v>1</v>
      </c>
      <c r="AF294" t="s">
        <v>6</v>
      </c>
      <c r="AG294">
        <v>143</v>
      </c>
      <c r="AH294">
        <v>2</v>
      </c>
      <c r="AI294">
        <v>92807354</v>
      </c>
      <c r="AJ294">
        <v>304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ROW(Source!A170)</f>
        <v>170</v>
      </c>
      <c r="B295">
        <v>92807366</v>
      </c>
      <c r="C295">
        <v>92807353</v>
      </c>
      <c r="D295">
        <v>49510905</v>
      </c>
      <c r="E295">
        <v>70</v>
      </c>
      <c r="F295">
        <v>1</v>
      </c>
      <c r="G295">
        <v>1</v>
      </c>
      <c r="H295">
        <v>1</v>
      </c>
      <c r="I295" t="s">
        <v>756</v>
      </c>
      <c r="J295" t="s">
        <v>6</v>
      </c>
      <c r="K295" t="s">
        <v>757</v>
      </c>
      <c r="L295">
        <v>1191</v>
      </c>
      <c r="N295">
        <v>1013</v>
      </c>
      <c r="O295" t="s">
        <v>755</v>
      </c>
      <c r="P295" t="s">
        <v>755</v>
      </c>
      <c r="Q295">
        <v>1</v>
      </c>
      <c r="X295">
        <v>4.21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6</v>
      </c>
      <c r="AG295">
        <v>4.21</v>
      </c>
      <c r="AH295">
        <v>2</v>
      </c>
      <c r="AI295">
        <v>92807355</v>
      </c>
      <c r="AJ295">
        <v>305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ROW(Source!A170)</f>
        <v>170</v>
      </c>
      <c r="B296">
        <v>92807367</v>
      </c>
      <c r="C296">
        <v>92807353</v>
      </c>
      <c r="D296">
        <v>49672515</v>
      </c>
      <c r="E296">
        <v>1</v>
      </c>
      <c r="F296">
        <v>1</v>
      </c>
      <c r="G296">
        <v>1</v>
      </c>
      <c r="H296">
        <v>2</v>
      </c>
      <c r="I296" t="s">
        <v>772</v>
      </c>
      <c r="J296" t="s">
        <v>773</v>
      </c>
      <c r="K296" t="s">
        <v>774</v>
      </c>
      <c r="L296">
        <v>1367</v>
      </c>
      <c r="N296">
        <v>1011</v>
      </c>
      <c r="O296" t="s">
        <v>761</v>
      </c>
      <c r="P296" t="s">
        <v>761</v>
      </c>
      <c r="Q296">
        <v>1</v>
      </c>
      <c r="X296">
        <v>4.1100000000000003</v>
      </c>
      <c r="Y296">
        <v>0</v>
      </c>
      <c r="Z296">
        <v>86.4</v>
      </c>
      <c r="AA296">
        <v>13.5</v>
      </c>
      <c r="AB296">
        <v>0</v>
      </c>
      <c r="AC296">
        <v>0</v>
      </c>
      <c r="AD296">
        <v>1</v>
      </c>
      <c r="AE296">
        <v>0</v>
      </c>
      <c r="AF296" t="s">
        <v>6</v>
      </c>
      <c r="AG296">
        <v>4.1100000000000003</v>
      </c>
      <c r="AH296">
        <v>2</v>
      </c>
      <c r="AI296">
        <v>92807356</v>
      </c>
      <c r="AJ296">
        <v>306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ROW(Source!A170)</f>
        <v>170</v>
      </c>
      <c r="B297">
        <v>92807368</v>
      </c>
      <c r="C297">
        <v>92807353</v>
      </c>
      <c r="D297">
        <v>49673503</v>
      </c>
      <c r="E297">
        <v>1</v>
      </c>
      <c r="F297">
        <v>1</v>
      </c>
      <c r="G297">
        <v>1</v>
      </c>
      <c r="H297">
        <v>2</v>
      </c>
      <c r="I297" t="s">
        <v>765</v>
      </c>
      <c r="J297" t="s">
        <v>766</v>
      </c>
      <c r="K297" t="s">
        <v>767</v>
      </c>
      <c r="L297">
        <v>1367</v>
      </c>
      <c r="N297">
        <v>1011</v>
      </c>
      <c r="O297" t="s">
        <v>761</v>
      </c>
      <c r="P297" t="s">
        <v>761</v>
      </c>
      <c r="Q297">
        <v>1</v>
      </c>
      <c r="X297">
        <v>0.1</v>
      </c>
      <c r="Y297">
        <v>0</v>
      </c>
      <c r="Z297">
        <v>65.709999999999994</v>
      </c>
      <c r="AA297">
        <v>11.6</v>
      </c>
      <c r="AB297">
        <v>0</v>
      </c>
      <c r="AC297">
        <v>0</v>
      </c>
      <c r="AD297">
        <v>1</v>
      </c>
      <c r="AE297">
        <v>0</v>
      </c>
      <c r="AF297" t="s">
        <v>6</v>
      </c>
      <c r="AG297">
        <v>0.1</v>
      </c>
      <c r="AH297">
        <v>2</v>
      </c>
      <c r="AI297">
        <v>92807357</v>
      </c>
      <c r="AJ297">
        <v>307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ROW(Source!A170)</f>
        <v>170</v>
      </c>
      <c r="B298">
        <v>92807369</v>
      </c>
      <c r="C298">
        <v>92807353</v>
      </c>
      <c r="D298">
        <v>49523203</v>
      </c>
      <c r="E298">
        <v>1</v>
      </c>
      <c r="F298">
        <v>1</v>
      </c>
      <c r="G298">
        <v>1</v>
      </c>
      <c r="H298">
        <v>3</v>
      </c>
      <c r="I298" t="s">
        <v>781</v>
      </c>
      <c r="J298" t="s">
        <v>782</v>
      </c>
      <c r="K298" t="s">
        <v>783</v>
      </c>
      <c r="L298">
        <v>1339</v>
      </c>
      <c r="N298">
        <v>1007</v>
      </c>
      <c r="O298" t="s">
        <v>34</v>
      </c>
      <c r="P298" t="s">
        <v>34</v>
      </c>
      <c r="Q298">
        <v>1</v>
      </c>
      <c r="X298">
        <v>0.3</v>
      </c>
      <c r="Y298">
        <v>2.44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6</v>
      </c>
      <c r="AG298">
        <v>0.3</v>
      </c>
      <c r="AH298">
        <v>2</v>
      </c>
      <c r="AI298">
        <v>92807358</v>
      </c>
      <c r="AJ298">
        <v>308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ROW(Source!A170)</f>
        <v>170</v>
      </c>
      <c r="B299">
        <v>92807370</v>
      </c>
      <c r="C299">
        <v>92807353</v>
      </c>
      <c r="D299">
        <v>49511802</v>
      </c>
      <c r="E299">
        <v>70</v>
      </c>
      <c r="F299">
        <v>1</v>
      </c>
      <c r="G299">
        <v>1</v>
      </c>
      <c r="H299">
        <v>3</v>
      </c>
      <c r="I299" t="s">
        <v>943</v>
      </c>
      <c r="J299" t="s">
        <v>6</v>
      </c>
      <c r="K299" t="s">
        <v>944</v>
      </c>
      <c r="L299">
        <v>1339</v>
      </c>
      <c r="N299">
        <v>1007</v>
      </c>
      <c r="O299" t="s">
        <v>34</v>
      </c>
      <c r="P299" t="s">
        <v>34</v>
      </c>
      <c r="Q299">
        <v>1</v>
      </c>
      <c r="X299">
        <v>2.2999999999999998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6</v>
      </c>
      <c r="AG299">
        <v>2.2999999999999998</v>
      </c>
      <c r="AH299">
        <v>3</v>
      </c>
      <c r="AI299">
        <v>-1</v>
      </c>
      <c r="AJ299" t="s">
        <v>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ROW(Source!A170)</f>
        <v>170</v>
      </c>
      <c r="B300">
        <v>92807371</v>
      </c>
      <c r="C300">
        <v>92807353</v>
      </c>
      <c r="D300">
        <v>49512442</v>
      </c>
      <c r="E300">
        <v>70</v>
      </c>
      <c r="F300">
        <v>1</v>
      </c>
      <c r="G300">
        <v>1</v>
      </c>
      <c r="H300">
        <v>3</v>
      </c>
      <c r="I300" t="s">
        <v>945</v>
      </c>
      <c r="J300" t="s">
        <v>6</v>
      </c>
      <c r="K300" t="s">
        <v>946</v>
      </c>
      <c r="L300">
        <v>1407</v>
      </c>
      <c r="N300">
        <v>1013</v>
      </c>
      <c r="O300" t="s">
        <v>166</v>
      </c>
      <c r="P300" t="s">
        <v>166</v>
      </c>
      <c r="Q300">
        <v>1</v>
      </c>
      <c r="X300">
        <v>5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6</v>
      </c>
      <c r="AG300">
        <v>5</v>
      </c>
      <c r="AH300">
        <v>3</v>
      </c>
      <c r="AI300">
        <v>-1</v>
      </c>
      <c r="AJ300" t="s">
        <v>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ROW(Source!A170)</f>
        <v>170</v>
      </c>
      <c r="B301">
        <v>92807372</v>
      </c>
      <c r="C301">
        <v>92807353</v>
      </c>
      <c r="D301">
        <v>49541217</v>
      </c>
      <c r="E301">
        <v>1</v>
      </c>
      <c r="F301">
        <v>1</v>
      </c>
      <c r="G301">
        <v>1</v>
      </c>
      <c r="H301">
        <v>3</v>
      </c>
      <c r="I301" t="s">
        <v>832</v>
      </c>
      <c r="J301" t="s">
        <v>833</v>
      </c>
      <c r="K301" t="s">
        <v>834</v>
      </c>
      <c r="L301">
        <v>1348</v>
      </c>
      <c r="N301">
        <v>1009</v>
      </c>
      <c r="O301" t="s">
        <v>95</v>
      </c>
      <c r="P301" t="s">
        <v>95</v>
      </c>
      <c r="Q301">
        <v>1000</v>
      </c>
      <c r="X301">
        <v>2.3E-3</v>
      </c>
      <c r="Y301">
        <v>5989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2.3E-3</v>
      </c>
      <c r="AH301">
        <v>2</v>
      </c>
      <c r="AI301">
        <v>92807359</v>
      </c>
      <c r="AJ301">
        <v>309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ROW(Source!A170)</f>
        <v>170</v>
      </c>
      <c r="B302">
        <v>92807373</v>
      </c>
      <c r="C302">
        <v>92807353</v>
      </c>
      <c r="D302">
        <v>49543524</v>
      </c>
      <c r="E302">
        <v>1</v>
      </c>
      <c r="F302">
        <v>1</v>
      </c>
      <c r="G302">
        <v>1</v>
      </c>
      <c r="H302">
        <v>3</v>
      </c>
      <c r="I302" t="s">
        <v>504</v>
      </c>
      <c r="J302" t="s">
        <v>506</v>
      </c>
      <c r="K302" t="s">
        <v>505</v>
      </c>
      <c r="L302">
        <v>1348</v>
      </c>
      <c r="N302">
        <v>1009</v>
      </c>
      <c r="O302" t="s">
        <v>95</v>
      </c>
      <c r="P302" t="s">
        <v>95</v>
      </c>
      <c r="Q302">
        <v>1000</v>
      </c>
      <c r="X302">
        <v>0.09</v>
      </c>
      <c r="Y302">
        <v>8817.17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0.09</v>
      </c>
      <c r="AH302">
        <v>2</v>
      </c>
      <c r="AI302">
        <v>92807360</v>
      </c>
      <c r="AJ302">
        <v>310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ROW(Source!A170)</f>
        <v>170</v>
      </c>
      <c r="B303">
        <v>92807374</v>
      </c>
      <c r="C303">
        <v>92807353</v>
      </c>
      <c r="D303">
        <v>49546634</v>
      </c>
      <c r="E303">
        <v>1</v>
      </c>
      <c r="F303">
        <v>1</v>
      </c>
      <c r="G303">
        <v>1</v>
      </c>
      <c r="H303">
        <v>3</v>
      </c>
      <c r="I303" t="s">
        <v>827</v>
      </c>
      <c r="J303" t="s">
        <v>828</v>
      </c>
      <c r="K303" t="s">
        <v>829</v>
      </c>
      <c r="L303">
        <v>1339</v>
      </c>
      <c r="N303">
        <v>1007</v>
      </c>
      <c r="O303" t="s">
        <v>34</v>
      </c>
      <c r="P303" t="s">
        <v>34</v>
      </c>
      <c r="Q303">
        <v>1</v>
      </c>
      <c r="X303">
        <v>1.6E-2</v>
      </c>
      <c r="Y303">
        <v>1056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1.6E-2</v>
      </c>
      <c r="AH303">
        <v>2</v>
      </c>
      <c r="AI303">
        <v>92807361</v>
      </c>
      <c r="AJ303">
        <v>311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ROW(Source!A175)</f>
        <v>175</v>
      </c>
      <c r="B304">
        <v>92807385</v>
      </c>
      <c r="C304">
        <v>92807379</v>
      </c>
      <c r="D304">
        <v>49510749</v>
      </c>
      <c r="E304">
        <v>70</v>
      </c>
      <c r="F304">
        <v>1</v>
      </c>
      <c r="G304">
        <v>1</v>
      </c>
      <c r="H304">
        <v>1</v>
      </c>
      <c r="I304" t="s">
        <v>902</v>
      </c>
      <c r="J304" t="s">
        <v>6</v>
      </c>
      <c r="K304" t="s">
        <v>903</v>
      </c>
      <c r="L304">
        <v>1191</v>
      </c>
      <c r="N304">
        <v>1013</v>
      </c>
      <c r="O304" t="s">
        <v>755</v>
      </c>
      <c r="P304" t="s">
        <v>755</v>
      </c>
      <c r="Q304">
        <v>1</v>
      </c>
      <c r="X304">
        <v>9.4700000000000006</v>
      </c>
      <c r="Y304">
        <v>0</v>
      </c>
      <c r="Z304">
        <v>0</v>
      </c>
      <c r="AA304">
        <v>0</v>
      </c>
      <c r="AB304">
        <v>9.4</v>
      </c>
      <c r="AC304">
        <v>0</v>
      </c>
      <c r="AD304">
        <v>1</v>
      </c>
      <c r="AE304">
        <v>1</v>
      </c>
      <c r="AF304" t="s">
        <v>6</v>
      </c>
      <c r="AG304">
        <v>9.4700000000000006</v>
      </c>
      <c r="AH304">
        <v>2</v>
      </c>
      <c r="AI304">
        <v>92807380</v>
      </c>
      <c r="AJ304">
        <v>315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ROW(Source!A175)</f>
        <v>175</v>
      </c>
      <c r="B305">
        <v>92807386</v>
      </c>
      <c r="C305">
        <v>92807379</v>
      </c>
      <c r="D305">
        <v>49510905</v>
      </c>
      <c r="E305">
        <v>70</v>
      </c>
      <c r="F305">
        <v>1</v>
      </c>
      <c r="G305">
        <v>1</v>
      </c>
      <c r="H305">
        <v>1</v>
      </c>
      <c r="I305" t="s">
        <v>756</v>
      </c>
      <c r="J305" t="s">
        <v>6</v>
      </c>
      <c r="K305" t="s">
        <v>757</v>
      </c>
      <c r="L305">
        <v>1191</v>
      </c>
      <c r="N305">
        <v>1013</v>
      </c>
      <c r="O305" t="s">
        <v>755</v>
      </c>
      <c r="P305" t="s">
        <v>755</v>
      </c>
      <c r="Q305">
        <v>1</v>
      </c>
      <c r="X305">
        <v>0.31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2</v>
      </c>
      <c r="AF305" t="s">
        <v>6</v>
      </c>
      <c r="AG305">
        <v>0.31</v>
      </c>
      <c r="AH305">
        <v>2</v>
      </c>
      <c r="AI305">
        <v>92807381</v>
      </c>
      <c r="AJ305">
        <v>316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ROW(Source!A175)</f>
        <v>175</v>
      </c>
      <c r="B306">
        <v>92807387</v>
      </c>
      <c r="C306">
        <v>92807379</v>
      </c>
      <c r="D306">
        <v>49672703</v>
      </c>
      <c r="E306">
        <v>1</v>
      </c>
      <c r="F306">
        <v>1</v>
      </c>
      <c r="G306">
        <v>1</v>
      </c>
      <c r="H306">
        <v>2</v>
      </c>
      <c r="I306" t="s">
        <v>904</v>
      </c>
      <c r="J306" t="s">
        <v>905</v>
      </c>
      <c r="K306" t="s">
        <v>906</v>
      </c>
      <c r="L306">
        <v>1367</v>
      </c>
      <c r="N306">
        <v>1011</v>
      </c>
      <c r="O306" t="s">
        <v>761</v>
      </c>
      <c r="P306" t="s">
        <v>761</v>
      </c>
      <c r="Q306">
        <v>1</v>
      </c>
      <c r="X306">
        <v>0.45</v>
      </c>
      <c r="Y306">
        <v>0</v>
      </c>
      <c r="Z306">
        <v>6.66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6</v>
      </c>
      <c r="AG306">
        <v>0.45</v>
      </c>
      <c r="AH306">
        <v>2</v>
      </c>
      <c r="AI306">
        <v>92807382</v>
      </c>
      <c r="AJ306">
        <v>317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ROW(Source!A175)</f>
        <v>175</v>
      </c>
      <c r="B307">
        <v>92807388</v>
      </c>
      <c r="C307">
        <v>92807379</v>
      </c>
      <c r="D307">
        <v>49673503</v>
      </c>
      <c r="E307">
        <v>1</v>
      </c>
      <c r="F307">
        <v>1</v>
      </c>
      <c r="G307">
        <v>1</v>
      </c>
      <c r="H307">
        <v>2</v>
      </c>
      <c r="I307" t="s">
        <v>765</v>
      </c>
      <c r="J307" t="s">
        <v>766</v>
      </c>
      <c r="K307" t="s">
        <v>767</v>
      </c>
      <c r="L307">
        <v>1367</v>
      </c>
      <c r="N307">
        <v>1011</v>
      </c>
      <c r="O307" t="s">
        <v>761</v>
      </c>
      <c r="P307" t="s">
        <v>761</v>
      </c>
      <c r="Q307">
        <v>1</v>
      </c>
      <c r="X307">
        <v>0.31</v>
      </c>
      <c r="Y307">
        <v>0</v>
      </c>
      <c r="Z307">
        <v>65.709999999999994</v>
      </c>
      <c r="AA307">
        <v>11.6</v>
      </c>
      <c r="AB307">
        <v>0</v>
      </c>
      <c r="AC307">
        <v>0</v>
      </c>
      <c r="AD307">
        <v>1</v>
      </c>
      <c r="AE307">
        <v>0</v>
      </c>
      <c r="AF307" t="s">
        <v>6</v>
      </c>
      <c r="AG307">
        <v>0.31</v>
      </c>
      <c r="AH307">
        <v>2</v>
      </c>
      <c r="AI307">
        <v>92807383</v>
      </c>
      <c r="AJ307">
        <v>318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ROW(Source!A175)</f>
        <v>175</v>
      </c>
      <c r="B308">
        <v>92807389</v>
      </c>
      <c r="C308">
        <v>92807379</v>
      </c>
      <c r="D308">
        <v>49513645</v>
      </c>
      <c r="E308">
        <v>70</v>
      </c>
      <c r="F308">
        <v>1</v>
      </c>
      <c r="G308">
        <v>1</v>
      </c>
      <c r="H308">
        <v>3</v>
      </c>
      <c r="I308" t="s">
        <v>968</v>
      </c>
      <c r="J308" t="s">
        <v>6</v>
      </c>
      <c r="K308" t="s">
        <v>969</v>
      </c>
      <c r="L308">
        <v>1339</v>
      </c>
      <c r="N308">
        <v>1007</v>
      </c>
      <c r="O308" t="s">
        <v>34</v>
      </c>
      <c r="P308" t="s">
        <v>34</v>
      </c>
      <c r="Q308">
        <v>1</v>
      </c>
      <c r="X308">
        <v>1.02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6</v>
      </c>
      <c r="AG308">
        <v>1.02</v>
      </c>
      <c r="AH308">
        <v>3</v>
      </c>
      <c r="AI308">
        <v>-1</v>
      </c>
      <c r="AJ308" t="s">
        <v>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ROW(Source!A177)</f>
        <v>177</v>
      </c>
      <c r="B309">
        <v>92807398</v>
      </c>
      <c r="C309">
        <v>92807391</v>
      </c>
      <c r="D309">
        <v>49510693</v>
      </c>
      <c r="E309">
        <v>70</v>
      </c>
      <c r="F309">
        <v>1</v>
      </c>
      <c r="G309">
        <v>1</v>
      </c>
      <c r="H309">
        <v>1</v>
      </c>
      <c r="I309" t="s">
        <v>907</v>
      </c>
      <c r="J309" t="s">
        <v>6</v>
      </c>
      <c r="K309" t="s">
        <v>908</v>
      </c>
      <c r="L309">
        <v>1191</v>
      </c>
      <c r="N309">
        <v>1013</v>
      </c>
      <c r="O309" t="s">
        <v>755</v>
      </c>
      <c r="P309" t="s">
        <v>755</v>
      </c>
      <c r="Q309">
        <v>1</v>
      </c>
      <c r="X309">
        <v>45</v>
      </c>
      <c r="Y309">
        <v>0</v>
      </c>
      <c r="Z309">
        <v>0</v>
      </c>
      <c r="AA309">
        <v>0</v>
      </c>
      <c r="AB309">
        <v>8.02</v>
      </c>
      <c r="AC309">
        <v>0</v>
      </c>
      <c r="AD309">
        <v>1</v>
      </c>
      <c r="AE309">
        <v>1</v>
      </c>
      <c r="AF309" t="s">
        <v>6</v>
      </c>
      <c r="AG309">
        <v>45</v>
      </c>
      <c r="AH309">
        <v>2</v>
      </c>
      <c r="AI309">
        <v>92807392</v>
      </c>
      <c r="AJ309">
        <v>320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ROW(Source!A177)</f>
        <v>177</v>
      </c>
      <c r="B310">
        <v>92807399</v>
      </c>
      <c r="C310">
        <v>92807391</v>
      </c>
      <c r="D310">
        <v>49510905</v>
      </c>
      <c r="E310">
        <v>70</v>
      </c>
      <c r="F310">
        <v>1</v>
      </c>
      <c r="G310">
        <v>1</v>
      </c>
      <c r="H310">
        <v>1</v>
      </c>
      <c r="I310" t="s">
        <v>756</v>
      </c>
      <c r="J310" t="s">
        <v>6</v>
      </c>
      <c r="K310" t="s">
        <v>757</v>
      </c>
      <c r="L310">
        <v>1191</v>
      </c>
      <c r="N310">
        <v>1013</v>
      </c>
      <c r="O310" t="s">
        <v>755</v>
      </c>
      <c r="P310" t="s">
        <v>755</v>
      </c>
      <c r="Q310">
        <v>1</v>
      </c>
      <c r="X310">
        <v>1.27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2</v>
      </c>
      <c r="AF310" t="s">
        <v>6</v>
      </c>
      <c r="AG310">
        <v>1.27</v>
      </c>
      <c r="AH310">
        <v>2</v>
      </c>
      <c r="AI310">
        <v>92807393</v>
      </c>
      <c r="AJ310">
        <v>321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ROW(Source!A177)</f>
        <v>177</v>
      </c>
      <c r="B311">
        <v>92807400</v>
      </c>
      <c r="C311">
        <v>92807391</v>
      </c>
      <c r="D311">
        <v>49672767</v>
      </c>
      <c r="E311">
        <v>1</v>
      </c>
      <c r="F311">
        <v>1</v>
      </c>
      <c r="G311">
        <v>1</v>
      </c>
      <c r="H311">
        <v>2</v>
      </c>
      <c r="I311" t="s">
        <v>806</v>
      </c>
      <c r="J311" t="s">
        <v>807</v>
      </c>
      <c r="K311" t="s">
        <v>808</v>
      </c>
      <c r="L311">
        <v>1367</v>
      </c>
      <c r="N311">
        <v>1011</v>
      </c>
      <c r="O311" t="s">
        <v>761</v>
      </c>
      <c r="P311" t="s">
        <v>761</v>
      </c>
      <c r="Q311">
        <v>1</v>
      </c>
      <c r="X311">
        <v>1.27</v>
      </c>
      <c r="Y311">
        <v>0</v>
      </c>
      <c r="Z311">
        <v>31.26</v>
      </c>
      <c r="AA311">
        <v>13.5</v>
      </c>
      <c r="AB311">
        <v>0</v>
      </c>
      <c r="AC311">
        <v>0</v>
      </c>
      <c r="AD311">
        <v>1</v>
      </c>
      <c r="AE311">
        <v>0</v>
      </c>
      <c r="AF311" t="s">
        <v>6</v>
      </c>
      <c r="AG311">
        <v>1.27</v>
      </c>
      <c r="AH311">
        <v>2</v>
      </c>
      <c r="AI311">
        <v>92807394</v>
      </c>
      <c r="AJ311">
        <v>322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ROW(Source!A177)</f>
        <v>177</v>
      </c>
      <c r="B312">
        <v>92807401</v>
      </c>
      <c r="C312">
        <v>92807391</v>
      </c>
      <c r="D312">
        <v>49672851</v>
      </c>
      <c r="E312">
        <v>1</v>
      </c>
      <c r="F312">
        <v>1</v>
      </c>
      <c r="G312">
        <v>1</v>
      </c>
      <c r="H312">
        <v>2</v>
      </c>
      <c r="I312" t="s">
        <v>809</v>
      </c>
      <c r="J312" t="s">
        <v>810</v>
      </c>
      <c r="K312" t="s">
        <v>811</v>
      </c>
      <c r="L312">
        <v>1367</v>
      </c>
      <c r="N312">
        <v>1011</v>
      </c>
      <c r="O312" t="s">
        <v>761</v>
      </c>
      <c r="P312" t="s">
        <v>761</v>
      </c>
      <c r="Q312">
        <v>1</v>
      </c>
      <c r="X312">
        <v>8.1300000000000008</v>
      </c>
      <c r="Y312">
        <v>0</v>
      </c>
      <c r="Z312">
        <v>0.5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6</v>
      </c>
      <c r="AG312">
        <v>8.1300000000000008</v>
      </c>
      <c r="AH312">
        <v>2</v>
      </c>
      <c r="AI312">
        <v>92807395</v>
      </c>
      <c r="AJ312">
        <v>323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ROW(Source!A177)</f>
        <v>177</v>
      </c>
      <c r="B313">
        <v>92807402</v>
      </c>
      <c r="C313">
        <v>92807391</v>
      </c>
      <c r="D313">
        <v>49523203</v>
      </c>
      <c r="E313">
        <v>1</v>
      </c>
      <c r="F313">
        <v>1</v>
      </c>
      <c r="G313">
        <v>1</v>
      </c>
      <c r="H313">
        <v>3</v>
      </c>
      <c r="I313" t="s">
        <v>781</v>
      </c>
      <c r="J313" t="s">
        <v>782</v>
      </c>
      <c r="K313" t="s">
        <v>783</v>
      </c>
      <c r="L313">
        <v>1339</v>
      </c>
      <c r="N313">
        <v>1007</v>
      </c>
      <c r="O313" t="s">
        <v>34</v>
      </c>
      <c r="P313" t="s">
        <v>34</v>
      </c>
      <c r="Q313">
        <v>1</v>
      </c>
      <c r="X313">
        <v>3.5</v>
      </c>
      <c r="Y313">
        <v>2.44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6</v>
      </c>
      <c r="AG313">
        <v>3.5</v>
      </c>
      <c r="AH313">
        <v>2</v>
      </c>
      <c r="AI313">
        <v>92807396</v>
      </c>
      <c r="AJ313">
        <v>324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ROW(Source!A177)</f>
        <v>177</v>
      </c>
      <c r="B314">
        <v>92807403</v>
      </c>
      <c r="C314">
        <v>92807391</v>
      </c>
      <c r="D314">
        <v>49511697</v>
      </c>
      <c r="E314">
        <v>70</v>
      </c>
      <c r="F314">
        <v>1</v>
      </c>
      <c r="G314">
        <v>1</v>
      </c>
      <c r="H314">
        <v>3</v>
      </c>
      <c r="I314" t="s">
        <v>970</v>
      </c>
      <c r="J314" t="s">
        <v>6</v>
      </c>
      <c r="K314" t="s">
        <v>971</v>
      </c>
      <c r="L314">
        <v>1339</v>
      </c>
      <c r="N314">
        <v>1007</v>
      </c>
      <c r="O314" t="s">
        <v>34</v>
      </c>
      <c r="P314" t="s">
        <v>34</v>
      </c>
      <c r="Q314">
        <v>1</v>
      </c>
      <c r="X314">
        <v>2.04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6</v>
      </c>
      <c r="AG314">
        <v>2.04</v>
      </c>
      <c r="AH314">
        <v>3</v>
      </c>
      <c r="AI314">
        <v>-1</v>
      </c>
      <c r="AJ314" t="s">
        <v>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ROW(Source!A179)</f>
        <v>179</v>
      </c>
      <c r="B315">
        <v>92807411</v>
      </c>
      <c r="C315">
        <v>92807405</v>
      </c>
      <c r="D315">
        <v>49510689</v>
      </c>
      <c r="E315">
        <v>70</v>
      </c>
      <c r="F315">
        <v>1</v>
      </c>
      <c r="G315">
        <v>1</v>
      </c>
      <c r="H315">
        <v>1</v>
      </c>
      <c r="I315" t="s">
        <v>804</v>
      </c>
      <c r="J315" t="s">
        <v>6</v>
      </c>
      <c r="K315" t="s">
        <v>805</v>
      </c>
      <c r="L315">
        <v>1191</v>
      </c>
      <c r="N315">
        <v>1013</v>
      </c>
      <c r="O315" t="s">
        <v>755</v>
      </c>
      <c r="P315" t="s">
        <v>755</v>
      </c>
      <c r="Q315">
        <v>1</v>
      </c>
      <c r="X315">
        <v>1.04</v>
      </c>
      <c r="Y315">
        <v>0</v>
      </c>
      <c r="Z315">
        <v>0</v>
      </c>
      <c r="AA315">
        <v>0</v>
      </c>
      <c r="AB315">
        <v>7.94</v>
      </c>
      <c r="AC315">
        <v>0</v>
      </c>
      <c r="AD315">
        <v>1</v>
      </c>
      <c r="AE315">
        <v>1</v>
      </c>
      <c r="AF315" t="s">
        <v>522</v>
      </c>
      <c r="AG315">
        <v>14.040000000000001</v>
      </c>
      <c r="AH315">
        <v>2</v>
      </c>
      <c r="AI315">
        <v>92807406</v>
      </c>
      <c r="AJ315">
        <v>326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ROW(Source!A179)</f>
        <v>179</v>
      </c>
      <c r="B316">
        <v>92807412</v>
      </c>
      <c r="C316">
        <v>92807405</v>
      </c>
      <c r="D316">
        <v>49510905</v>
      </c>
      <c r="E316">
        <v>70</v>
      </c>
      <c r="F316">
        <v>1</v>
      </c>
      <c r="G316">
        <v>1</v>
      </c>
      <c r="H316">
        <v>1</v>
      </c>
      <c r="I316" t="s">
        <v>756</v>
      </c>
      <c r="J316" t="s">
        <v>6</v>
      </c>
      <c r="K316" t="s">
        <v>757</v>
      </c>
      <c r="L316">
        <v>1191</v>
      </c>
      <c r="N316">
        <v>1013</v>
      </c>
      <c r="O316" t="s">
        <v>755</v>
      </c>
      <c r="P316" t="s">
        <v>755</v>
      </c>
      <c r="Q316">
        <v>1</v>
      </c>
      <c r="X316">
        <v>0.19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2</v>
      </c>
      <c r="AF316" t="s">
        <v>522</v>
      </c>
      <c r="AG316">
        <v>2.5649999999999999</v>
      </c>
      <c r="AH316">
        <v>2</v>
      </c>
      <c r="AI316">
        <v>92807407</v>
      </c>
      <c r="AJ316">
        <v>327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ROW(Source!A179)</f>
        <v>179</v>
      </c>
      <c r="B317">
        <v>92807413</v>
      </c>
      <c r="C317">
        <v>92807405</v>
      </c>
      <c r="D317">
        <v>49672767</v>
      </c>
      <c r="E317">
        <v>1</v>
      </c>
      <c r="F317">
        <v>1</v>
      </c>
      <c r="G317">
        <v>1</v>
      </c>
      <c r="H317">
        <v>2</v>
      </c>
      <c r="I317" t="s">
        <v>806</v>
      </c>
      <c r="J317" t="s">
        <v>807</v>
      </c>
      <c r="K317" t="s">
        <v>808</v>
      </c>
      <c r="L317">
        <v>1367</v>
      </c>
      <c r="N317">
        <v>1011</v>
      </c>
      <c r="O317" t="s">
        <v>761</v>
      </c>
      <c r="P317" t="s">
        <v>761</v>
      </c>
      <c r="Q317">
        <v>1</v>
      </c>
      <c r="X317">
        <v>0.19</v>
      </c>
      <c r="Y317">
        <v>0</v>
      </c>
      <c r="Z317">
        <v>31.26</v>
      </c>
      <c r="AA317">
        <v>13.5</v>
      </c>
      <c r="AB317">
        <v>0</v>
      </c>
      <c r="AC317">
        <v>0</v>
      </c>
      <c r="AD317">
        <v>1</v>
      </c>
      <c r="AE317">
        <v>0</v>
      </c>
      <c r="AF317" t="s">
        <v>522</v>
      </c>
      <c r="AG317">
        <v>2.5649999999999999</v>
      </c>
      <c r="AH317">
        <v>2</v>
      </c>
      <c r="AI317">
        <v>92807408</v>
      </c>
      <c r="AJ317">
        <v>328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ROW(Source!A179)</f>
        <v>179</v>
      </c>
      <c r="B318">
        <v>92807414</v>
      </c>
      <c r="C318">
        <v>92807405</v>
      </c>
      <c r="D318">
        <v>49672851</v>
      </c>
      <c r="E318">
        <v>1</v>
      </c>
      <c r="F318">
        <v>1</v>
      </c>
      <c r="G318">
        <v>1</v>
      </c>
      <c r="H318">
        <v>2</v>
      </c>
      <c r="I318" t="s">
        <v>809</v>
      </c>
      <c r="J318" t="s">
        <v>810</v>
      </c>
      <c r="K318" t="s">
        <v>811</v>
      </c>
      <c r="L318">
        <v>1367</v>
      </c>
      <c r="N318">
        <v>1011</v>
      </c>
      <c r="O318" t="s">
        <v>761</v>
      </c>
      <c r="P318" t="s">
        <v>761</v>
      </c>
      <c r="Q318">
        <v>1</v>
      </c>
      <c r="X318">
        <v>0.7</v>
      </c>
      <c r="Y318">
        <v>0</v>
      </c>
      <c r="Z318">
        <v>0.5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522</v>
      </c>
      <c r="AG318">
        <v>9.4499999999999993</v>
      </c>
      <c r="AH318">
        <v>2</v>
      </c>
      <c r="AI318">
        <v>92807409</v>
      </c>
      <c r="AJ318">
        <v>329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ROW(Source!A179)</f>
        <v>179</v>
      </c>
      <c r="B319">
        <v>92807415</v>
      </c>
      <c r="C319">
        <v>92807405</v>
      </c>
      <c r="D319">
        <v>49511719</v>
      </c>
      <c r="E319">
        <v>70</v>
      </c>
      <c r="F319">
        <v>1</v>
      </c>
      <c r="G319">
        <v>1</v>
      </c>
      <c r="H319">
        <v>3</v>
      </c>
      <c r="I319" t="s">
        <v>575</v>
      </c>
      <c r="J319" t="s">
        <v>6</v>
      </c>
      <c r="K319" t="s">
        <v>576</v>
      </c>
      <c r="L319">
        <v>1339</v>
      </c>
      <c r="N319">
        <v>1007</v>
      </c>
      <c r="O319" t="s">
        <v>34</v>
      </c>
      <c r="P319" t="s">
        <v>34</v>
      </c>
      <c r="Q319">
        <v>1</v>
      </c>
      <c r="X319">
        <v>0.51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522</v>
      </c>
      <c r="AG319">
        <v>6.8849999999999998</v>
      </c>
      <c r="AH319">
        <v>3</v>
      </c>
      <c r="AI319">
        <v>-1</v>
      </c>
      <c r="AJ319" t="s">
        <v>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ROW(Source!A181)</f>
        <v>181</v>
      </c>
      <c r="B320">
        <v>92807423</v>
      </c>
      <c r="C320">
        <v>92807417</v>
      </c>
      <c r="D320">
        <v>49510719</v>
      </c>
      <c r="E320">
        <v>70</v>
      </c>
      <c r="F320">
        <v>1</v>
      </c>
      <c r="G320">
        <v>1</v>
      </c>
      <c r="H320">
        <v>1</v>
      </c>
      <c r="I320" t="s">
        <v>753</v>
      </c>
      <c r="J320" t="s">
        <v>6</v>
      </c>
      <c r="K320" t="s">
        <v>754</v>
      </c>
      <c r="L320">
        <v>1191</v>
      </c>
      <c r="N320">
        <v>1013</v>
      </c>
      <c r="O320" t="s">
        <v>755</v>
      </c>
      <c r="P320" t="s">
        <v>755</v>
      </c>
      <c r="Q320">
        <v>1</v>
      </c>
      <c r="X320">
        <v>2.8</v>
      </c>
      <c r="Y320">
        <v>0</v>
      </c>
      <c r="Z320">
        <v>0</v>
      </c>
      <c r="AA320">
        <v>0</v>
      </c>
      <c r="AB320">
        <v>8.74</v>
      </c>
      <c r="AC320">
        <v>0</v>
      </c>
      <c r="AD320">
        <v>1</v>
      </c>
      <c r="AE320">
        <v>1</v>
      </c>
      <c r="AF320" t="s">
        <v>6</v>
      </c>
      <c r="AG320">
        <v>2.8</v>
      </c>
      <c r="AH320">
        <v>2</v>
      </c>
      <c r="AI320">
        <v>92807418</v>
      </c>
      <c r="AJ320">
        <v>331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ROW(Source!A181)</f>
        <v>181</v>
      </c>
      <c r="B321">
        <v>92807424</v>
      </c>
      <c r="C321">
        <v>92807417</v>
      </c>
      <c r="D321">
        <v>49510905</v>
      </c>
      <c r="E321">
        <v>70</v>
      </c>
      <c r="F321">
        <v>1</v>
      </c>
      <c r="G321">
        <v>1</v>
      </c>
      <c r="H321">
        <v>1</v>
      </c>
      <c r="I321" t="s">
        <v>756</v>
      </c>
      <c r="J321" t="s">
        <v>6</v>
      </c>
      <c r="K321" t="s">
        <v>757</v>
      </c>
      <c r="L321">
        <v>1191</v>
      </c>
      <c r="N321">
        <v>1013</v>
      </c>
      <c r="O321" t="s">
        <v>755</v>
      </c>
      <c r="P321" t="s">
        <v>755</v>
      </c>
      <c r="Q321">
        <v>1</v>
      </c>
      <c r="X321">
        <v>0.04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2</v>
      </c>
      <c r="AF321" t="s">
        <v>6</v>
      </c>
      <c r="AG321">
        <v>0.04</v>
      </c>
      <c r="AH321">
        <v>2</v>
      </c>
      <c r="AI321">
        <v>92807419</v>
      </c>
      <c r="AJ321">
        <v>332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ROW(Source!A181)</f>
        <v>181</v>
      </c>
      <c r="B322">
        <v>92807425</v>
      </c>
      <c r="C322">
        <v>92807417</v>
      </c>
      <c r="D322">
        <v>49673503</v>
      </c>
      <c r="E322">
        <v>1</v>
      </c>
      <c r="F322">
        <v>1</v>
      </c>
      <c r="G322">
        <v>1</v>
      </c>
      <c r="H322">
        <v>2</v>
      </c>
      <c r="I322" t="s">
        <v>765</v>
      </c>
      <c r="J322" t="s">
        <v>766</v>
      </c>
      <c r="K322" t="s">
        <v>767</v>
      </c>
      <c r="L322">
        <v>1367</v>
      </c>
      <c r="N322">
        <v>1011</v>
      </c>
      <c r="O322" t="s">
        <v>761</v>
      </c>
      <c r="P322" t="s">
        <v>761</v>
      </c>
      <c r="Q322">
        <v>1</v>
      </c>
      <c r="X322">
        <v>0.04</v>
      </c>
      <c r="Y322">
        <v>0</v>
      </c>
      <c r="Z322">
        <v>65.709999999999994</v>
      </c>
      <c r="AA322">
        <v>11.6</v>
      </c>
      <c r="AB322">
        <v>0</v>
      </c>
      <c r="AC322">
        <v>0</v>
      </c>
      <c r="AD322">
        <v>1</v>
      </c>
      <c r="AE322">
        <v>0</v>
      </c>
      <c r="AF322" t="s">
        <v>6</v>
      </c>
      <c r="AG322">
        <v>0.04</v>
      </c>
      <c r="AH322">
        <v>2</v>
      </c>
      <c r="AI322">
        <v>92807420</v>
      </c>
      <c r="AJ322">
        <v>333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ROW(Source!A181)</f>
        <v>181</v>
      </c>
      <c r="B323">
        <v>92807426</v>
      </c>
      <c r="C323">
        <v>92807417</v>
      </c>
      <c r="D323">
        <v>49521459</v>
      </c>
      <c r="E323">
        <v>1</v>
      </c>
      <c r="F323">
        <v>1</v>
      </c>
      <c r="G323">
        <v>1</v>
      </c>
      <c r="H323">
        <v>3</v>
      </c>
      <c r="I323" t="s">
        <v>537</v>
      </c>
      <c r="J323" t="s">
        <v>539</v>
      </c>
      <c r="K323" t="s">
        <v>538</v>
      </c>
      <c r="L323">
        <v>1348</v>
      </c>
      <c r="N323">
        <v>1009</v>
      </c>
      <c r="O323" t="s">
        <v>95</v>
      </c>
      <c r="P323" t="s">
        <v>95</v>
      </c>
      <c r="Q323">
        <v>1000</v>
      </c>
      <c r="X323">
        <v>4.4999999999999998E-2</v>
      </c>
      <c r="Y323">
        <v>2000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6</v>
      </c>
      <c r="AG323">
        <v>4.4999999999999998E-2</v>
      </c>
      <c r="AH323">
        <v>2</v>
      </c>
      <c r="AI323">
        <v>92807421</v>
      </c>
      <c r="AJ323">
        <v>335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ROW(Source!A184)</f>
        <v>184</v>
      </c>
      <c r="B324">
        <v>92807438</v>
      </c>
      <c r="C324">
        <v>92807429</v>
      </c>
      <c r="D324">
        <v>49510749</v>
      </c>
      <c r="E324">
        <v>70</v>
      </c>
      <c r="F324">
        <v>1</v>
      </c>
      <c r="G324">
        <v>1</v>
      </c>
      <c r="H324">
        <v>1</v>
      </c>
      <c r="I324" t="s">
        <v>902</v>
      </c>
      <c r="J324" t="s">
        <v>6</v>
      </c>
      <c r="K324" t="s">
        <v>903</v>
      </c>
      <c r="L324">
        <v>1191</v>
      </c>
      <c r="N324">
        <v>1013</v>
      </c>
      <c r="O324" t="s">
        <v>755</v>
      </c>
      <c r="P324" t="s">
        <v>755</v>
      </c>
      <c r="Q324">
        <v>1</v>
      </c>
      <c r="X324">
        <v>14.36</v>
      </c>
      <c r="Y324">
        <v>0</v>
      </c>
      <c r="Z324">
        <v>0</v>
      </c>
      <c r="AA324">
        <v>0</v>
      </c>
      <c r="AB324">
        <v>9.4</v>
      </c>
      <c r="AC324">
        <v>0</v>
      </c>
      <c r="AD324">
        <v>1</v>
      </c>
      <c r="AE324">
        <v>1</v>
      </c>
      <c r="AF324" t="s">
        <v>6</v>
      </c>
      <c r="AG324">
        <v>14.36</v>
      </c>
      <c r="AH324">
        <v>2</v>
      </c>
      <c r="AI324">
        <v>92807430</v>
      </c>
      <c r="AJ324">
        <v>336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ROW(Source!A184)</f>
        <v>184</v>
      </c>
      <c r="B325">
        <v>92807439</v>
      </c>
      <c r="C325">
        <v>92807429</v>
      </c>
      <c r="D325">
        <v>49510905</v>
      </c>
      <c r="E325">
        <v>70</v>
      </c>
      <c r="F325">
        <v>1</v>
      </c>
      <c r="G325">
        <v>1</v>
      </c>
      <c r="H325">
        <v>1</v>
      </c>
      <c r="I325" t="s">
        <v>756</v>
      </c>
      <c r="J325" t="s">
        <v>6</v>
      </c>
      <c r="K325" t="s">
        <v>757</v>
      </c>
      <c r="L325">
        <v>1191</v>
      </c>
      <c r="N325">
        <v>1013</v>
      </c>
      <c r="O325" t="s">
        <v>755</v>
      </c>
      <c r="P325" t="s">
        <v>755</v>
      </c>
      <c r="Q325">
        <v>1</v>
      </c>
      <c r="X325">
        <v>0.28999999999999998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2</v>
      </c>
      <c r="AF325" t="s">
        <v>6</v>
      </c>
      <c r="AG325">
        <v>0.28999999999999998</v>
      </c>
      <c r="AH325">
        <v>2</v>
      </c>
      <c r="AI325">
        <v>92807431</v>
      </c>
      <c r="AJ325">
        <v>337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ROW(Source!A184)</f>
        <v>184</v>
      </c>
      <c r="B326">
        <v>92807440</v>
      </c>
      <c r="C326">
        <v>92807429</v>
      </c>
      <c r="D326">
        <v>49672515</v>
      </c>
      <c r="E326">
        <v>1</v>
      </c>
      <c r="F326">
        <v>1</v>
      </c>
      <c r="G326">
        <v>1</v>
      </c>
      <c r="H326">
        <v>2</v>
      </c>
      <c r="I326" t="s">
        <v>772</v>
      </c>
      <c r="J326" t="s">
        <v>773</v>
      </c>
      <c r="K326" t="s">
        <v>774</v>
      </c>
      <c r="L326">
        <v>1367</v>
      </c>
      <c r="N326">
        <v>1011</v>
      </c>
      <c r="O326" t="s">
        <v>761</v>
      </c>
      <c r="P326" t="s">
        <v>761</v>
      </c>
      <c r="Q326">
        <v>1</v>
      </c>
      <c r="X326">
        <v>0.15</v>
      </c>
      <c r="Y326">
        <v>0</v>
      </c>
      <c r="Z326">
        <v>86.4</v>
      </c>
      <c r="AA326">
        <v>13.5</v>
      </c>
      <c r="AB326">
        <v>0</v>
      </c>
      <c r="AC326">
        <v>0</v>
      </c>
      <c r="AD326">
        <v>1</v>
      </c>
      <c r="AE326">
        <v>0</v>
      </c>
      <c r="AF326" t="s">
        <v>6</v>
      </c>
      <c r="AG326">
        <v>0.15</v>
      </c>
      <c r="AH326">
        <v>2</v>
      </c>
      <c r="AI326">
        <v>92807432</v>
      </c>
      <c r="AJ326">
        <v>338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ROW(Source!A184)</f>
        <v>184</v>
      </c>
      <c r="B327">
        <v>92807441</v>
      </c>
      <c r="C327">
        <v>92807429</v>
      </c>
      <c r="D327">
        <v>49672573</v>
      </c>
      <c r="E327">
        <v>1</v>
      </c>
      <c r="F327">
        <v>1</v>
      </c>
      <c r="G327">
        <v>1</v>
      </c>
      <c r="H327">
        <v>2</v>
      </c>
      <c r="I327" t="s">
        <v>758</v>
      </c>
      <c r="J327" t="s">
        <v>759</v>
      </c>
      <c r="K327" t="s">
        <v>760</v>
      </c>
      <c r="L327">
        <v>1367</v>
      </c>
      <c r="N327">
        <v>1011</v>
      </c>
      <c r="O327" t="s">
        <v>761</v>
      </c>
      <c r="P327" t="s">
        <v>761</v>
      </c>
      <c r="Q327">
        <v>1</v>
      </c>
      <c r="X327">
        <v>0.05</v>
      </c>
      <c r="Y327">
        <v>0</v>
      </c>
      <c r="Z327">
        <v>115.4</v>
      </c>
      <c r="AA327">
        <v>13.5</v>
      </c>
      <c r="AB327">
        <v>0</v>
      </c>
      <c r="AC327">
        <v>0</v>
      </c>
      <c r="AD327">
        <v>1</v>
      </c>
      <c r="AE327">
        <v>0</v>
      </c>
      <c r="AF327" t="s">
        <v>6</v>
      </c>
      <c r="AG327">
        <v>0.05</v>
      </c>
      <c r="AH327">
        <v>2</v>
      </c>
      <c r="AI327">
        <v>92807433</v>
      </c>
      <c r="AJ327">
        <v>339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ROW(Source!A184)</f>
        <v>184</v>
      </c>
      <c r="B328">
        <v>92807442</v>
      </c>
      <c r="C328">
        <v>92807429</v>
      </c>
      <c r="D328">
        <v>49673503</v>
      </c>
      <c r="E328">
        <v>1</v>
      </c>
      <c r="F328">
        <v>1</v>
      </c>
      <c r="G328">
        <v>1</v>
      </c>
      <c r="H328">
        <v>2</v>
      </c>
      <c r="I328" t="s">
        <v>765</v>
      </c>
      <c r="J328" t="s">
        <v>766</v>
      </c>
      <c r="K328" t="s">
        <v>767</v>
      </c>
      <c r="L328">
        <v>1367</v>
      </c>
      <c r="N328">
        <v>1011</v>
      </c>
      <c r="O328" t="s">
        <v>761</v>
      </c>
      <c r="P328" t="s">
        <v>761</v>
      </c>
      <c r="Q328">
        <v>1</v>
      </c>
      <c r="X328">
        <v>0.09</v>
      </c>
      <c r="Y328">
        <v>0</v>
      </c>
      <c r="Z328">
        <v>65.709999999999994</v>
      </c>
      <c r="AA328">
        <v>11.6</v>
      </c>
      <c r="AB328">
        <v>0</v>
      </c>
      <c r="AC328">
        <v>0</v>
      </c>
      <c r="AD328">
        <v>1</v>
      </c>
      <c r="AE328">
        <v>0</v>
      </c>
      <c r="AF328" t="s">
        <v>6</v>
      </c>
      <c r="AG328">
        <v>0.09</v>
      </c>
      <c r="AH328">
        <v>2</v>
      </c>
      <c r="AI328">
        <v>92807434</v>
      </c>
      <c r="AJ328">
        <v>340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ROW(Source!A184)</f>
        <v>184</v>
      </c>
      <c r="B329">
        <v>92807443</v>
      </c>
      <c r="C329">
        <v>92807429</v>
      </c>
      <c r="D329">
        <v>49521608</v>
      </c>
      <c r="E329">
        <v>1</v>
      </c>
      <c r="F329">
        <v>1</v>
      </c>
      <c r="G329">
        <v>1</v>
      </c>
      <c r="H329">
        <v>3</v>
      </c>
      <c r="I329" t="s">
        <v>909</v>
      </c>
      <c r="J329" t="s">
        <v>910</v>
      </c>
      <c r="K329" t="s">
        <v>911</v>
      </c>
      <c r="L329">
        <v>1346</v>
      </c>
      <c r="N329">
        <v>1009</v>
      </c>
      <c r="O329" t="s">
        <v>220</v>
      </c>
      <c r="P329" t="s">
        <v>220</v>
      </c>
      <c r="Q329">
        <v>1</v>
      </c>
      <c r="X329">
        <v>29.94</v>
      </c>
      <c r="Y329">
        <v>6.09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6</v>
      </c>
      <c r="AG329">
        <v>29.94</v>
      </c>
      <c r="AH329">
        <v>2</v>
      </c>
      <c r="AI329">
        <v>92807435</v>
      </c>
      <c r="AJ329">
        <v>341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ROW(Source!A184)</f>
        <v>184</v>
      </c>
      <c r="B330">
        <v>92807444</v>
      </c>
      <c r="C330">
        <v>92807429</v>
      </c>
      <c r="D330">
        <v>49513505</v>
      </c>
      <c r="E330">
        <v>70</v>
      </c>
      <c r="F330">
        <v>1</v>
      </c>
      <c r="G330">
        <v>1</v>
      </c>
      <c r="H330">
        <v>3</v>
      </c>
      <c r="I330" t="s">
        <v>972</v>
      </c>
      <c r="J330" t="s">
        <v>6</v>
      </c>
      <c r="K330" t="s">
        <v>973</v>
      </c>
      <c r="L330">
        <v>1327</v>
      </c>
      <c r="N330">
        <v>1005</v>
      </c>
      <c r="O330" t="s">
        <v>332</v>
      </c>
      <c r="P330" t="s">
        <v>332</v>
      </c>
      <c r="Q330">
        <v>1</v>
      </c>
      <c r="X330">
        <v>114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6</v>
      </c>
      <c r="AG330">
        <v>114</v>
      </c>
      <c r="AH330">
        <v>3</v>
      </c>
      <c r="AI330">
        <v>-1</v>
      </c>
      <c r="AJ330" t="s">
        <v>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ROW(Source!A184)</f>
        <v>184</v>
      </c>
      <c r="B331">
        <v>92807445</v>
      </c>
      <c r="C331">
        <v>92807429</v>
      </c>
      <c r="D331">
        <v>49513505</v>
      </c>
      <c r="E331">
        <v>70</v>
      </c>
      <c r="F331">
        <v>1</v>
      </c>
      <c r="G331">
        <v>1</v>
      </c>
      <c r="H331">
        <v>3</v>
      </c>
      <c r="I331" t="s">
        <v>972</v>
      </c>
      <c r="J331" t="s">
        <v>6</v>
      </c>
      <c r="K331" t="s">
        <v>974</v>
      </c>
      <c r="L331">
        <v>1327</v>
      </c>
      <c r="N331">
        <v>1005</v>
      </c>
      <c r="O331" t="s">
        <v>332</v>
      </c>
      <c r="P331" t="s">
        <v>332</v>
      </c>
      <c r="Q331">
        <v>1</v>
      </c>
      <c r="X331">
        <v>116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6</v>
      </c>
      <c r="AG331">
        <v>116</v>
      </c>
      <c r="AH331">
        <v>3</v>
      </c>
      <c r="AI331">
        <v>-1</v>
      </c>
      <c r="AJ331" t="s">
        <v>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ROW(Source!A187)</f>
        <v>187</v>
      </c>
      <c r="B332">
        <v>92807459</v>
      </c>
      <c r="C332">
        <v>92807448</v>
      </c>
      <c r="D332">
        <v>49510705</v>
      </c>
      <c r="E332">
        <v>70</v>
      </c>
      <c r="F332">
        <v>1</v>
      </c>
      <c r="G332">
        <v>1</v>
      </c>
      <c r="H332">
        <v>1</v>
      </c>
      <c r="I332" t="s">
        <v>825</v>
      </c>
      <c r="J332" t="s">
        <v>6</v>
      </c>
      <c r="K332" t="s">
        <v>826</v>
      </c>
      <c r="L332">
        <v>1191</v>
      </c>
      <c r="N332">
        <v>1013</v>
      </c>
      <c r="O332" t="s">
        <v>755</v>
      </c>
      <c r="P332" t="s">
        <v>755</v>
      </c>
      <c r="Q332">
        <v>1</v>
      </c>
      <c r="X332">
        <v>72.599999999999994</v>
      </c>
      <c r="Y332">
        <v>0</v>
      </c>
      <c r="Z332">
        <v>0</v>
      </c>
      <c r="AA332">
        <v>0</v>
      </c>
      <c r="AB332">
        <v>8.31</v>
      </c>
      <c r="AC332">
        <v>0</v>
      </c>
      <c r="AD332">
        <v>1</v>
      </c>
      <c r="AE332">
        <v>1</v>
      </c>
      <c r="AF332" t="s">
        <v>6</v>
      </c>
      <c r="AG332">
        <v>72.599999999999994</v>
      </c>
      <c r="AH332">
        <v>2</v>
      </c>
      <c r="AI332">
        <v>92807450</v>
      </c>
      <c r="AJ332">
        <v>344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ROW(Source!A187)</f>
        <v>187</v>
      </c>
      <c r="B333">
        <v>92807460</v>
      </c>
      <c r="C333">
        <v>92807448</v>
      </c>
      <c r="D333">
        <v>49510905</v>
      </c>
      <c r="E333">
        <v>70</v>
      </c>
      <c r="F333">
        <v>1</v>
      </c>
      <c r="G333">
        <v>1</v>
      </c>
      <c r="H333">
        <v>1</v>
      </c>
      <c r="I333" t="s">
        <v>756</v>
      </c>
      <c r="J333" t="s">
        <v>6</v>
      </c>
      <c r="K333" t="s">
        <v>757</v>
      </c>
      <c r="L333">
        <v>1191</v>
      </c>
      <c r="N333">
        <v>1013</v>
      </c>
      <c r="O333" t="s">
        <v>755</v>
      </c>
      <c r="P333" t="s">
        <v>755</v>
      </c>
      <c r="Q333">
        <v>1</v>
      </c>
      <c r="X333">
        <v>3.77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6</v>
      </c>
      <c r="AG333">
        <v>3.77</v>
      </c>
      <c r="AH333">
        <v>2</v>
      </c>
      <c r="AI333">
        <v>92807451</v>
      </c>
      <c r="AJ333">
        <v>345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ROW(Source!A187)</f>
        <v>187</v>
      </c>
      <c r="B334">
        <v>92807461</v>
      </c>
      <c r="C334">
        <v>92807448</v>
      </c>
      <c r="D334">
        <v>49672727</v>
      </c>
      <c r="E334">
        <v>1</v>
      </c>
      <c r="F334">
        <v>1</v>
      </c>
      <c r="G334">
        <v>1</v>
      </c>
      <c r="H334">
        <v>2</v>
      </c>
      <c r="I334" t="s">
        <v>775</v>
      </c>
      <c r="J334" t="s">
        <v>776</v>
      </c>
      <c r="K334" t="s">
        <v>777</v>
      </c>
      <c r="L334">
        <v>1367</v>
      </c>
      <c r="N334">
        <v>1011</v>
      </c>
      <c r="O334" t="s">
        <v>761</v>
      </c>
      <c r="P334" t="s">
        <v>761</v>
      </c>
      <c r="Q334">
        <v>1</v>
      </c>
      <c r="X334">
        <v>0.36</v>
      </c>
      <c r="Y334">
        <v>0</v>
      </c>
      <c r="Z334">
        <v>89.99</v>
      </c>
      <c r="AA334">
        <v>10.06</v>
      </c>
      <c r="AB334">
        <v>0</v>
      </c>
      <c r="AC334">
        <v>0</v>
      </c>
      <c r="AD334">
        <v>1</v>
      </c>
      <c r="AE334">
        <v>0</v>
      </c>
      <c r="AF334" t="s">
        <v>6</v>
      </c>
      <c r="AG334">
        <v>0.36</v>
      </c>
      <c r="AH334">
        <v>2</v>
      </c>
      <c r="AI334">
        <v>92807452</v>
      </c>
      <c r="AJ334">
        <v>346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ROW(Source!A187)</f>
        <v>187</v>
      </c>
      <c r="B335">
        <v>92807462</v>
      </c>
      <c r="C335">
        <v>92807448</v>
      </c>
      <c r="D335">
        <v>49672767</v>
      </c>
      <c r="E335">
        <v>1</v>
      </c>
      <c r="F335">
        <v>1</v>
      </c>
      <c r="G335">
        <v>1</v>
      </c>
      <c r="H335">
        <v>2</v>
      </c>
      <c r="I335" t="s">
        <v>806</v>
      </c>
      <c r="J335" t="s">
        <v>807</v>
      </c>
      <c r="K335" t="s">
        <v>808</v>
      </c>
      <c r="L335">
        <v>1367</v>
      </c>
      <c r="N335">
        <v>1011</v>
      </c>
      <c r="O335" t="s">
        <v>761</v>
      </c>
      <c r="P335" t="s">
        <v>761</v>
      </c>
      <c r="Q335">
        <v>1</v>
      </c>
      <c r="X335">
        <v>2.57</v>
      </c>
      <c r="Y335">
        <v>0</v>
      </c>
      <c r="Z335">
        <v>31.26</v>
      </c>
      <c r="AA335">
        <v>13.5</v>
      </c>
      <c r="AB335">
        <v>0</v>
      </c>
      <c r="AC335">
        <v>0</v>
      </c>
      <c r="AD335">
        <v>1</v>
      </c>
      <c r="AE335">
        <v>0</v>
      </c>
      <c r="AF335" t="s">
        <v>6</v>
      </c>
      <c r="AG335">
        <v>2.57</v>
      </c>
      <c r="AH335">
        <v>2</v>
      </c>
      <c r="AI335">
        <v>92807453</v>
      </c>
      <c r="AJ335">
        <v>347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ROW(Source!A187)</f>
        <v>187</v>
      </c>
      <c r="B336">
        <v>92807463</v>
      </c>
      <c r="C336">
        <v>92807448</v>
      </c>
      <c r="D336">
        <v>49673503</v>
      </c>
      <c r="E336">
        <v>1</v>
      </c>
      <c r="F336">
        <v>1</v>
      </c>
      <c r="G336">
        <v>1</v>
      </c>
      <c r="H336">
        <v>2</v>
      </c>
      <c r="I336" t="s">
        <v>765</v>
      </c>
      <c r="J336" t="s">
        <v>766</v>
      </c>
      <c r="K336" t="s">
        <v>767</v>
      </c>
      <c r="L336">
        <v>1367</v>
      </c>
      <c r="N336">
        <v>1011</v>
      </c>
      <c r="O336" t="s">
        <v>761</v>
      </c>
      <c r="P336" t="s">
        <v>761</v>
      </c>
      <c r="Q336">
        <v>1</v>
      </c>
      <c r="X336">
        <v>0.84</v>
      </c>
      <c r="Y336">
        <v>0</v>
      </c>
      <c r="Z336">
        <v>65.709999999999994</v>
      </c>
      <c r="AA336">
        <v>11.6</v>
      </c>
      <c r="AB336">
        <v>0</v>
      </c>
      <c r="AC336">
        <v>0</v>
      </c>
      <c r="AD336">
        <v>1</v>
      </c>
      <c r="AE336">
        <v>0</v>
      </c>
      <c r="AF336" t="s">
        <v>6</v>
      </c>
      <c r="AG336">
        <v>0.84</v>
      </c>
      <c r="AH336">
        <v>2</v>
      </c>
      <c r="AI336">
        <v>92807454</v>
      </c>
      <c r="AJ336">
        <v>348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ROW(Source!A187)</f>
        <v>187</v>
      </c>
      <c r="B337">
        <v>92807464</v>
      </c>
      <c r="C337">
        <v>92807448</v>
      </c>
      <c r="D337">
        <v>49523203</v>
      </c>
      <c r="E337">
        <v>1</v>
      </c>
      <c r="F337">
        <v>1</v>
      </c>
      <c r="G337">
        <v>1</v>
      </c>
      <c r="H337">
        <v>3</v>
      </c>
      <c r="I337" t="s">
        <v>781</v>
      </c>
      <c r="J337" t="s">
        <v>782</v>
      </c>
      <c r="K337" t="s">
        <v>783</v>
      </c>
      <c r="L337">
        <v>1339</v>
      </c>
      <c r="N337">
        <v>1007</v>
      </c>
      <c r="O337" t="s">
        <v>34</v>
      </c>
      <c r="P337" t="s">
        <v>34</v>
      </c>
      <c r="Q337">
        <v>1</v>
      </c>
      <c r="X337">
        <v>3.85</v>
      </c>
      <c r="Y337">
        <v>2.44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6</v>
      </c>
      <c r="AG337">
        <v>3.85</v>
      </c>
      <c r="AH337">
        <v>2</v>
      </c>
      <c r="AI337">
        <v>92807455</v>
      </c>
      <c r="AJ337">
        <v>349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ROW(Source!A187)</f>
        <v>187</v>
      </c>
      <c r="B338">
        <v>92807465</v>
      </c>
      <c r="C338">
        <v>92807448</v>
      </c>
      <c r="D338">
        <v>49523850</v>
      </c>
      <c r="E338">
        <v>1</v>
      </c>
      <c r="F338">
        <v>1</v>
      </c>
      <c r="G338">
        <v>1</v>
      </c>
      <c r="H338">
        <v>3</v>
      </c>
      <c r="I338" t="s">
        <v>563</v>
      </c>
      <c r="J338" t="s">
        <v>565</v>
      </c>
      <c r="K338" t="s">
        <v>564</v>
      </c>
      <c r="L338">
        <v>1339</v>
      </c>
      <c r="N338">
        <v>1007</v>
      </c>
      <c r="O338" t="s">
        <v>34</v>
      </c>
      <c r="P338" t="s">
        <v>34</v>
      </c>
      <c r="Q338">
        <v>1</v>
      </c>
      <c r="X338">
        <v>3.06</v>
      </c>
      <c r="Y338">
        <v>34.92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6</v>
      </c>
      <c r="AG338">
        <v>3.06</v>
      </c>
      <c r="AH338">
        <v>2</v>
      </c>
      <c r="AI338">
        <v>92807456</v>
      </c>
      <c r="AJ338">
        <v>350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ROW(Source!A187)</f>
        <v>187</v>
      </c>
      <c r="B339">
        <v>92807466</v>
      </c>
      <c r="C339">
        <v>92807448</v>
      </c>
      <c r="D339">
        <v>49528529</v>
      </c>
      <c r="E339">
        <v>1</v>
      </c>
      <c r="F339">
        <v>1</v>
      </c>
      <c r="G339">
        <v>1</v>
      </c>
      <c r="H339">
        <v>3</v>
      </c>
      <c r="I339" t="s">
        <v>558</v>
      </c>
      <c r="J339" t="s">
        <v>560</v>
      </c>
      <c r="K339" t="s">
        <v>559</v>
      </c>
      <c r="L339">
        <v>1339</v>
      </c>
      <c r="N339">
        <v>1007</v>
      </c>
      <c r="O339" t="s">
        <v>34</v>
      </c>
      <c r="P339" t="s">
        <v>34</v>
      </c>
      <c r="Q339">
        <v>1</v>
      </c>
      <c r="X339">
        <v>1.3</v>
      </c>
      <c r="Y339">
        <v>600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6</v>
      </c>
      <c r="AG339">
        <v>1.3</v>
      </c>
      <c r="AH339">
        <v>2</v>
      </c>
      <c r="AI339">
        <v>92807457</v>
      </c>
      <c r="AJ339">
        <v>351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ROW(Source!A187)</f>
        <v>187</v>
      </c>
      <c r="B340">
        <v>92807467</v>
      </c>
      <c r="C340">
        <v>92807448</v>
      </c>
      <c r="D340">
        <v>49512251</v>
      </c>
      <c r="E340">
        <v>70</v>
      </c>
      <c r="F340">
        <v>1</v>
      </c>
      <c r="G340">
        <v>1</v>
      </c>
      <c r="H340">
        <v>3</v>
      </c>
      <c r="I340" t="s">
        <v>975</v>
      </c>
      <c r="J340" t="s">
        <v>6</v>
      </c>
      <c r="K340" t="s">
        <v>976</v>
      </c>
      <c r="L340">
        <v>1327</v>
      </c>
      <c r="N340">
        <v>1005</v>
      </c>
      <c r="O340" t="s">
        <v>332</v>
      </c>
      <c r="P340" t="s">
        <v>332</v>
      </c>
      <c r="Q340">
        <v>1</v>
      </c>
      <c r="X340">
        <v>102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6</v>
      </c>
      <c r="AG340">
        <v>102</v>
      </c>
      <c r="AH340">
        <v>3</v>
      </c>
      <c r="AI340">
        <v>-1</v>
      </c>
      <c r="AJ340" t="s">
        <v>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ROW(Source!A227)</f>
        <v>227</v>
      </c>
      <c r="B341">
        <v>92807480</v>
      </c>
      <c r="C341">
        <v>92807472</v>
      </c>
      <c r="D341">
        <v>49510717</v>
      </c>
      <c r="E341">
        <v>70</v>
      </c>
      <c r="F341">
        <v>1</v>
      </c>
      <c r="G341">
        <v>1</v>
      </c>
      <c r="H341">
        <v>1</v>
      </c>
      <c r="I341" t="s">
        <v>770</v>
      </c>
      <c r="J341" t="s">
        <v>6</v>
      </c>
      <c r="K341" t="s">
        <v>771</v>
      </c>
      <c r="L341">
        <v>1191</v>
      </c>
      <c r="N341">
        <v>1013</v>
      </c>
      <c r="O341" t="s">
        <v>755</v>
      </c>
      <c r="P341" t="s">
        <v>755</v>
      </c>
      <c r="Q341">
        <v>1</v>
      </c>
      <c r="X341">
        <v>2.99</v>
      </c>
      <c r="Y341">
        <v>0</v>
      </c>
      <c r="Z341">
        <v>0</v>
      </c>
      <c r="AA341">
        <v>0</v>
      </c>
      <c r="AB341">
        <v>8.64</v>
      </c>
      <c r="AC341">
        <v>0</v>
      </c>
      <c r="AD341">
        <v>1</v>
      </c>
      <c r="AE341">
        <v>1</v>
      </c>
      <c r="AF341" t="s">
        <v>6</v>
      </c>
      <c r="AG341">
        <v>2.99</v>
      </c>
      <c r="AH341">
        <v>2</v>
      </c>
      <c r="AI341">
        <v>92807473</v>
      </c>
      <c r="AJ341">
        <v>354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ROW(Source!A227)</f>
        <v>227</v>
      </c>
      <c r="B342">
        <v>92807481</v>
      </c>
      <c r="C342">
        <v>92807472</v>
      </c>
      <c r="D342">
        <v>49510905</v>
      </c>
      <c r="E342">
        <v>70</v>
      </c>
      <c r="F342">
        <v>1</v>
      </c>
      <c r="G342">
        <v>1</v>
      </c>
      <c r="H342">
        <v>1</v>
      </c>
      <c r="I342" t="s">
        <v>756</v>
      </c>
      <c r="J342" t="s">
        <v>6</v>
      </c>
      <c r="K342" t="s">
        <v>757</v>
      </c>
      <c r="L342">
        <v>1191</v>
      </c>
      <c r="N342">
        <v>1013</v>
      </c>
      <c r="O342" t="s">
        <v>755</v>
      </c>
      <c r="P342" t="s">
        <v>755</v>
      </c>
      <c r="Q342">
        <v>1</v>
      </c>
      <c r="X342">
        <v>0.3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6</v>
      </c>
      <c r="AG342">
        <v>0.3</v>
      </c>
      <c r="AH342">
        <v>2</v>
      </c>
      <c r="AI342">
        <v>92807474</v>
      </c>
      <c r="AJ342">
        <v>355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ROW(Source!A227)</f>
        <v>227</v>
      </c>
      <c r="B343">
        <v>92807482</v>
      </c>
      <c r="C343">
        <v>92807472</v>
      </c>
      <c r="D343">
        <v>49672727</v>
      </c>
      <c r="E343">
        <v>1</v>
      </c>
      <c r="F343">
        <v>1</v>
      </c>
      <c r="G343">
        <v>1</v>
      </c>
      <c r="H343">
        <v>2</v>
      </c>
      <c r="I343" t="s">
        <v>775</v>
      </c>
      <c r="J343" t="s">
        <v>776</v>
      </c>
      <c r="K343" t="s">
        <v>777</v>
      </c>
      <c r="L343">
        <v>1367</v>
      </c>
      <c r="N343">
        <v>1011</v>
      </c>
      <c r="O343" t="s">
        <v>761</v>
      </c>
      <c r="P343" t="s">
        <v>761</v>
      </c>
      <c r="Q343">
        <v>1</v>
      </c>
      <c r="X343">
        <v>0.08</v>
      </c>
      <c r="Y343">
        <v>0</v>
      </c>
      <c r="Z343">
        <v>89.99</v>
      </c>
      <c r="AA343">
        <v>10.06</v>
      </c>
      <c r="AB343">
        <v>0</v>
      </c>
      <c r="AC343">
        <v>0</v>
      </c>
      <c r="AD343">
        <v>1</v>
      </c>
      <c r="AE343">
        <v>0</v>
      </c>
      <c r="AF343" t="s">
        <v>6</v>
      </c>
      <c r="AG343">
        <v>0.08</v>
      </c>
      <c r="AH343">
        <v>2</v>
      </c>
      <c r="AI343">
        <v>92807475</v>
      </c>
      <c r="AJ343">
        <v>356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ROW(Source!A227)</f>
        <v>227</v>
      </c>
      <c r="B344">
        <v>92807483</v>
      </c>
      <c r="C344">
        <v>92807472</v>
      </c>
      <c r="D344">
        <v>49673046</v>
      </c>
      <c r="E344">
        <v>1</v>
      </c>
      <c r="F344">
        <v>1</v>
      </c>
      <c r="G344">
        <v>1</v>
      </c>
      <c r="H344">
        <v>2</v>
      </c>
      <c r="I344" t="s">
        <v>841</v>
      </c>
      <c r="J344" t="s">
        <v>842</v>
      </c>
      <c r="K344" t="s">
        <v>843</v>
      </c>
      <c r="L344">
        <v>1367</v>
      </c>
      <c r="N344">
        <v>1011</v>
      </c>
      <c r="O344" t="s">
        <v>761</v>
      </c>
      <c r="P344" t="s">
        <v>761</v>
      </c>
      <c r="Q344">
        <v>1</v>
      </c>
      <c r="X344">
        <v>0.44</v>
      </c>
      <c r="Y344">
        <v>0</v>
      </c>
      <c r="Z344">
        <v>0.55000000000000004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6</v>
      </c>
      <c r="AG344">
        <v>0.44</v>
      </c>
      <c r="AH344">
        <v>2</v>
      </c>
      <c r="AI344">
        <v>92807476</v>
      </c>
      <c r="AJ344">
        <v>357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ROW(Source!A227)</f>
        <v>227</v>
      </c>
      <c r="B345">
        <v>92807484</v>
      </c>
      <c r="C345">
        <v>92807472</v>
      </c>
      <c r="D345">
        <v>49673729</v>
      </c>
      <c r="E345">
        <v>1</v>
      </c>
      <c r="F345">
        <v>1</v>
      </c>
      <c r="G345">
        <v>1</v>
      </c>
      <c r="H345">
        <v>2</v>
      </c>
      <c r="I345" t="s">
        <v>844</v>
      </c>
      <c r="J345" t="s">
        <v>845</v>
      </c>
      <c r="K345" t="s">
        <v>846</v>
      </c>
      <c r="L345">
        <v>1367</v>
      </c>
      <c r="N345">
        <v>1011</v>
      </c>
      <c r="O345" t="s">
        <v>761</v>
      </c>
      <c r="P345" t="s">
        <v>761</v>
      </c>
      <c r="Q345">
        <v>1</v>
      </c>
      <c r="X345">
        <v>0.22</v>
      </c>
      <c r="Y345">
        <v>0</v>
      </c>
      <c r="Z345">
        <v>90</v>
      </c>
      <c r="AA345">
        <v>10.06</v>
      </c>
      <c r="AB345">
        <v>0</v>
      </c>
      <c r="AC345">
        <v>0</v>
      </c>
      <c r="AD345">
        <v>1</v>
      </c>
      <c r="AE345">
        <v>0</v>
      </c>
      <c r="AF345" t="s">
        <v>6</v>
      </c>
      <c r="AG345">
        <v>0.22</v>
      </c>
      <c r="AH345">
        <v>2</v>
      </c>
      <c r="AI345">
        <v>92807477</v>
      </c>
      <c r="AJ345">
        <v>358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ROW(Source!A227)</f>
        <v>227</v>
      </c>
      <c r="B346">
        <v>92807485</v>
      </c>
      <c r="C346">
        <v>92807472</v>
      </c>
      <c r="D346">
        <v>49523203</v>
      </c>
      <c r="E346">
        <v>1</v>
      </c>
      <c r="F346">
        <v>1</v>
      </c>
      <c r="G346">
        <v>1</v>
      </c>
      <c r="H346">
        <v>3</v>
      </c>
      <c r="I346" t="s">
        <v>781</v>
      </c>
      <c r="J346" t="s">
        <v>782</v>
      </c>
      <c r="K346" t="s">
        <v>783</v>
      </c>
      <c r="L346">
        <v>1339</v>
      </c>
      <c r="N346">
        <v>1007</v>
      </c>
      <c r="O346" t="s">
        <v>34</v>
      </c>
      <c r="P346" t="s">
        <v>34</v>
      </c>
      <c r="Q346">
        <v>1</v>
      </c>
      <c r="X346">
        <v>0.15</v>
      </c>
      <c r="Y346">
        <v>2.44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6</v>
      </c>
      <c r="AG346">
        <v>0.15</v>
      </c>
      <c r="AH346">
        <v>2</v>
      </c>
      <c r="AI346">
        <v>92807478</v>
      </c>
      <c r="AJ346">
        <v>359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ROW(Source!A227)</f>
        <v>227</v>
      </c>
      <c r="B347">
        <v>92807486</v>
      </c>
      <c r="C347">
        <v>92807472</v>
      </c>
      <c r="D347">
        <v>49511618</v>
      </c>
      <c r="E347">
        <v>70</v>
      </c>
      <c r="F347">
        <v>1</v>
      </c>
      <c r="G347">
        <v>1</v>
      </c>
      <c r="H347">
        <v>3</v>
      </c>
      <c r="I347" t="s">
        <v>949</v>
      </c>
      <c r="J347" t="s">
        <v>6</v>
      </c>
      <c r="K347" t="s">
        <v>950</v>
      </c>
      <c r="L347">
        <v>1339</v>
      </c>
      <c r="N347">
        <v>1007</v>
      </c>
      <c r="O347" t="s">
        <v>34</v>
      </c>
      <c r="P347" t="s">
        <v>34</v>
      </c>
      <c r="Q347">
        <v>1</v>
      </c>
      <c r="X347">
        <v>1.1200000000000001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6</v>
      </c>
      <c r="AG347">
        <v>1.1200000000000001</v>
      </c>
      <c r="AH347">
        <v>3</v>
      </c>
      <c r="AI347">
        <v>-1</v>
      </c>
      <c r="AJ347" t="s">
        <v>6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ROW(Source!A229)</f>
        <v>229</v>
      </c>
      <c r="B348">
        <v>92807497</v>
      </c>
      <c r="C348">
        <v>92807488</v>
      </c>
      <c r="D348">
        <v>49510681</v>
      </c>
      <c r="E348">
        <v>70</v>
      </c>
      <c r="F348">
        <v>1</v>
      </c>
      <c r="G348">
        <v>1</v>
      </c>
      <c r="H348">
        <v>1</v>
      </c>
      <c r="I348" t="s">
        <v>847</v>
      </c>
      <c r="J348" t="s">
        <v>6</v>
      </c>
      <c r="K348" t="s">
        <v>848</v>
      </c>
      <c r="L348">
        <v>1191</v>
      </c>
      <c r="N348">
        <v>1013</v>
      </c>
      <c r="O348" t="s">
        <v>755</v>
      </c>
      <c r="P348" t="s">
        <v>755</v>
      </c>
      <c r="Q348">
        <v>1</v>
      </c>
      <c r="X348">
        <v>135</v>
      </c>
      <c r="Y348">
        <v>0</v>
      </c>
      <c r="Z348">
        <v>0</v>
      </c>
      <c r="AA348">
        <v>0</v>
      </c>
      <c r="AB348">
        <v>7.8</v>
      </c>
      <c r="AC348">
        <v>0</v>
      </c>
      <c r="AD348">
        <v>1</v>
      </c>
      <c r="AE348">
        <v>1</v>
      </c>
      <c r="AF348" t="s">
        <v>6</v>
      </c>
      <c r="AG348">
        <v>135</v>
      </c>
      <c r="AH348">
        <v>2</v>
      </c>
      <c r="AI348">
        <v>92807489</v>
      </c>
      <c r="AJ348">
        <v>361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ROW(Source!A229)</f>
        <v>229</v>
      </c>
      <c r="B349">
        <v>92807498</v>
      </c>
      <c r="C349">
        <v>92807488</v>
      </c>
      <c r="D349">
        <v>49510905</v>
      </c>
      <c r="E349">
        <v>70</v>
      </c>
      <c r="F349">
        <v>1</v>
      </c>
      <c r="G349">
        <v>1</v>
      </c>
      <c r="H349">
        <v>1</v>
      </c>
      <c r="I349" t="s">
        <v>756</v>
      </c>
      <c r="J349" t="s">
        <v>6</v>
      </c>
      <c r="K349" t="s">
        <v>757</v>
      </c>
      <c r="L349">
        <v>1191</v>
      </c>
      <c r="N349">
        <v>1013</v>
      </c>
      <c r="O349" t="s">
        <v>755</v>
      </c>
      <c r="P349" t="s">
        <v>755</v>
      </c>
      <c r="Q349">
        <v>1</v>
      </c>
      <c r="X349">
        <v>18.12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2</v>
      </c>
      <c r="AF349" t="s">
        <v>6</v>
      </c>
      <c r="AG349">
        <v>18.12</v>
      </c>
      <c r="AH349">
        <v>2</v>
      </c>
      <c r="AI349">
        <v>92807490</v>
      </c>
      <c r="AJ349">
        <v>362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ROW(Source!A229)</f>
        <v>229</v>
      </c>
      <c r="B350">
        <v>92807499</v>
      </c>
      <c r="C350">
        <v>92807488</v>
      </c>
      <c r="D350">
        <v>49672515</v>
      </c>
      <c r="E350">
        <v>1</v>
      </c>
      <c r="F350">
        <v>1</v>
      </c>
      <c r="G350">
        <v>1</v>
      </c>
      <c r="H350">
        <v>2</v>
      </c>
      <c r="I350" t="s">
        <v>772</v>
      </c>
      <c r="J350" t="s">
        <v>773</v>
      </c>
      <c r="K350" t="s">
        <v>774</v>
      </c>
      <c r="L350">
        <v>1367</v>
      </c>
      <c r="N350">
        <v>1011</v>
      </c>
      <c r="O350" t="s">
        <v>761</v>
      </c>
      <c r="P350" t="s">
        <v>761</v>
      </c>
      <c r="Q350">
        <v>1</v>
      </c>
      <c r="X350">
        <v>18</v>
      </c>
      <c r="Y350">
        <v>0</v>
      </c>
      <c r="Z350">
        <v>86.4</v>
      </c>
      <c r="AA350">
        <v>13.5</v>
      </c>
      <c r="AB350">
        <v>0</v>
      </c>
      <c r="AC350">
        <v>0</v>
      </c>
      <c r="AD350">
        <v>1</v>
      </c>
      <c r="AE350">
        <v>0</v>
      </c>
      <c r="AF350" t="s">
        <v>6</v>
      </c>
      <c r="AG350">
        <v>18</v>
      </c>
      <c r="AH350">
        <v>2</v>
      </c>
      <c r="AI350">
        <v>92807491</v>
      </c>
      <c r="AJ350">
        <v>363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ROW(Source!A229)</f>
        <v>229</v>
      </c>
      <c r="B351">
        <v>92807500</v>
      </c>
      <c r="C351">
        <v>92807488</v>
      </c>
      <c r="D351">
        <v>49672851</v>
      </c>
      <c r="E351">
        <v>1</v>
      </c>
      <c r="F351">
        <v>1</v>
      </c>
      <c r="G351">
        <v>1</v>
      </c>
      <c r="H351">
        <v>2</v>
      </c>
      <c r="I351" t="s">
        <v>809</v>
      </c>
      <c r="J351" t="s">
        <v>810</v>
      </c>
      <c r="K351" t="s">
        <v>811</v>
      </c>
      <c r="L351">
        <v>1367</v>
      </c>
      <c r="N351">
        <v>1011</v>
      </c>
      <c r="O351" t="s">
        <v>761</v>
      </c>
      <c r="P351" t="s">
        <v>761</v>
      </c>
      <c r="Q351">
        <v>1</v>
      </c>
      <c r="X351">
        <v>5.93</v>
      </c>
      <c r="Y351">
        <v>0</v>
      </c>
      <c r="Z351">
        <v>0.5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6</v>
      </c>
      <c r="AG351">
        <v>5.93</v>
      </c>
      <c r="AH351">
        <v>2</v>
      </c>
      <c r="AI351">
        <v>92807492</v>
      </c>
      <c r="AJ351">
        <v>364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ROW(Source!A229)</f>
        <v>229</v>
      </c>
      <c r="B352">
        <v>92807501</v>
      </c>
      <c r="C352">
        <v>92807488</v>
      </c>
      <c r="D352">
        <v>49673503</v>
      </c>
      <c r="E352">
        <v>1</v>
      </c>
      <c r="F352">
        <v>1</v>
      </c>
      <c r="G352">
        <v>1</v>
      </c>
      <c r="H352">
        <v>2</v>
      </c>
      <c r="I352" t="s">
        <v>765</v>
      </c>
      <c r="J352" t="s">
        <v>766</v>
      </c>
      <c r="K352" t="s">
        <v>767</v>
      </c>
      <c r="L352">
        <v>1367</v>
      </c>
      <c r="N352">
        <v>1011</v>
      </c>
      <c r="O352" t="s">
        <v>761</v>
      </c>
      <c r="P352" t="s">
        <v>761</v>
      </c>
      <c r="Q352">
        <v>1</v>
      </c>
      <c r="X352">
        <v>0.12</v>
      </c>
      <c r="Y352">
        <v>0</v>
      </c>
      <c r="Z352">
        <v>65.709999999999994</v>
      </c>
      <c r="AA352">
        <v>11.6</v>
      </c>
      <c r="AB352">
        <v>0</v>
      </c>
      <c r="AC352">
        <v>0</v>
      </c>
      <c r="AD352">
        <v>1</v>
      </c>
      <c r="AE352">
        <v>0</v>
      </c>
      <c r="AF352" t="s">
        <v>6</v>
      </c>
      <c r="AG352">
        <v>0.12</v>
      </c>
      <c r="AH352">
        <v>2</v>
      </c>
      <c r="AI352">
        <v>92807493</v>
      </c>
      <c r="AJ352">
        <v>365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ROW(Source!A229)</f>
        <v>229</v>
      </c>
      <c r="B353">
        <v>92807502</v>
      </c>
      <c r="C353">
        <v>92807488</v>
      </c>
      <c r="D353">
        <v>49523203</v>
      </c>
      <c r="E353">
        <v>1</v>
      </c>
      <c r="F353">
        <v>1</v>
      </c>
      <c r="G353">
        <v>1</v>
      </c>
      <c r="H353">
        <v>3</v>
      </c>
      <c r="I353" t="s">
        <v>781</v>
      </c>
      <c r="J353" t="s">
        <v>782</v>
      </c>
      <c r="K353" t="s">
        <v>783</v>
      </c>
      <c r="L353">
        <v>1339</v>
      </c>
      <c r="N353">
        <v>1007</v>
      </c>
      <c r="O353" t="s">
        <v>34</v>
      </c>
      <c r="P353" t="s">
        <v>34</v>
      </c>
      <c r="Q353">
        <v>1</v>
      </c>
      <c r="X353">
        <v>1.75</v>
      </c>
      <c r="Y353">
        <v>2.44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6</v>
      </c>
      <c r="AG353">
        <v>1.75</v>
      </c>
      <c r="AH353">
        <v>2</v>
      </c>
      <c r="AI353">
        <v>92807494</v>
      </c>
      <c r="AJ353">
        <v>366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ROW(Source!A229)</f>
        <v>229</v>
      </c>
      <c r="B354">
        <v>92807503</v>
      </c>
      <c r="C354">
        <v>92807488</v>
      </c>
      <c r="D354">
        <v>49523686</v>
      </c>
      <c r="E354">
        <v>1</v>
      </c>
      <c r="F354">
        <v>1</v>
      </c>
      <c r="G354">
        <v>1</v>
      </c>
      <c r="H354">
        <v>3</v>
      </c>
      <c r="I354" t="s">
        <v>784</v>
      </c>
      <c r="J354" t="s">
        <v>785</v>
      </c>
      <c r="K354" t="s">
        <v>786</v>
      </c>
      <c r="L354">
        <v>1327</v>
      </c>
      <c r="N354">
        <v>1005</v>
      </c>
      <c r="O354" t="s">
        <v>332</v>
      </c>
      <c r="P354" t="s">
        <v>332</v>
      </c>
      <c r="Q354">
        <v>1</v>
      </c>
      <c r="X354">
        <v>250</v>
      </c>
      <c r="Y354">
        <v>3.62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6</v>
      </c>
      <c r="AG354">
        <v>250</v>
      </c>
      <c r="AH354">
        <v>2</v>
      </c>
      <c r="AI354">
        <v>92807495</v>
      </c>
      <c r="AJ354">
        <v>367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ROW(Source!A229)</f>
        <v>229</v>
      </c>
      <c r="B355">
        <v>92807504</v>
      </c>
      <c r="C355">
        <v>92807488</v>
      </c>
      <c r="D355">
        <v>49511719</v>
      </c>
      <c r="E355">
        <v>70</v>
      </c>
      <c r="F355">
        <v>1</v>
      </c>
      <c r="G355">
        <v>1</v>
      </c>
      <c r="H355">
        <v>3</v>
      </c>
      <c r="I355" t="s">
        <v>575</v>
      </c>
      <c r="J355" t="s">
        <v>6</v>
      </c>
      <c r="K355" t="s">
        <v>576</v>
      </c>
      <c r="L355">
        <v>1339</v>
      </c>
      <c r="N355">
        <v>1007</v>
      </c>
      <c r="O355" t="s">
        <v>34</v>
      </c>
      <c r="P355" t="s">
        <v>34</v>
      </c>
      <c r="Q355">
        <v>1</v>
      </c>
      <c r="X355">
        <v>102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6</v>
      </c>
      <c r="AG355">
        <v>102</v>
      </c>
      <c r="AH355">
        <v>3</v>
      </c>
      <c r="AI355">
        <v>-1</v>
      </c>
      <c r="AJ355" t="s">
        <v>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ROW(Source!A231)</f>
        <v>231</v>
      </c>
      <c r="B356">
        <v>92807527</v>
      </c>
      <c r="C356">
        <v>92807506</v>
      </c>
      <c r="D356">
        <v>49510719</v>
      </c>
      <c r="E356">
        <v>70</v>
      </c>
      <c r="F356">
        <v>1</v>
      </c>
      <c r="G356">
        <v>1</v>
      </c>
      <c r="H356">
        <v>1</v>
      </c>
      <c r="I356" t="s">
        <v>753</v>
      </c>
      <c r="J356" t="s">
        <v>6</v>
      </c>
      <c r="K356" t="s">
        <v>754</v>
      </c>
      <c r="L356">
        <v>1191</v>
      </c>
      <c r="N356">
        <v>1013</v>
      </c>
      <c r="O356" t="s">
        <v>755</v>
      </c>
      <c r="P356" t="s">
        <v>755</v>
      </c>
      <c r="Q356">
        <v>1</v>
      </c>
      <c r="X356">
        <v>899</v>
      </c>
      <c r="Y356">
        <v>0</v>
      </c>
      <c r="Z356">
        <v>0</v>
      </c>
      <c r="AA356">
        <v>0</v>
      </c>
      <c r="AB356">
        <v>8.74</v>
      </c>
      <c r="AC356">
        <v>0</v>
      </c>
      <c r="AD356">
        <v>1</v>
      </c>
      <c r="AE356">
        <v>1</v>
      </c>
      <c r="AF356" t="s">
        <v>6</v>
      </c>
      <c r="AG356">
        <v>899</v>
      </c>
      <c r="AH356">
        <v>2</v>
      </c>
      <c r="AI356">
        <v>92807507</v>
      </c>
      <c r="AJ356">
        <v>369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ROW(Source!A231)</f>
        <v>231</v>
      </c>
      <c r="B357">
        <v>92807528</v>
      </c>
      <c r="C357">
        <v>92807506</v>
      </c>
      <c r="D357">
        <v>49510905</v>
      </c>
      <c r="E357">
        <v>70</v>
      </c>
      <c r="F357">
        <v>1</v>
      </c>
      <c r="G357">
        <v>1</v>
      </c>
      <c r="H357">
        <v>1</v>
      </c>
      <c r="I357" t="s">
        <v>756</v>
      </c>
      <c r="J357" t="s">
        <v>6</v>
      </c>
      <c r="K357" t="s">
        <v>757</v>
      </c>
      <c r="L357">
        <v>1191</v>
      </c>
      <c r="N357">
        <v>1013</v>
      </c>
      <c r="O357" t="s">
        <v>755</v>
      </c>
      <c r="P357" t="s">
        <v>755</v>
      </c>
      <c r="Q357">
        <v>1</v>
      </c>
      <c r="X357">
        <v>41.04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2</v>
      </c>
      <c r="AF357" t="s">
        <v>6</v>
      </c>
      <c r="AG357">
        <v>41.04</v>
      </c>
      <c r="AH357">
        <v>2</v>
      </c>
      <c r="AI357">
        <v>92807508</v>
      </c>
      <c r="AJ357">
        <v>370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ROW(Source!A231)</f>
        <v>231</v>
      </c>
      <c r="B358">
        <v>92807529</v>
      </c>
      <c r="C358">
        <v>92807506</v>
      </c>
      <c r="D358">
        <v>49672515</v>
      </c>
      <c r="E358">
        <v>1</v>
      </c>
      <c r="F358">
        <v>1</v>
      </c>
      <c r="G358">
        <v>1</v>
      </c>
      <c r="H358">
        <v>2</v>
      </c>
      <c r="I358" t="s">
        <v>772</v>
      </c>
      <c r="J358" t="s">
        <v>773</v>
      </c>
      <c r="K358" t="s">
        <v>774</v>
      </c>
      <c r="L358">
        <v>1367</v>
      </c>
      <c r="N358">
        <v>1011</v>
      </c>
      <c r="O358" t="s">
        <v>761</v>
      </c>
      <c r="P358" t="s">
        <v>761</v>
      </c>
      <c r="Q358">
        <v>1</v>
      </c>
      <c r="X358">
        <v>34.99</v>
      </c>
      <c r="Y358">
        <v>0</v>
      </c>
      <c r="Z358">
        <v>86.4</v>
      </c>
      <c r="AA358">
        <v>13.5</v>
      </c>
      <c r="AB358">
        <v>0</v>
      </c>
      <c r="AC358">
        <v>0</v>
      </c>
      <c r="AD358">
        <v>1</v>
      </c>
      <c r="AE358">
        <v>0</v>
      </c>
      <c r="AF358" t="s">
        <v>6</v>
      </c>
      <c r="AG358">
        <v>34.99</v>
      </c>
      <c r="AH358">
        <v>2</v>
      </c>
      <c r="AI358">
        <v>92807509</v>
      </c>
      <c r="AJ358">
        <v>371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ROW(Source!A231)</f>
        <v>231</v>
      </c>
      <c r="B359">
        <v>92807530</v>
      </c>
      <c r="C359">
        <v>92807506</v>
      </c>
      <c r="D359">
        <v>49672573</v>
      </c>
      <c r="E359">
        <v>1</v>
      </c>
      <c r="F359">
        <v>1</v>
      </c>
      <c r="G359">
        <v>1</v>
      </c>
      <c r="H359">
        <v>2</v>
      </c>
      <c r="I359" t="s">
        <v>758</v>
      </c>
      <c r="J359" t="s">
        <v>759</v>
      </c>
      <c r="K359" t="s">
        <v>760</v>
      </c>
      <c r="L359">
        <v>1367</v>
      </c>
      <c r="N359">
        <v>1011</v>
      </c>
      <c r="O359" t="s">
        <v>761</v>
      </c>
      <c r="P359" t="s">
        <v>761</v>
      </c>
      <c r="Q359">
        <v>1</v>
      </c>
      <c r="X359">
        <v>2.38</v>
      </c>
      <c r="Y359">
        <v>0</v>
      </c>
      <c r="Z359">
        <v>115.4</v>
      </c>
      <c r="AA359">
        <v>13.5</v>
      </c>
      <c r="AB359">
        <v>0</v>
      </c>
      <c r="AC359">
        <v>0</v>
      </c>
      <c r="AD359">
        <v>1</v>
      </c>
      <c r="AE359">
        <v>0</v>
      </c>
      <c r="AF359" t="s">
        <v>6</v>
      </c>
      <c r="AG359">
        <v>2.38</v>
      </c>
      <c r="AH359">
        <v>2</v>
      </c>
      <c r="AI359">
        <v>92807510</v>
      </c>
      <c r="AJ359">
        <v>372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ROW(Source!A231)</f>
        <v>231</v>
      </c>
      <c r="B360">
        <v>92807531</v>
      </c>
      <c r="C360">
        <v>92807506</v>
      </c>
      <c r="D360">
        <v>49672727</v>
      </c>
      <c r="E360">
        <v>1</v>
      </c>
      <c r="F360">
        <v>1</v>
      </c>
      <c r="G360">
        <v>1</v>
      </c>
      <c r="H360">
        <v>2</v>
      </c>
      <c r="I360" t="s">
        <v>775</v>
      </c>
      <c r="J360" t="s">
        <v>776</v>
      </c>
      <c r="K360" t="s">
        <v>777</v>
      </c>
      <c r="L360">
        <v>1367</v>
      </c>
      <c r="N360">
        <v>1011</v>
      </c>
      <c r="O360" t="s">
        <v>761</v>
      </c>
      <c r="P360" t="s">
        <v>761</v>
      </c>
      <c r="Q360">
        <v>1</v>
      </c>
      <c r="X360">
        <v>0.25</v>
      </c>
      <c r="Y360">
        <v>0</v>
      </c>
      <c r="Z360">
        <v>89.99</v>
      </c>
      <c r="AA360">
        <v>10.06</v>
      </c>
      <c r="AB360">
        <v>0</v>
      </c>
      <c r="AC360">
        <v>0</v>
      </c>
      <c r="AD360">
        <v>1</v>
      </c>
      <c r="AE360">
        <v>0</v>
      </c>
      <c r="AF360" t="s">
        <v>6</v>
      </c>
      <c r="AG360">
        <v>0.25</v>
      </c>
      <c r="AH360">
        <v>2</v>
      </c>
      <c r="AI360">
        <v>92807511</v>
      </c>
      <c r="AJ360">
        <v>373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ROW(Source!A231)</f>
        <v>231</v>
      </c>
      <c r="B361">
        <v>92807532</v>
      </c>
      <c r="C361">
        <v>92807506</v>
      </c>
      <c r="D361">
        <v>49672850</v>
      </c>
      <c r="E361">
        <v>1</v>
      </c>
      <c r="F361">
        <v>1</v>
      </c>
      <c r="G361">
        <v>1</v>
      </c>
      <c r="H361">
        <v>2</v>
      </c>
      <c r="I361" t="s">
        <v>778</v>
      </c>
      <c r="J361" t="s">
        <v>779</v>
      </c>
      <c r="K361" t="s">
        <v>780</v>
      </c>
      <c r="L361">
        <v>1367</v>
      </c>
      <c r="N361">
        <v>1011</v>
      </c>
      <c r="O361" t="s">
        <v>761</v>
      </c>
      <c r="P361" t="s">
        <v>761</v>
      </c>
      <c r="Q361">
        <v>1</v>
      </c>
      <c r="X361">
        <v>45</v>
      </c>
      <c r="Y361">
        <v>0</v>
      </c>
      <c r="Z361">
        <v>1.9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6</v>
      </c>
      <c r="AG361">
        <v>45</v>
      </c>
      <c r="AH361">
        <v>2</v>
      </c>
      <c r="AI361">
        <v>92807512</v>
      </c>
      <c r="AJ361">
        <v>374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ROW(Source!A231)</f>
        <v>231</v>
      </c>
      <c r="B362">
        <v>92807533</v>
      </c>
      <c r="C362">
        <v>92807506</v>
      </c>
      <c r="D362">
        <v>49673503</v>
      </c>
      <c r="E362">
        <v>1</v>
      </c>
      <c r="F362">
        <v>1</v>
      </c>
      <c r="G362">
        <v>1</v>
      </c>
      <c r="H362">
        <v>2</v>
      </c>
      <c r="I362" t="s">
        <v>765</v>
      </c>
      <c r="J362" t="s">
        <v>766</v>
      </c>
      <c r="K362" t="s">
        <v>767</v>
      </c>
      <c r="L362">
        <v>1367</v>
      </c>
      <c r="N362">
        <v>1011</v>
      </c>
      <c r="O362" t="s">
        <v>761</v>
      </c>
      <c r="P362" t="s">
        <v>761</v>
      </c>
      <c r="Q362">
        <v>1</v>
      </c>
      <c r="X362">
        <v>3.42</v>
      </c>
      <c r="Y362">
        <v>0</v>
      </c>
      <c r="Z362">
        <v>65.709999999999994</v>
      </c>
      <c r="AA362">
        <v>11.6</v>
      </c>
      <c r="AB362">
        <v>0</v>
      </c>
      <c r="AC362">
        <v>0</v>
      </c>
      <c r="AD362">
        <v>1</v>
      </c>
      <c r="AE362">
        <v>0</v>
      </c>
      <c r="AF362" t="s">
        <v>6</v>
      </c>
      <c r="AG362">
        <v>3.42</v>
      </c>
      <c r="AH362">
        <v>2</v>
      </c>
      <c r="AI362">
        <v>92807513</v>
      </c>
      <c r="AJ362">
        <v>375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ROW(Source!A231)</f>
        <v>231</v>
      </c>
      <c r="B363">
        <v>92807534</v>
      </c>
      <c r="C363">
        <v>92807506</v>
      </c>
      <c r="D363">
        <v>49673715</v>
      </c>
      <c r="E363">
        <v>1</v>
      </c>
      <c r="F363">
        <v>1</v>
      </c>
      <c r="G363">
        <v>1</v>
      </c>
      <c r="H363">
        <v>2</v>
      </c>
      <c r="I363" t="s">
        <v>849</v>
      </c>
      <c r="J363" t="s">
        <v>850</v>
      </c>
      <c r="K363" t="s">
        <v>851</v>
      </c>
      <c r="L363">
        <v>1367</v>
      </c>
      <c r="N363">
        <v>1011</v>
      </c>
      <c r="O363" t="s">
        <v>761</v>
      </c>
      <c r="P363" t="s">
        <v>761</v>
      </c>
      <c r="Q363">
        <v>1</v>
      </c>
      <c r="X363">
        <v>70</v>
      </c>
      <c r="Y363">
        <v>0</v>
      </c>
      <c r="Z363">
        <v>8.1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6</v>
      </c>
      <c r="AG363">
        <v>70</v>
      </c>
      <c r="AH363">
        <v>2</v>
      </c>
      <c r="AI363">
        <v>92807514</v>
      </c>
      <c r="AJ363">
        <v>376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ROW(Source!A231)</f>
        <v>231</v>
      </c>
      <c r="B364">
        <v>92807535</v>
      </c>
      <c r="C364">
        <v>92807506</v>
      </c>
      <c r="D364">
        <v>49523203</v>
      </c>
      <c r="E364">
        <v>1</v>
      </c>
      <c r="F364">
        <v>1</v>
      </c>
      <c r="G364">
        <v>1</v>
      </c>
      <c r="H364">
        <v>3</v>
      </c>
      <c r="I364" t="s">
        <v>781</v>
      </c>
      <c r="J364" t="s">
        <v>782</v>
      </c>
      <c r="K364" t="s">
        <v>783</v>
      </c>
      <c r="L364">
        <v>1339</v>
      </c>
      <c r="N364">
        <v>1007</v>
      </c>
      <c r="O364" t="s">
        <v>34</v>
      </c>
      <c r="P364" t="s">
        <v>34</v>
      </c>
      <c r="Q364">
        <v>1</v>
      </c>
      <c r="X364">
        <v>0.223</v>
      </c>
      <c r="Y364">
        <v>2.44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6</v>
      </c>
      <c r="AG364">
        <v>0.223</v>
      </c>
      <c r="AH364">
        <v>2</v>
      </c>
      <c r="AI364">
        <v>92807515</v>
      </c>
      <c r="AJ364">
        <v>377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ROW(Source!A231)</f>
        <v>231</v>
      </c>
      <c r="B365">
        <v>92807536</v>
      </c>
      <c r="C365">
        <v>92807506</v>
      </c>
      <c r="D365">
        <v>49524288</v>
      </c>
      <c r="E365">
        <v>1</v>
      </c>
      <c r="F365">
        <v>1</v>
      </c>
      <c r="G365">
        <v>1</v>
      </c>
      <c r="H365">
        <v>3</v>
      </c>
      <c r="I365" t="s">
        <v>852</v>
      </c>
      <c r="J365" t="s">
        <v>853</v>
      </c>
      <c r="K365" t="s">
        <v>854</v>
      </c>
      <c r="L365">
        <v>1348</v>
      </c>
      <c r="N365">
        <v>1009</v>
      </c>
      <c r="O365" t="s">
        <v>95</v>
      </c>
      <c r="P365" t="s">
        <v>95</v>
      </c>
      <c r="Q365">
        <v>1000</v>
      </c>
      <c r="X365">
        <v>0.1</v>
      </c>
      <c r="Y365">
        <v>10315.01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6</v>
      </c>
      <c r="AG365">
        <v>0.1</v>
      </c>
      <c r="AH365">
        <v>2</v>
      </c>
      <c r="AI365">
        <v>92807516</v>
      </c>
      <c r="AJ365">
        <v>378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ROW(Source!A231)</f>
        <v>231</v>
      </c>
      <c r="B366">
        <v>92807537</v>
      </c>
      <c r="C366">
        <v>92807506</v>
      </c>
      <c r="D366">
        <v>49525488</v>
      </c>
      <c r="E366">
        <v>1</v>
      </c>
      <c r="F366">
        <v>1</v>
      </c>
      <c r="G366">
        <v>1</v>
      </c>
      <c r="H366">
        <v>3</v>
      </c>
      <c r="I366" t="s">
        <v>838</v>
      </c>
      <c r="J366" t="s">
        <v>839</v>
      </c>
      <c r="K366" t="s">
        <v>840</v>
      </c>
      <c r="L366">
        <v>1346</v>
      </c>
      <c r="N366">
        <v>1009</v>
      </c>
      <c r="O366" t="s">
        <v>220</v>
      </c>
      <c r="P366" t="s">
        <v>220</v>
      </c>
      <c r="Q366">
        <v>1</v>
      </c>
      <c r="X366">
        <v>120</v>
      </c>
      <c r="Y366">
        <v>9.0399999999999991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6</v>
      </c>
      <c r="AG366">
        <v>120</v>
      </c>
      <c r="AH366">
        <v>2</v>
      </c>
      <c r="AI366">
        <v>92807517</v>
      </c>
      <c r="AJ366">
        <v>379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ROW(Source!A231)</f>
        <v>231</v>
      </c>
      <c r="B367">
        <v>92807538</v>
      </c>
      <c r="C367">
        <v>92807506</v>
      </c>
      <c r="D367">
        <v>49525587</v>
      </c>
      <c r="E367">
        <v>1</v>
      </c>
      <c r="F367">
        <v>1</v>
      </c>
      <c r="G367">
        <v>1</v>
      </c>
      <c r="H367">
        <v>3</v>
      </c>
      <c r="I367" t="s">
        <v>189</v>
      </c>
      <c r="J367" t="s">
        <v>191</v>
      </c>
      <c r="K367" t="s">
        <v>190</v>
      </c>
      <c r="L367">
        <v>1348</v>
      </c>
      <c r="N367">
        <v>1009</v>
      </c>
      <c r="O367" t="s">
        <v>95</v>
      </c>
      <c r="P367" t="s">
        <v>95</v>
      </c>
      <c r="Q367">
        <v>1000</v>
      </c>
      <c r="X367">
        <v>8.5999999999999993E-2</v>
      </c>
      <c r="Y367">
        <v>11978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6</v>
      </c>
      <c r="AG367">
        <v>8.5999999999999993E-2</v>
      </c>
      <c r="AH367">
        <v>2</v>
      </c>
      <c r="AI367">
        <v>92807518</v>
      </c>
      <c r="AJ367">
        <v>380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ROW(Source!A231)</f>
        <v>231</v>
      </c>
      <c r="B368">
        <v>92807539</v>
      </c>
      <c r="C368">
        <v>92807506</v>
      </c>
      <c r="D368">
        <v>49527726</v>
      </c>
      <c r="E368">
        <v>1</v>
      </c>
      <c r="F368">
        <v>1</v>
      </c>
      <c r="G368">
        <v>1</v>
      </c>
      <c r="H368">
        <v>3</v>
      </c>
      <c r="I368" t="s">
        <v>787</v>
      </c>
      <c r="J368" t="s">
        <v>788</v>
      </c>
      <c r="K368" t="s">
        <v>789</v>
      </c>
      <c r="L368">
        <v>1348</v>
      </c>
      <c r="N368">
        <v>1009</v>
      </c>
      <c r="O368" t="s">
        <v>95</v>
      </c>
      <c r="P368" t="s">
        <v>95</v>
      </c>
      <c r="Q368">
        <v>1000</v>
      </c>
      <c r="X368">
        <v>7.3999999999999996E-2</v>
      </c>
      <c r="Y368">
        <v>734.5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6</v>
      </c>
      <c r="AG368">
        <v>7.3999999999999996E-2</v>
      </c>
      <c r="AH368">
        <v>2</v>
      </c>
      <c r="AI368">
        <v>92807519</v>
      </c>
      <c r="AJ368">
        <v>381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ROW(Source!A231)</f>
        <v>231</v>
      </c>
      <c r="B369">
        <v>92807540</v>
      </c>
      <c r="C369">
        <v>92807506</v>
      </c>
      <c r="D369">
        <v>49511719</v>
      </c>
      <c r="E369">
        <v>70</v>
      </c>
      <c r="F369">
        <v>1</v>
      </c>
      <c r="G369">
        <v>1</v>
      </c>
      <c r="H369">
        <v>3</v>
      </c>
      <c r="I369" t="s">
        <v>575</v>
      </c>
      <c r="J369" t="s">
        <v>6</v>
      </c>
      <c r="K369" t="s">
        <v>576</v>
      </c>
      <c r="L369">
        <v>1339</v>
      </c>
      <c r="N369">
        <v>1007</v>
      </c>
      <c r="O369" t="s">
        <v>34</v>
      </c>
      <c r="P369" t="s">
        <v>34</v>
      </c>
      <c r="Q369">
        <v>1</v>
      </c>
      <c r="X369">
        <v>101.5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 t="s">
        <v>6</v>
      </c>
      <c r="AG369">
        <v>101.5</v>
      </c>
      <c r="AH369">
        <v>2</v>
      </c>
      <c r="AI369">
        <v>92807520</v>
      </c>
      <c r="AJ369">
        <v>382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ROW(Source!A231)</f>
        <v>231</v>
      </c>
      <c r="B370">
        <v>92807541</v>
      </c>
      <c r="C370">
        <v>92807506</v>
      </c>
      <c r="D370">
        <v>49513070</v>
      </c>
      <c r="E370">
        <v>70</v>
      </c>
      <c r="F370">
        <v>1</v>
      </c>
      <c r="G370">
        <v>1</v>
      </c>
      <c r="H370">
        <v>3</v>
      </c>
      <c r="I370" t="s">
        <v>578</v>
      </c>
      <c r="J370" t="s">
        <v>6</v>
      </c>
      <c r="K370" t="s">
        <v>579</v>
      </c>
      <c r="L370">
        <v>1348</v>
      </c>
      <c r="N370">
        <v>1009</v>
      </c>
      <c r="O370" t="s">
        <v>95</v>
      </c>
      <c r="P370" t="s">
        <v>95</v>
      </c>
      <c r="Q370">
        <v>1000</v>
      </c>
      <c r="X370">
        <v>10.119999999999999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6</v>
      </c>
      <c r="AG370">
        <v>10.119999999999999</v>
      </c>
      <c r="AH370">
        <v>2</v>
      </c>
      <c r="AI370">
        <v>92807521</v>
      </c>
      <c r="AJ370">
        <v>383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ROW(Source!A231)</f>
        <v>231</v>
      </c>
      <c r="B371">
        <v>92807542</v>
      </c>
      <c r="C371">
        <v>92807506</v>
      </c>
      <c r="D371">
        <v>49546633</v>
      </c>
      <c r="E371">
        <v>1</v>
      </c>
      <c r="F371">
        <v>1</v>
      </c>
      <c r="G371">
        <v>1</v>
      </c>
      <c r="H371">
        <v>3</v>
      </c>
      <c r="I371" t="s">
        <v>896</v>
      </c>
      <c r="J371" t="s">
        <v>897</v>
      </c>
      <c r="K371" t="s">
        <v>898</v>
      </c>
      <c r="L371">
        <v>1339</v>
      </c>
      <c r="N371">
        <v>1007</v>
      </c>
      <c r="O371" t="s">
        <v>34</v>
      </c>
      <c r="P371" t="s">
        <v>34</v>
      </c>
      <c r="Q371">
        <v>1</v>
      </c>
      <c r="X371">
        <v>0.19</v>
      </c>
      <c r="Y371">
        <v>1287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6</v>
      </c>
      <c r="AG371">
        <v>0.19</v>
      </c>
      <c r="AH371">
        <v>2</v>
      </c>
      <c r="AI371">
        <v>92807522</v>
      </c>
      <c r="AJ371">
        <v>384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ROW(Source!A231)</f>
        <v>231</v>
      </c>
      <c r="B372">
        <v>92807543</v>
      </c>
      <c r="C372">
        <v>92807506</v>
      </c>
      <c r="D372">
        <v>49546821</v>
      </c>
      <c r="E372">
        <v>1</v>
      </c>
      <c r="F372">
        <v>1</v>
      </c>
      <c r="G372">
        <v>1</v>
      </c>
      <c r="H372">
        <v>3</v>
      </c>
      <c r="I372" t="s">
        <v>790</v>
      </c>
      <c r="J372" t="s">
        <v>791</v>
      </c>
      <c r="K372" t="s">
        <v>792</v>
      </c>
      <c r="L372">
        <v>1339</v>
      </c>
      <c r="N372">
        <v>1007</v>
      </c>
      <c r="O372" t="s">
        <v>34</v>
      </c>
      <c r="P372" t="s">
        <v>34</v>
      </c>
      <c r="Q372">
        <v>1</v>
      </c>
      <c r="X372">
        <v>2.2000000000000002</v>
      </c>
      <c r="Y372">
        <v>1056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6</v>
      </c>
      <c r="AG372">
        <v>2.2000000000000002</v>
      </c>
      <c r="AH372">
        <v>2</v>
      </c>
      <c r="AI372">
        <v>92807523</v>
      </c>
      <c r="AJ372">
        <v>385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ROW(Source!A231)</f>
        <v>231</v>
      </c>
      <c r="B373">
        <v>92807544</v>
      </c>
      <c r="C373">
        <v>92807506</v>
      </c>
      <c r="D373">
        <v>49548010</v>
      </c>
      <c r="E373">
        <v>1</v>
      </c>
      <c r="F373">
        <v>1</v>
      </c>
      <c r="G373">
        <v>1</v>
      </c>
      <c r="H373">
        <v>3</v>
      </c>
      <c r="I373" t="s">
        <v>793</v>
      </c>
      <c r="J373" t="s">
        <v>794</v>
      </c>
      <c r="K373" t="s">
        <v>795</v>
      </c>
      <c r="L373">
        <v>1327</v>
      </c>
      <c r="N373">
        <v>1005</v>
      </c>
      <c r="O373" t="s">
        <v>332</v>
      </c>
      <c r="P373" t="s">
        <v>332</v>
      </c>
      <c r="Q373">
        <v>1</v>
      </c>
      <c r="X373">
        <v>103</v>
      </c>
      <c r="Y373">
        <v>35.53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6</v>
      </c>
      <c r="AG373">
        <v>103</v>
      </c>
      <c r="AH373">
        <v>2</v>
      </c>
      <c r="AI373">
        <v>92807524</v>
      </c>
      <c r="AJ373">
        <v>386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ROW(Source!A236)</f>
        <v>236</v>
      </c>
      <c r="B374">
        <v>92807556</v>
      </c>
      <c r="C374">
        <v>92807549</v>
      </c>
      <c r="D374">
        <v>49510731</v>
      </c>
      <c r="E374">
        <v>70</v>
      </c>
      <c r="F374">
        <v>1</v>
      </c>
      <c r="G374">
        <v>1</v>
      </c>
      <c r="H374">
        <v>1</v>
      </c>
      <c r="I374" t="s">
        <v>820</v>
      </c>
      <c r="J374" t="s">
        <v>6</v>
      </c>
      <c r="K374" t="s">
        <v>821</v>
      </c>
      <c r="L374">
        <v>1191</v>
      </c>
      <c r="N374">
        <v>1013</v>
      </c>
      <c r="O374" t="s">
        <v>755</v>
      </c>
      <c r="P374" t="s">
        <v>755</v>
      </c>
      <c r="Q374">
        <v>1</v>
      </c>
      <c r="X374">
        <v>198</v>
      </c>
      <c r="Y374">
        <v>0</v>
      </c>
      <c r="Z374">
        <v>0</v>
      </c>
      <c r="AA374">
        <v>0</v>
      </c>
      <c r="AB374">
        <v>9.07</v>
      </c>
      <c r="AC374">
        <v>0</v>
      </c>
      <c r="AD374">
        <v>1</v>
      </c>
      <c r="AE374">
        <v>1</v>
      </c>
      <c r="AF374" t="s">
        <v>6</v>
      </c>
      <c r="AG374">
        <v>198</v>
      </c>
      <c r="AH374">
        <v>2</v>
      </c>
      <c r="AI374">
        <v>92807550</v>
      </c>
      <c r="AJ374">
        <v>389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ROW(Source!A236)</f>
        <v>236</v>
      </c>
      <c r="B375">
        <v>92807557</v>
      </c>
      <c r="C375">
        <v>92807549</v>
      </c>
      <c r="D375">
        <v>49510905</v>
      </c>
      <c r="E375">
        <v>70</v>
      </c>
      <c r="F375">
        <v>1</v>
      </c>
      <c r="G375">
        <v>1</v>
      </c>
      <c r="H375">
        <v>1</v>
      </c>
      <c r="I375" t="s">
        <v>756</v>
      </c>
      <c r="J375" t="s">
        <v>6</v>
      </c>
      <c r="K375" t="s">
        <v>757</v>
      </c>
      <c r="L375">
        <v>1191</v>
      </c>
      <c r="N375">
        <v>1013</v>
      </c>
      <c r="O375" t="s">
        <v>755</v>
      </c>
      <c r="P375" t="s">
        <v>755</v>
      </c>
      <c r="Q375">
        <v>1</v>
      </c>
      <c r="X375">
        <v>0.33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6</v>
      </c>
      <c r="AG375">
        <v>0.33</v>
      </c>
      <c r="AH375">
        <v>2</v>
      </c>
      <c r="AI375">
        <v>92807551</v>
      </c>
      <c r="AJ375">
        <v>390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ROW(Source!A236)</f>
        <v>236</v>
      </c>
      <c r="B376">
        <v>92807558</v>
      </c>
      <c r="C376">
        <v>92807549</v>
      </c>
      <c r="D376">
        <v>49672573</v>
      </c>
      <c r="E376">
        <v>1</v>
      </c>
      <c r="F376">
        <v>1</v>
      </c>
      <c r="G376">
        <v>1</v>
      </c>
      <c r="H376">
        <v>2</v>
      </c>
      <c r="I376" t="s">
        <v>758</v>
      </c>
      <c r="J376" t="s">
        <v>759</v>
      </c>
      <c r="K376" t="s">
        <v>760</v>
      </c>
      <c r="L376">
        <v>1367</v>
      </c>
      <c r="N376">
        <v>1011</v>
      </c>
      <c r="O376" t="s">
        <v>761</v>
      </c>
      <c r="P376" t="s">
        <v>761</v>
      </c>
      <c r="Q376">
        <v>1</v>
      </c>
      <c r="X376">
        <v>0.14000000000000001</v>
      </c>
      <c r="Y376">
        <v>0</v>
      </c>
      <c r="Z376">
        <v>115.4</v>
      </c>
      <c r="AA376">
        <v>13.5</v>
      </c>
      <c r="AB376">
        <v>0</v>
      </c>
      <c r="AC376">
        <v>0</v>
      </c>
      <c r="AD376">
        <v>1</v>
      </c>
      <c r="AE376">
        <v>0</v>
      </c>
      <c r="AF376" t="s">
        <v>6</v>
      </c>
      <c r="AG376">
        <v>0.14000000000000001</v>
      </c>
      <c r="AH376">
        <v>2</v>
      </c>
      <c r="AI376">
        <v>92807552</v>
      </c>
      <c r="AJ376">
        <v>391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ROW(Source!A236)</f>
        <v>236</v>
      </c>
      <c r="B377">
        <v>92807559</v>
      </c>
      <c r="C377">
        <v>92807549</v>
      </c>
      <c r="D377">
        <v>49673503</v>
      </c>
      <c r="E377">
        <v>1</v>
      </c>
      <c r="F377">
        <v>1</v>
      </c>
      <c r="G377">
        <v>1</v>
      </c>
      <c r="H377">
        <v>2</v>
      </c>
      <c r="I377" t="s">
        <v>765</v>
      </c>
      <c r="J377" t="s">
        <v>766</v>
      </c>
      <c r="K377" t="s">
        <v>767</v>
      </c>
      <c r="L377">
        <v>1367</v>
      </c>
      <c r="N377">
        <v>1011</v>
      </c>
      <c r="O377" t="s">
        <v>761</v>
      </c>
      <c r="P377" t="s">
        <v>761</v>
      </c>
      <c r="Q377">
        <v>1</v>
      </c>
      <c r="X377">
        <v>0.19</v>
      </c>
      <c r="Y377">
        <v>0</v>
      </c>
      <c r="Z377">
        <v>65.709999999999994</v>
      </c>
      <c r="AA377">
        <v>11.6</v>
      </c>
      <c r="AB377">
        <v>0</v>
      </c>
      <c r="AC377">
        <v>0</v>
      </c>
      <c r="AD377">
        <v>1</v>
      </c>
      <c r="AE377">
        <v>0</v>
      </c>
      <c r="AF377" t="s">
        <v>6</v>
      </c>
      <c r="AG377">
        <v>0.19</v>
      </c>
      <c r="AH377">
        <v>2</v>
      </c>
      <c r="AI377">
        <v>92807553</v>
      </c>
      <c r="AJ377">
        <v>392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ROW(Source!A236)</f>
        <v>236</v>
      </c>
      <c r="B378">
        <v>92807560</v>
      </c>
      <c r="C378">
        <v>92807549</v>
      </c>
      <c r="D378">
        <v>49513027</v>
      </c>
      <c r="E378">
        <v>70</v>
      </c>
      <c r="F378">
        <v>1</v>
      </c>
      <c r="G378">
        <v>1</v>
      </c>
      <c r="H378">
        <v>3</v>
      </c>
      <c r="I378" t="s">
        <v>977</v>
      </c>
      <c r="J378" t="s">
        <v>6</v>
      </c>
      <c r="K378" t="s">
        <v>978</v>
      </c>
      <c r="L378">
        <v>1348</v>
      </c>
      <c r="N378">
        <v>1009</v>
      </c>
      <c r="O378" t="s">
        <v>95</v>
      </c>
      <c r="P378" t="s">
        <v>95</v>
      </c>
      <c r="Q378">
        <v>1000</v>
      </c>
      <c r="X378">
        <v>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6</v>
      </c>
      <c r="AG378">
        <v>1</v>
      </c>
      <c r="AH378">
        <v>3</v>
      </c>
      <c r="AI378">
        <v>-1</v>
      </c>
      <c r="AJ378" t="s">
        <v>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ROW(Source!A239)</f>
        <v>239</v>
      </c>
      <c r="B379">
        <v>92807569</v>
      </c>
      <c r="C379">
        <v>92807563</v>
      </c>
      <c r="D379">
        <v>49510731</v>
      </c>
      <c r="E379">
        <v>70</v>
      </c>
      <c r="F379">
        <v>1</v>
      </c>
      <c r="G379">
        <v>1</v>
      </c>
      <c r="H379">
        <v>1</v>
      </c>
      <c r="I379" t="s">
        <v>820</v>
      </c>
      <c r="J379" t="s">
        <v>6</v>
      </c>
      <c r="K379" t="s">
        <v>821</v>
      </c>
      <c r="L379">
        <v>1191</v>
      </c>
      <c r="N379">
        <v>1013</v>
      </c>
      <c r="O379" t="s">
        <v>755</v>
      </c>
      <c r="P379" t="s">
        <v>755</v>
      </c>
      <c r="Q379">
        <v>1</v>
      </c>
      <c r="X379">
        <v>58</v>
      </c>
      <c r="Y379">
        <v>0</v>
      </c>
      <c r="Z379">
        <v>0</v>
      </c>
      <c r="AA379">
        <v>0</v>
      </c>
      <c r="AB379">
        <v>9.07</v>
      </c>
      <c r="AC379">
        <v>0</v>
      </c>
      <c r="AD379">
        <v>1</v>
      </c>
      <c r="AE379">
        <v>1</v>
      </c>
      <c r="AF379" t="s">
        <v>6</v>
      </c>
      <c r="AG379">
        <v>58</v>
      </c>
      <c r="AH379">
        <v>2</v>
      </c>
      <c r="AI379">
        <v>92807564</v>
      </c>
      <c r="AJ379">
        <v>395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ROW(Source!A239)</f>
        <v>239</v>
      </c>
      <c r="B380">
        <v>92807570</v>
      </c>
      <c r="C380">
        <v>92807563</v>
      </c>
      <c r="D380">
        <v>49510905</v>
      </c>
      <c r="E380">
        <v>70</v>
      </c>
      <c r="F380">
        <v>1</v>
      </c>
      <c r="G380">
        <v>1</v>
      </c>
      <c r="H380">
        <v>1</v>
      </c>
      <c r="I380" t="s">
        <v>756</v>
      </c>
      <c r="J380" t="s">
        <v>6</v>
      </c>
      <c r="K380" t="s">
        <v>757</v>
      </c>
      <c r="L380">
        <v>1191</v>
      </c>
      <c r="N380">
        <v>1013</v>
      </c>
      <c r="O380" t="s">
        <v>755</v>
      </c>
      <c r="P380" t="s">
        <v>755</v>
      </c>
      <c r="Q380">
        <v>1</v>
      </c>
      <c r="X380">
        <v>0.33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2</v>
      </c>
      <c r="AF380" t="s">
        <v>6</v>
      </c>
      <c r="AG380">
        <v>0.33</v>
      </c>
      <c r="AH380">
        <v>2</v>
      </c>
      <c r="AI380">
        <v>92807565</v>
      </c>
      <c r="AJ380">
        <v>396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ROW(Source!A239)</f>
        <v>239</v>
      </c>
      <c r="B381">
        <v>92807571</v>
      </c>
      <c r="C381">
        <v>92807563</v>
      </c>
      <c r="D381">
        <v>49672573</v>
      </c>
      <c r="E381">
        <v>1</v>
      </c>
      <c r="F381">
        <v>1</v>
      </c>
      <c r="G381">
        <v>1</v>
      </c>
      <c r="H381">
        <v>2</v>
      </c>
      <c r="I381" t="s">
        <v>758</v>
      </c>
      <c r="J381" t="s">
        <v>759</v>
      </c>
      <c r="K381" t="s">
        <v>760</v>
      </c>
      <c r="L381">
        <v>1367</v>
      </c>
      <c r="N381">
        <v>1011</v>
      </c>
      <c r="O381" t="s">
        <v>761</v>
      </c>
      <c r="P381" t="s">
        <v>761</v>
      </c>
      <c r="Q381">
        <v>1</v>
      </c>
      <c r="X381">
        <v>0.14000000000000001</v>
      </c>
      <c r="Y381">
        <v>0</v>
      </c>
      <c r="Z381">
        <v>115.4</v>
      </c>
      <c r="AA381">
        <v>13.5</v>
      </c>
      <c r="AB381">
        <v>0</v>
      </c>
      <c r="AC381">
        <v>0</v>
      </c>
      <c r="AD381">
        <v>1</v>
      </c>
      <c r="AE381">
        <v>0</v>
      </c>
      <c r="AF381" t="s">
        <v>6</v>
      </c>
      <c r="AG381">
        <v>0.14000000000000001</v>
      </c>
      <c r="AH381">
        <v>2</v>
      </c>
      <c r="AI381">
        <v>92807566</v>
      </c>
      <c r="AJ381">
        <v>397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ROW(Source!A239)</f>
        <v>239</v>
      </c>
      <c r="B382">
        <v>92807572</v>
      </c>
      <c r="C382">
        <v>92807563</v>
      </c>
      <c r="D382">
        <v>49673503</v>
      </c>
      <c r="E382">
        <v>1</v>
      </c>
      <c r="F382">
        <v>1</v>
      </c>
      <c r="G382">
        <v>1</v>
      </c>
      <c r="H382">
        <v>2</v>
      </c>
      <c r="I382" t="s">
        <v>765</v>
      </c>
      <c r="J382" t="s">
        <v>766</v>
      </c>
      <c r="K382" t="s">
        <v>767</v>
      </c>
      <c r="L382">
        <v>1367</v>
      </c>
      <c r="N382">
        <v>1011</v>
      </c>
      <c r="O382" t="s">
        <v>761</v>
      </c>
      <c r="P382" t="s">
        <v>761</v>
      </c>
      <c r="Q382">
        <v>1</v>
      </c>
      <c r="X382">
        <v>0.19</v>
      </c>
      <c r="Y382">
        <v>0</v>
      </c>
      <c r="Z382">
        <v>65.709999999999994</v>
      </c>
      <c r="AA382">
        <v>11.6</v>
      </c>
      <c r="AB382">
        <v>0</v>
      </c>
      <c r="AC382">
        <v>0</v>
      </c>
      <c r="AD382">
        <v>1</v>
      </c>
      <c r="AE382">
        <v>0</v>
      </c>
      <c r="AF382" t="s">
        <v>6</v>
      </c>
      <c r="AG382">
        <v>0.19</v>
      </c>
      <c r="AH382">
        <v>2</v>
      </c>
      <c r="AI382">
        <v>92807567</v>
      </c>
      <c r="AJ382">
        <v>398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ROW(Source!A239)</f>
        <v>239</v>
      </c>
      <c r="B383">
        <v>92807573</v>
      </c>
      <c r="C383">
        <v>92807563</v>
      </c>
      <c r="D383">
        <v>49513027</v>
      </c>
      <c r="E383">
        <v>70</v>
      </c>
      <c r="F383">
        <v>1</v>
      </c>
      <c r="G383">
        <v>1</v>
      </c>
      <c r="H383">
        <v>3</v>
      </c>
      <c r="I383" t="s">
        <v>977</v>
      </c>
      <c r="J383" t="s">
        <v>6</v>
      </c>
      <c r="K383" t="s">
        <v>978</v>
      </c>
      <c r="L383">
        <v>1348</v>
      </c>
      <c r="N383">
        <v>1009</v>
      </c>
      <c r="O383" t="s">
        <v>95</v>
      </c>
      <c r="P383" t="s">
        <v>95</v>
      </c>
      <c r="Q383">
        <v>1000</v>
      </c>
      <c r="X383">
        <v>1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6</v>
      </c>
      <c r="AG383">
        <v>1</v>
      </c>
      <c r="AH383">
        <v>3</v>
      </c>
      <c r="AI383">
        <v>-1</v>
      </c>
      <c r="AJ383" t="s">
        <v>6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ROW(Source!A241)</f>
        <v>241</v>
      </c>
      <c r="B384">
        <v>92807595</v>
      </c>
      <c r="C384">
        <v>92807575</v>
      </c>
      <c r="D384">
        <v>49510715</v>
      </c>
      <c r="E384">
        <v>70</v>
      </c>
      <c r="F384">
        <v>1</v>
      </c>
      <c r="G384">
        <v>1</v>
      </c>
      <c r="H384">
        <v>1</v>
      </c>
      <c r="I384" t="s">
        <v>830</v>
      </c>
      <c r="J384" t="s">
        <v>6</v>
      </c>
      <c r="K384" t="s">
        <v>831</v>
      </c>
      <c r="L384">
        <v>1191</v>
      </c>
      <c r="N384">
        <v>1013</v>
      </c>
      <c r="O384" t="s">
        <v>755</v>
      </c>
      <c r="P384" t="s">
        <v>755</v>
      </c>
      <c r="Q384">
        <v>1</v>
      </c>
      <c r="X384">
        <v>46.6</v>
      </c>
      <c r="Y384">
        <v>0</v>
      </c>
      <c r="Z384">
        <v>0</v>
      </c>
      <c r="AA384">
        <v>0</v>
      </c>
      <c r="AB384">
        <v>8.5299999999999994</v>
      </c>
      <c r="AC384">
        <v>0</v>
      </c>
      <c r="AD384">
        <v>1</v>
      </c>
      <c r="AE384">
        <v>1</v>
      </c>
      <c r="AF384" t="s">
        <v>6</v>
      </c>
      <c r="AG384">
        <v>46.6</v>
      </c>
      <c r="AH384">
        <v>2</v>
      </c>
      <c r="AI384">
        <v>92807576</v>
      </c>
      <c r="AJ384">
        <v>400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ROW(Source!A241)</f>
        <v>241</v>
      </c>
      <c r="B385">
        <v>92807596</v>
      </c>
      <c r="C385">
        <v>92807575</v>
      </c>
      <c r="D385">
        <v>49510905</v>
      </c>
      <c r="E385">
        <v>70</v>
      </c>
      <c r="F385">
        <v>1</v>
      </c>
      <c r="G385">
        <v>1</v>
      </c>
      <c r="H385">
        <v>1</v>
      </c>
      <c r="I385" t="s">
        <v>756</v>
      </c>
      <c r="J385" t="s">
        <v>6</v>
      </c>
      <c r="K385" t="s">
        <v>757</v>
      </c>
      <c r="L385">
        <v>1191</v>
      </c>
      <c r="N385">
        <v>1013</v>
      </c>
      <c r="O385" t="s">
        <v>755</v>
      </c>
      <c r="P385" t="s">
        <v>755</v>
      </c>
      <c r="Q385">
        <v>1</v>
      </c>
      <c r="X385">
        <v>0.31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6</v>
      </c>
      <c r="AG385">
        <v>0.31</v>
      </c>
      <c r="AH385">
        <v>2</v>
      </c>
      <c r="AI385">
        <v>92807577</v>
      </c>
      <c r="AJ385">
        <v>401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ROW(Source!A241)</f>
        <v>241</v>
      </c>
      <c r="B386">
        <v>92807597</v>
      </c>
      <c r="C386">
        <v>92807575</v>
      </c>
      <c r="D386">
        <v>49672573</v>
      </c>
      <c r="E386">
        <v>1</v>
      </c>
      <c r="F386">
        <v>1</v>
      </c>
      <c r="G386">
        <v>1</v>
      </c>
      <c r="H386">
        <v>2</v>
      </c>
      <c r="I386" t="s">
        <v>758</v>
      </c>
      <c r="J386" t="s">
        <v>759</v>
      </c>
      <c r="K386" t="s">
        <v>760</v>
      </c>
      <c r="L386">
        <v>1367</v>
      </c>
      <c r="N386">
        <v>1011</v>
      </c>
      <c r="O386" t="s">
        <v>761</v>
      </c>
      <c r="P386" t="s">
        <v>761</v>
      </c>
      <c r="Q386">
        <v>1</v>
      </c>
      <c r="X386">
        <v>0.12</v>
      </c>
      <c r="Y386">
        <v>0</v>
      </c>
      <c r="Z386">
        <v>115.4</v>
      </c>
      <c r="AA386">
        <v>13.5</v>
      </c>
      <c r="AB386">
        <v>0</v>
      </c>
      <c r="AC386">
        <v>0</v>
      </c>
      <c r="AD386">
        <v>1</v>
      </c>
      <c r="AE386">
        <v>0</v>
      </c>
      <c r="AF386" t="s">
        <v>6</v>
      </c>
      <c r="AG386">
        <v>0.12</v>
      </c>
      <c r="AH386">
        <v>2</v>
      </c>
      <c r="AI386">
        <v>92807578</v>
      </c>
      <c r="AJ386">
        <v>402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ROW(Source!A241)</f>
        <v>241</v>
      </c>
      <c r="B387">
        <v>92807598</v>
      </c>
      <c r="C387">
        <v>92807575</v>
      </c>
      <c r="D387">
        <v>49672710</v>
      </c>
      <c r="E387">
        <v>1</v>
      </c>
      <c r="F387">
        <v>1</v>
      </c>
      <c r="G387">
        <v>1</v>
      </c>
      <c r="H387">
        <v>2</v>
      </c>
      <c r="I387" t="s">
        <v>835</v>
      </c>
      <c r="J387" t="s">
        <v>836</v>
      </c>
      <c r="K387" t="s">
        <v>837</v>
      </c>
      <c r="L387">
        <v>1367</v>
      </c>
      <c r="N387">
        <v>1011</v>
      </c>
      <c r="O387" t="s">
        <v>761</v>
      </c>
      <c r="P387" t="s">
        <v>761</v>
      </c>
      <c r="Q387">
        <v>1</v>
      </c>
      <c r="X387">
        <v>9.08</v>
      </c>
      <c r="Y387">
        <v>0</v>
      </c>
      <c r="Z387">
        <v>6.9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6</v>
      </c>
      <c r="AG387">
        <v>9.08</v>
      </c>
      <c r="AH387">
        <v>2</v>
      </c>
      <c r="AI387">
        <v>92807579</v>
      </c>
      <c r="AJ387">
        <v>403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ROW(Source!A241)</f>
        <v>241</v>
      </c>
      <c r="B388">
        <v>92807599</v>
      </c>
      <c r="C388">
        <v>92807575</v>
      </c>
      <c r="D388">
        <v>49673503</v>
      </c>
      <c r="E388">
        <v>1</v>
      </c>
      <c r="F388">
        <v>1</v>
      </c>
      <c r="G388">
        <v>1</v>
      </c>
      <c r="H388">
        <v>2</v>
      </c>
      <c r="I388" t="s">
        <v>765</v>
      </c>
      <c r="J388" t="s">
        <v>766</v>
      </c>
      <c r="K388" t="s">
        <v>767</v>
      </c>
      <c r="L388">
        <v>1367</v>
      </c>
      <c r="N388">
        <v>1011</v>
      </c>
      <c r="O388" t="s">
        <v>761</v>
      </c>
      <c r="P388" t="s">
        <v>761</v>
      </c>
      <c r="Q388">
        <v>1</v>
      </c>
      <c r="X388">
        <v>0.19</v>
      </c>
      <c r="Y388">
        <v>0</v>
      </c>
      <c r="Z388">
        <v>65.709999999999994</v>
      </c>
      <c r="AA388">
        <v>11.6</v>
      </c>
      <c r="AB388">
        <v>0</v>
      </c>
      <c r="AC388">
        <v>0</v>
      </c>
      <c r="AD388">
        <v>1</v>
      </c>
      <c r="AE388">
        <v>0</v>
      </c>
      <c r="AF388" t="s">
        <v>6</v>
      </c>
      <c r="AG388">
        <v>0.19</v>
      </c>
      <c r="AH388">
        <v>2</v>
      </c>
      <c r="AI388">
        <v>92807580</v>
      </c>
      <c r="AJ388">
        <v>404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ROW(Source!A241)</f>
        <v>241</v>
      </c>
      <c r="B389">
        <v>92807600</v>
      </c>
      <c r="C389">
        <v>92807575</v>
      </c>
      <c r="D389">
        <v>49673658</v>
      </c>
      <c r="E389">
        <v>1</v>
      </c>
      <c r="F389">
        <v>1</v>
      </c>
      <c r="G389">
        <v>1</v>
      </c>
      <c r="H389">
        <v>2</v>
      </c>
      <c r="I389" t="s">
        <v>912</v>
      </c>
      <c r="J389" t="s">
        <v>913</v>
      </c>
      <c r="K389" t="s">
        <v>914</v>
      </c>
      <c r="L389">
        <v>1367</v>
      </c>
      <c r="N389">
        <v>1011</v>
      </c>
      <c r="O389" t="s">
        <v>761</v>
      </c>
      <c r="P389" t="s">
        <v>761</v>
      </c>
      <c r="Q389">
        <v>1</v>
      </c>
      <c r="X389">
        <v>1.86</v>
      </c>
      <c r="Y389">
        <v>0</v>
      </c>
      <c r="Z389">
        <v>1.2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6</v>
      </c>
      <c r="AG389">
        <v>1.86</v>
      </c>
      <c r="AH389">
        <v>2</v>
      </c>
      <c r="AI389">
        <v>92807581</v>
      </c>
      <c r="AJ389">
        <v>405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ROW(Source!A241)</f>
        <v>241</v>
      </c>
      <c r="B390">
        <v>92807601</v>
      </c>
      <c r="C390">
        <v>92807575</v>
      </c>
      <c r="D390">
        <v>49673701</v>
      </c>
      <c r="E390">
        <v>1</v>
      </c>
      <c r="F390">
        <v>1</v>
      </c>
      <c r="G390">
        <v>1</v>
      </c>
      <c r="H390">
        <v>2</v>
      </c>
      <c r="I390" t="s">
        <v>915</v>
      </c>
      <c r="J390" t="s">
        <v>916</v>
      </c>
      <c r="K390" t="s">
        <v>917</v>
      </c>
      <c r="L390">
        <v>1367</v>
      </c>
      <c r="N390">
        <v>1011</v>
      </c>
      <c r="O390" t="s">
        <v>761</v>
      </c>
      <c r="P390" t="s">
        <v>761</v>
      </c>
      <c r="Q390">
        <v>1</v>
      </c>
      <c r="X390">
        <v>1.75</v>
      </c>
      <c r="Y390">
        <v>0</v>
      </c>
      <c r="Z390">
        <v>12.31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6</v>
      </c>
      <c r="AG390">
        <v>1.75</v>
      </c>
      <c r="AH390">
        <v>2</v>
      </c>
      <c r="AI390">
        <v>92807582</v>
      </c>
      <c r="AJ390">
        <v>406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ROW(Source!A241)</f>
        <v>241</v>
      </c>
      <c r="B391">
        <v>92807602</v>
      </c>
      <c r="C391">
        <v>92807575</v>
      </c>
      <c r="D391">
        <v>49521602</v>
      </c>
      <c r="E391">
        <v>1</v>
      </c>
      <c r="F391">
        <v>1</v>
      </c>
      <c r="G391">
        <v>1</v>
      </c>
      <c r="H391">
        <v>3</v>
      </c>
      <c r="I391" t="s">
        <v>918</v>
      </c>
      <c r="J391" t="s">
        <v>919</v>
      </c>
      <c r="K391" t="s">
        <v>920</v>
      </c>
      <c r="L391">
        <v>1339</v>
      </c>
      <c r="N391">
        <v>1007</v>
      </c>
      <c r="O391" t="s">
        <v>34</v>
      </c>
      <c r="P391" t="s">
        <v>34</v>
      </c>
      <c r="Q391">
        <v>1</v>
      </c>
      <c r="X391">
        <v>1.5</v>
      </c>
      <c r="Y391">
        <v>6.22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6</v>
      </c>
      <c r="AG391">
        <v>1.5</v>
      </c>
      <c r="AH391">
        <v>2</v>
      </c>
      <c r="AI391">
        <v>92807583</v>
      </c>
      <c r="AJ391">
        <v>407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ROW(Source!A241)</f>
        <v>241</v>
      </c>
      <c r="B392">
        <v>92807603</v>
      </c>
      <c r="C392">
        <v>92807575</v>
      </c>
      <c r="D392">
        <v>49521608</v>
      </c>
      <c r="E392">
        <v>1</v>
      </c>
      <c r="F392">
        <v>1</v>
      </c>
      <c r="G392">
        <v>1</v>
      </c>
      <c r="H392">
        <v>3</v>
      </c>
      <c r="I392" t="s">
        <v>909</v>
      </c>
      <c r="J392" t="s">
        <v>910</v>
      </c>
      <c r="K392" t="s">
        <v>911</v>
      </c>
      <c r="L392">
        <v>1346</v>
      </c>
      <c r="N392">
        <v>1009</v>
      </c>
      <c r="O392" t="s">
        <v>220</v>
      </c>
      <c r="P392" t="s">
        <v>220</v>
      </c>
      <c r="Q392">
        <v>1</v>
      </c>
      <c r="X392">
        <v>0.45</v>
      </c>
      <c r="Y392">
        <v>6.09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6</v>
      </c>
      <c r="AG392">
        <v>0.45</v>
      </c>
      <c r="AH392">
        <v>2</v>
      </c>
      <c r="AI392">
        <v>92807584</v>
      </c>
      <c r="AJ392">
        <v>408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ROW(Source!A241)</f>
        <v>241</v>
      </c>
      <c r="B393">
        <v>92807604</v>
      </c>
      <c r="C393">
        <v>92807575</v>
      </c>
      <c r="D393">
        <v>49524292</v>
      </c>
      <c r="E393">
        <v>1</v>
      </c>
      <c r="F393">
        <v>1</v>
      </c>
      <c r="G393">
        <v>1</v>
      </c>
      <c r="H393">
        <v>3</v>
      </c>
      <c r="I393" t="s">
        <v>921</v>
      </c>
      <c r="J393" t="s">
        <v>922</v>
      </c>
      <c r="K393" t="s">
        <v>923</v>
      </c>
      <c r="L393">
        <v>1346</v>
      </c>
      <c r="N393">
        <v>1009</v>
      </c>
      <c r="O393" t="s">
        <v>220</v>
      </c>
      <c r="P393" t="s">
        <v>220</v>
      </c>
      <c r="Q393">
        <v>1</v>
      </c>
      <c r="X393">
        <v>1.4</v>
      </c>
      <c r="Y393">
        <v>10.75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6</v>
      </c>
      <c r="AG393">
        <v>1.4</v>
      </c>
      <c r="AH393">
        <v>2</v>
      </c>
      <c r="AI393">
        <v>92807585</v>
      </c>
      <c r="AJ393">
        <v>409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ROW(Source!A241)</f>
        <v>241</v>
      </c>
      <c r="B394">
        <v>92807605</v>
      </c>
      <c r="C394">
        <v>92807575</v>
      </c>
      <c r="D394">
        <v>49525488</v>
      </c>
      <c r="E394">
        <v>1</v>
      </c>
      <c r="F394">
        <v>1</v>
      </c>
      <c r="G394">
        <v>1</v>
      </c>
      <c r="H394">
        <v>3</v>
      </c>
      <c r="I394" t="s">
        <v>838</v>
      </c>
      <c r="J394" t="s">
        <v>839</v>
      </c>
      <c r="K394" t="s">
        <v>840</v>
      </c>
      <c r="L394">
        <v>1346</v>
      </c>
      <c r="N394">
        <v>1009</v>
      </c>
      <c r="O394" t="s">
        <v>220</v>
      </c>
      <c r="P394" t="s">
        <v>220</v>
      </c>
      <c r="Q394">
        <v>1</v>
      </c>
      <c r="X394">
        <v>3.3</v>
      </c>
      <c r="Y394">
        <v>9.0399999999999991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6</v>
      </c>
      <c r="AG394">
        <v>3.3</v>
      </c>
      <c r="AH394">
        <v>2</v>
      </c>
      <c r="AI394">
        <v>92807586</v>
      </c>
      <c r="AJ394">
        <v>410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ROW(Source!A241)</f>
        <v>241</v>
      </c>
      <c r="B395">
        <v>92807606</v>
      </c>
      <c r="C395">
        <v>92807575</v>
      </c>
      <c r="D395">
        <v>49525587</v>
      </c>
      <c r="E395">
        <v>1</v>
      </c>
      <c r="F395">
        <v>1</v>
      </c>
      <c r="G395">
        <v>1</v>
      </c>
      <c r="H395">
        <v>3</v>
      </c>
      <c r="I395" t="s">
        <v>189</v>
      </c>
      <c r="J395" t="s">
        <v>191</v>
      </c>
      <c r="K395" t="s">
        <v>190</v>
      </c>
      <c r="L395">
        <v>1348</v>
      </c>
      <c r="N395">
        <v>1009</v>
      </c>
      <c r="O395" t="s">
        <v>95</v>
      </c>
      <c r="P395" t="s">
        <v>95</v>
      </c>
      <c r="Q395">
        <v>1000</v>
      </c>
      <c r="X395">
        <v>1.0000000000000001E-5</v>
      </c>
      <c r="Y395">
        <v>11978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6</v>
      </c>
      <c r="AG395">
        <v>1.0000000000000001E-5</v>
      </c>
      <c r="AH395">
        <v>2</v>
      </c>
      <c r="AI395">
        <v>92807587</v>
      </c>
      <c r="AJ395">
        <v>411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ROW(Source!A241)</f>
        <v>241</v>
      </c>
      <c r="B396">
        <v>92807607</v>
      </c>
      <c r="C396">
        <v>92807575</v>
      </c>
      <c r="D396">
        <v>49526683</v>
      </c>
      <c r="E396">
        <v>1</v>
      </c>
      <c r="F396">
        <v>1</v>
      </c>
      <c r="G396">
        <v>1</v>
      </c>
      <c r="H396">
        <v>3</v>
      </c>
      <c r="I396" t="s">
        <v>193</v>
      </c>
      <c r="J396" t="s">
        <v>195</v>
      </c>
      <c r="K396" t="s">
        <v>194</v>
      </c>
      <c r="L396">
        <v>1348</v>
      </c>
      <c r="N396">
        <v>1009</v>
      </c>
      <c r="O396" t="s">
        <v>95</v>
      </c>
      <c r="P396" t="s">
        <v>95</v>
      </c>
      <c r="Q396">
        <v>1000</v>
      </c>
      <c r="X396">
        <v>1E-4</v>
      </c>
      <c r="Y396">
        <v>37900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6</v>
      </c>
      <c r="AG396">
        <v>1E-4</v>
      </c>
      <c r="AH396">
        <v>2</v>
      </c>
      <c r="AI396">
        <v>92807588</v>
      </c>
      <c r="AJ396">
        <v>412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ROW(Source!A241)</f>
        <v>241</v>
      </c>
      <c r="B397">
        <v>92807608</v>
      </c>
      <c r="C397">
        <v>92807575</v>
      </c>
      <c r="D397">
        <v>49512679</v>
      </c>
      <c r="E397">
        <v>70</v>
      </c>
      <c r="F397">
        <v>1</v>
      </c>
      <c r="G397">
        <v>1</v>
      </c>
      <c r="H397">
        <v>3</v>
      </c>
      <c r="I397" t="s">
        <v>947</v>
      </c>
      <c r="J397" t="s">
        <v>6</v>
      </c>
      <c r="K397" t="s">
        <v>948</v>
      </c>
      <c r="L397">
        <v>1348</v>
      </c>
      <c r="N397">
        <v>1009</v>
      </c>
      <c r="O397" t="s">
        <v>95</v>
      </c>
      <c r="P397" t="s">
        <v>95</v>
      </c>
      <c r="Q397">
        <v>1000</v>
      </c>
      <c r="X397">
        <v>1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6</v>
      </c>
      <c r="AG397">
        <v>1</v>
      </c>
      <c r="AH397">
        <v>3</v>
      </c>
      <c r="AI397">
        <v>-1</v>
      </c>
      <c r="AJ397" t="s">
        <v>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ROW(Source!A241)</f>
        <v>241</v>
      </c>
      <c r="B398">
        <v>92807609</v>
      </c>
      <c r="C398">
        <v>92807575</v>
      </c>
      <c r="D398">
        <v>49542292</v>
      </c>
      <c r="E398">
        <v>1</v>
      </c>
      <c r="F398">
        <v>1</v>
      </c>
      <c r="G398">
        <v>1</v>
      </c>
      <c r="H398">
        <v>3</v>
      </c>
      <c r="I398" t="s">
        <v>197</v>
      </c>
      <c r="J398" t="s">
        <v>200</v>
      </c>
      <c r="K398" t="s">
        <v>198</v>
      </c>
      <c r="L398">
        <v>1302</v>
      </c>
      <c r="N398">
        <v>1003</v>
      </c>
      <c r="O398" t="s">
        <v>199</v>
      </c>
      <c r="P398" t="s">
        <v>199</v>
      </c>
      <c r="Q398">
        <v>10</v>
      </c>
      <c r="X398">
        <v>1.8700000000000001E-2</v>
      </c>
      <c r="Y398">
        <v>50.24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6</v>
      </c>
      <c r="AG398">
        <v>1.8700000000000001E-2</v>
      </c>
      <c r="AH398">
        <v>2</v>
      </c>
      <c r="AI398">
        <v>92807589</v>
      </c>
      <c r="AJ398">
        <v>413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ROW(Source!A241)</f>
        <v>241</v>
      </c>
      <c r="B399">
        <v>92807610</v>
      </c>
      <c r="C399">
        <v>92807575</v>
      </c>
      <c r="D399">
        <v>49542647</v>
      </c>
      <c r="E399">
        <v>1</v>
      </c>
      <c r="F399">
        <v>1</v>
      </c>
      <c r="G399">
        <v>1</v>
      </c>
      <c r="H399">
        <v>3</v>
      </c>
      <c r="I399" t="s">
        <v>202</v>
      </c>
      <c r="J399" t="s">
        <v>204</v>
      </c>
      <c r="K399" t="s">
        <v>203</v>
      </c>
      <c r="L399">
        <v>1348</v>
      </c>
      <c r="N399">
        <v>1009</v>
      </c>
      <c r="O399" t="s">
        <v>95</v>
      </c>
      <c r="P399" t="s">
        <v>95</v>
      </c>
      <c r="Q399">
        <v>1000</v>
      </c>
      <c r="X399">
        <v>3.0000000000000001E-5</v>
      </c>
      <c r="Y399">
        <v>4455.2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6</v>
      </c>
      <c r="AG399">
        <v>3.0000000000000001E-5</v>
      </c>
      <c r="AH399">
        <v>2</v>
      </c>
      <c r="AI399">
        <v>92807590</v>
      </c>
      <c r="AJ399">
        <v>414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ROW(Source!A241)</f>
        <v>241</v>
      </c>
      <c r="B400">
        <v>92807611</v>
      </c>
      <c r="C400">
        <v>92807575</v>
      </c>
      <c r="D400">
        <v>49543370</v>
      </c>
      <c r="E400">
        <v>1</v>
      </c>
      <c r="F400">
        <v>1</v>
      </c>
      <c r="G400">
        <v>1</v>
      </c>
      <c r="H400">
        <v>3</v>
      </c>
      <c r="I400" t="s">
        <v>206</v>
      </c>
      <c r="J400" t="s">
        <v>208</v>
      </c>
      <c r="K400" t="s">
        <v>207</v>
      </c>
      <c r="L400">
        <v>1348</v>
      </c>
      <c r="N400">
        <v>1009</v>
      </c>
      <c r="O400" t="s">
        <v>95</v>
      </c>
      <c r="P400" t="s">
        <v>95</v>
      </c>
      <c r="Q400">
        <v>1000</v>
      </c>
      <c r="X400">
        <v>1.9400000000000001E-3</v>
      </c>
      <c r="Y400">
        <v>4920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6</v>
      </c>
      <c r="AG400">
        <v>1.9400000000000001E-3</v>
      </c>
      <c r="AH400">
        <v>2</v>
      </c>
      <c r="AI400">
        <v>92807591</v>
      </c>
      <c r="AJ400">
        <v>415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ROW(Source!A241)</f>
        <v>241</v>
      </c>
      <c r="B401">
        <v>92807612</v>
      </c>
      <c r="C401">
        <v>92807575</v>
      </c>
      <c r="D401">
        <v>49554249</v>
      </c>
      <c r="E401">
        <v>1</v>
      </c>
      <c r="F401">
        <v>1</v>
      </c>
      <c r="G401">
        <v>1</v>
      </c>
      <c r="H401">
        <v>3</v>
      </c>
      <c r="I401" t="s">
        <v>214</v>
      </c>
      <c r="J401" t="s">
        <v>216</v>
      </c>
      <c r="K401" t="s">
        <v>215</v>
      </c>
      <c r="L401">
        <v>1348</v>
      </c>
      <c r="N401">
        <v>1009</v>
      </c>
      <c r="O401" t="s">
        <v>95</v>
      </c>
      <c r="P401" t="s">
        <v>95</v>
      </c>
      <c r="Q401">
        <v>1000</v>
      </c>
      <c r="X401">
        <v>3.1E-4</v>
      </c>
      <c r="Y401">
        <v>15620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6</v>
      </c>
      <c r="AG401">
        <v>3.1E-4</v>
      </c>
      <c r="AH401">
        <v>2</v>
      </c>
      <c r="AI401">
        <v>92807592</v>
      </c>
      <c r="AJ401">
        <v>416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ROW(Source!A241)</f>
        <v>241</v>
      </c>
      <c r="B402">
        <v>92807613</v>
      </c>
      <c r="C402">
        <v>92807575</v>
      </c>
      <c r="D402">
        <v>49555362</v>
      </c>
      <c r="E402">
        <v>1</v>
      </c>
      <c r="F402">
        <v>1</v>
      </c>
      <c r="G402">
        <v>1</v>
      </c>
      <c r="H402">
        <v>3</v>
      </c>
      <c r="I402" t="s">
        <v>218</v>
      </c>
      <c r="J402" t="s">
        <v>221</v>
      </c>
      <c r="K402" t="s">
        <v>219</v>
      </c>
      <c r="L402">
        <v>1346</v>
      </c>
      <c r="N402">
        <v>1009</v>
      </c>
      <c r="O402" t="s">
        <v>220</v>
      </c>
      <c r="P402" t="s">
        <v>220</v>
      </c>
      <c r="Q402">
        <v>1</v>
      </c>
      <c r="X402">
        <v>0.6</v>
      </c>
      <c r="Y402">
        <v>9.42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6</v>
      </c>
      <c r="AG402">
        <v>0.6</v>
      </c>
      <c r="AH402">
        <v>2</v>
      </c>
      <c r="AI402">
        <v>92807593</v>
      </c>
      <c r="AJ402">
        <v>417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ROW(Source!A249)</f>
        <v>249</v>
      </c>
      <c r="B403">
        <v>92807628</v>
      </c>
      <c r="C403">
        <v>92807621</v>
      </c>
      <c r="D403">
        <v>49510689</v>
      </c>
      <c r="E403">
        <v>70</v>
      </c>
      <c r="F403">
        <v>1</v>
      </c>
      <c r="G403">
        <v>1</v>
      </c>
      <c r="H403">
        <v>1</v>
      </c>
      <c r="I403" t="s">
        <v>804</v>
      </c>
      <c r="J403" t="s">
        <v>6</v>
      </c>
      <c r="K403" t="s">
        <v>805</v>
      </c>
      <c r="L403">
        <v>1191</v>
      </c>
      <c r="N403">
        <v>1013</v>
      </c>
      <c r="O403" t="s">
        <v>755</v>
      </c>
      <c r="P403" t="s">
        <v>755</v>
      </c>
      <c r="Q403">
        <v>1</v>
      </c>
      <c r="X403">
        <v>0.85</v>
      </c>
      <c r="Y403">
        <v>0</v>
      </c>
      <c r="Z403">
        <v>0</v>
      </c>
      <c r="AA403">
        <v>0</v>
      </c>
      <c r="AB403">
        <v>7.94</v>
      </c>
      <c r="AC403">
        <v>0</v>
      </c>
      <c r="AD403">
        <v>1</v>
      </c>
      <c r="AE403">
        <v>1</v>
      </c>
      <c r="AF403" t="s">
        <v>6</v>
      </c>
      <c r="AG403">
        <v>0.85</v>
      </c>
      <c r="AH403">
        <v>2</v>
      </c>
      <c r="AI403">
        <v>92807622</v>
      </c>
      <c r="AJ403">
        <v>419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ROW(Source!A249)</f>
        <v>249</v>
      </c>
      <c r="B404">
        <v>92807629</v>
      </c>
      <c r="C404">
        <v>92807621</v>
      </c>
      <c r="D404">
        <v>49510905</v>
      </c>
      <c r="E404">
        <v>70</v>
      </c>
      <c r="F404">
        <v>1</v>
      </c>
      <c r="G404">
        <v>1</v>
      </c>
      <c r="H404">
        <v>1</v>
      </c>
      <c r="I404" t="s">
        <v>756</v>
      </c>
      <c r="J404" t="s">
        <v>6</v>
      </c>
      <c r="K404" t="s">
        <v>757</v>
      </c>
      <c r="L404">
        <v>1191</v>
      </c>
      <c r="N404">
        <v>1013</v>
      </c>
      <c r="O404" t="s">
        <v>755</v>
      </c>
      <c r="P404" t="s">
        <v>755</v>
      </c>
      <c r="Q404">
        <v>1</v>
      </c>
      <c r="X404">
        <v>7.0000000000000007E-2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6</v>
      </c>
      <c r="AG404">
        <v>7.0000000000000007E-2</v>
      </c>
      <c r="AH404">
        <v>2</v>
      </c>
      <c r="AI404">
        <v>92807623</v>
      </c>
      <c r="AJ404">
        <v>420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ROW(Source!A249)</f>
        <v>249</v>
      </c>
      <c r="B405">
        <v>92807630</v>
      </c>
      <c r="C405">
        <v>92807621</v>
      </c>
      <c r="D405">
        <v>49672746</v>
      </c>
      <c r="E405">
        <v>1</v>
      </c>
      <c r="F405">
        <v>1</v>
      </c>
      <c r="G405">
        <v>1</v>
      </c>
      <c r="H405">
        <v>2</v>
      </c>
      <c r="I405" t="s">
        <v>858</v>
      </c>
      <c r="J405" t="s">
        <v>859</v>
      </c>
      <c r="K405" t="s">
        <v>860</v>
      </c>
      <c r="L405">
        <v>1367</v>
      </c>
      <c r="N405">
        <v>1011</v>
      </c>
      <c r="O405" t="s">
        <v>761</v>
      </c>
      <c r="P405" t="s">
        <v>761</v>
      </c>
      <c r="Q405">
        <v>1</v>
      </c>
      <c r="X405">
        <v>7.0000000000000007E-2</v>
      </c>
      <c r="Y405">
        <v>0</v>
      </c>
      <c r="Z405">
        <v>90.4</v>
      </c>
      <c r="AA405">
        <v>11.6</v>
      </c>
      <c r="AB405">
        <v>0</v>
      </c>
      <c r="AC405">
        <v>0</v>
      </c>
      <c r="AD405">
        <v>1</v>
      </c>
      <c r="AE405">
        <v>0</v>
      </c>
      <c r="AF405" t="s">
        <v>6</v>
      </c>
      <c r="AG405">
        <v>7.0000000000000007E-2</v>
      </c>
      <c r="AH405">
        <v>2</v>
      </c>
      <c r="AI405">
        <v>92807624</v>
      </c>
      <c r="AJ405">
        <v>421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ROW(Source!A249)</f>
        <v>249</v>
      </c>
      <c r="B406">
        <v>92807631</v>
      </c>
      <c r="C406">
        <v>92807621</v>
      </c>
      <c r="D406">
        <v>49673047</v>
      </c>
      <c r="E406">
        <v>1</v>
      </c>
      <c r="F406">
        <v>1</v>
      </c>
      <c r="G406">
        <v>1</v>
      </c>
      <c r="H406">
        <v>2</v>
      </c>
      <c r="I406" t="s">
        <v>861</v>
      </c>
      <c r="J406" t="s">
        <v>862</v>
      </c>
      <c r="K406" t="s">
        <v>863</v>
      </c>
      <c r="L406">
        <v>1367</v>
      </c>
      <c r="N406">
        <v>1011</v>
      </c>
      <c r="O406" t="s">
        <v>761</v>
      </c>
      <c r="P406" t="s">
        <v>761</v>
      </c>
      <c r="Q406">
        <v>1</v>
      </c>
      <c r="X406">
        <v>0.4</v>
      </c>
      <c r="Y406">
        <v>0</v>
      </c>
      <c r="Z406">
        <v>4.91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6</v>
      </c>
      <c r="AG406">
        <v>0.4</v>
      </c>
      <c r="AH406">
        <v>2</v>
      </c>
      <c r="AI406">
        <v>92807625</v>
      </c>
      <c r="AJ406">
        <v>422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ROW(Source!A249)</f>
        <v>249</v>
      </c>
      <c r="B407">
        <v>92807632</v>
      </c>
      <c r="C407">
        <v>92807621</v>
      </c>
      <c r="D407">
        <v>49523203</v>
      </c>
      <c r="E407">
        <v>1</v>
      </c>
      <c r="F407">
        <v>1</v>
      </c>
      <c r="G407">
        <v>1</v>
      </c>
      <c r="H407">
        <v>3</v>
      </c>
      <c r="I407" t="s">
        <v>781</v>
      </c>
      <c r="J407" t="s">
        <v>782</v>
      </c>
      <c r="K407" t="s">
        <v>783</v>
      </c>
      <c r="L407">
        <v>1339</v>
      </c>
      <c r="N407">
        <v>1007</v>
      </c>
      <c r="O407" t="s">
        <v>34</v>
      </c>
      <c r="P407" t="s">
        <v>34</v>
      </c>
      <c r="Q407">
        <v>1</v>
      </c>
      <c r="X407">
        <v>0.15</v>
      </c>
      <c r="Y407">
        <v>2.44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6</v>
      </c>
      <c r="AG407">
        <v>0.15</v>
      </c>
      <c r="AH407">
        <v>2</v>
      </c>
      <c r="AI407">
        <v>92807626</v>
      </c>
      <c r="AJ407">
        <v>423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ROW(Source!A249)</f>
        <v>249</v>
      </c>
      <c r="B408">
        <v>92807633</v>
      </c>
      <c r="C408">
        <v>92807621</v>
      </c>
      <c r="D408">
        <v>49511578</v>
      </c>
      <c r="E408">
        <v>70</v>
      </c>
      <c r="F408">
        <v>1</v>
      </c>
      <c r="G408">
        <v>1</v>
      </c>
      <c r="H408">
        <v>3</v>
      </c>
      <c r="I408" t="s">
        <v>634</v>
      </c>
      <c r="J408" t="s">
        <v>6</v>
      </c>
      <c r="K408" t="s">
        <v>951</v>
      </c>
      <c r="L408">
        <v>1339</v>
      </c>
      <c r="N408">
        <v>1007</v>
      </c>
      <c r="O408" t="s">
        <v>34</v>
      </c>
      <c r="P408" t="s">
        <v>34</v>
      </c>
      <c r="Q408">
        <v>1</v>
      </c>
      <c r="X408">
        <v>1.1499999999999999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6</v>
      </c>
      <c r="AG408">
        <v>1.1499999999999999</v>
      </c>
      <c r="AH408">
        <v>3</v>
      </c>
      <c r="AI408">
        <v>-1</v>
      </c>
      <c r="AJ408" t="s">
        <v>6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ROW(Source!A251)</f>
        <v>251</v>
      </c>
      <c r="B409">
        <v>92807644</v>
      </c>
      <c r="C409">
        <v>92807635</v>
      </c>
      <c r="D409">
        <v>49510753</v>
      </c>
      <c r="E409">
        <v>70</v>
      </c>
      <c r="F409">
        <v>1</v>
      </c>
      <c r="G409">
        <v>1</v>
      </c>
      <c r="H409">
        <v>1</v>
      </c>
      <c r="I409" t="s">
        <v>796</v>
      </c>
      <c r="J409" t="s">
        <v>6</v>
      </c>
      <c r="K409" t="s">
        <v>797</v>
      </c>
      <c r="L409">
        <v>1191</v>
      </c>
      <c r="N409">
        <v>1013</v>
      </c>
      <c r="O409" t="s">
        <v>755</v>
      </c>
      <c r="P409" t="s">
        <v>755</v>
      </c>
      <c r="Q409">
        <v>1</v>
      </c>
      <c r="X409">
        <v>21.2</v>
      </c>
      <c r="Y409">
        <v>0</v>
      </c>
      <c r="Z409">
        <v>0</v>
      </c>
      <c r="AA409">
        <v>0</v>
      </c>
      <c r="AB409">
        <v>9.51</v>
      </c>
      <c r="AC409">
        <v>0</v>
      </c>
      <c r="AD409">
        <v>1</v>
      </c>
      <c r="AE409">
        <v>1</v>
      </c>
      <c r="AF409" t="s">
        <v>6</v>
      </c>
      <c r="AG409">
        <v>21.2</v>
      </c>
      <c r="AH409">
        <v>2</v>
      </c>
      <c r="AI409">
        <v>92807636</v>
      </c>
      <c r="AJ409">
        <v>425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ROW(Source!A251)</f>
        <v>251</v>
      </c>
      <c r="B410">
        <v>92807645</v>
      </c>
      <c r="C410">
        <v>92807635</v>
      </c>
      <c r="D410">
        <v>49510905</v>
      </c>
      <c r="E410">
        <v>70</v>
      </c>
      <c r="F410">
        <v>1</v>
      </c>
      <c r="G410">
        <v>1</v>
      </c>
      <c r="H410">
        <v>1</v>
      </c>
      <c r="I410" t="s">
        <v>756</v>
      </c>
      <c r="J410" t="s">
        <v>6</v>
      </c>
      <c r="K410" t="s">
        <v>757</v>
      </c>
      <c r="L410">
        <v>1191</v>
      </c>
      <c r="N410">
        <v>1013</v>
      </c>
      <c r="O410" t="s">
        <v>755</v>
      </c>
      <c r="P410" t="s">
        <v>755</v>
      </c>
      <c r="Q410">
        <v>1</v>
      </c>
      <c r="X410">
        <v>0.2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6</v>
      </c>
      <c r="AG410">
        <v>0.2</v>
      </c>
      <c r="AH410">
        <v>2</v>
      </c>
      <c r="AI410">
        <v>92807637</v>
      </c>
      <c r="AJ410">
        <v>426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ROW(Source!A251)</f>
        <v>251</v>
      </c>
      <c r="B411">
        <v>92807646</v>
      </c>
      <c r="C411">
        <v>92807635</v>
      </c>
      <c r="D411">
        <v>49672974</v>
      </c>
      <c r="E411">
        <v>1</v>
      </c>
      <c r="F411">
        <v>1</v>
      </c>
      <c r="G411">
        <v>1</v>
      </c>
      <c r="H411">
        <v>2</v>
      </c>
      <c r="I411" t="s">
        <v>798</v>
      </c>
      <c r="J411" t="s">
        <v>799</v>
      </c>
      <c r="K411" t="s">
        <v>800</v>
      </c>
      <c r="L411">
        <v>1367</v>
      </c>
      <c r="N411">
        <v>1011</v>
      </c>
      <c r="O411" t="s">
        <v>761</v>
      </c>
      <c r="P411" t="s">
        <v>761</v>
      </c>
      <c r="Q411">
        <v>1</v>
      </c>
      <c r="X411">
        <v>1.95</v>
      </c>
      <c r="Y411">
        <v>0</v>
      </c>
      <c r="Z411">
        <v>30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6</v>
      </c>
      <c r="AG411">
        <v>1.95</v>
      </c>
      <c r="AH411">
        <v>2</v>
      </c>
      <c r="AI411">
        <v>92807638</v>
      </c>
      <c r="AJ411">
        <v>427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ROW(Source!A251)</f>
        <v>251</v>
      </c>
      <c r="B412">
        <v>92807647</v>
      </c>
      <c r="C412">
        <v>92807635</v>
      </c>
      <c r="D412">
        <v>49673503</v>
      </c>
      <c r="E412">
        <v>1</v>
      </c>
      <c r="F412">
        <v>1</v>
      </c>
      <c r="G412">
        <v>1</v>
      </c>
      <c r="H412">
        <v>2</v>
      </c>
      <c r="I412" t="s">
        <v>765</v>
      </c>
      <c r="J412" t="s">
        <v>766</v>
      </c>
      <c r="K412" t="s">
        <v>767</v>
      </c>
      <c r="L412">
        <v>1367</v>
      </c>
      <c r="N412">
        <v>1011</v>
      </c>
      <c r="O412" t="s">
        <v>761</v>
      </c>
      <c r="P412" t="s">
        <v>761</v>
      </c>
      <c r="Q412">
        <v>1</v>
      </c>
      <c r="X412">
        <v>0.2</v>
      </c>
      <c r="Y412">
        <v>0</v>
      </c>
      <c r="Z412">
        <v>65.709999999999994</v>
      </c>
      <c r="AA412">
        <v>11.6</v>
      </c>
      <c r="AB412">
        <v>0</v>
      </c>
      <c r="AC412">
        <v>0</v>
      </c>
      <c r="AD412">
        <v>1</v>
      </c>
      <c r="AE412">
        <v>0</v>
      </c>
      <c r="AF412" t="s">
        <v>6</v>
      </c>
      <c r="AG412">
        <v>0.2</v>
      </c>
      <c r="AH412">
        <v>2</v>
      </c>
      <c r="AI412">
        <v>92807639</v>
      </c>
      <c r="AJ412">
        <v>428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ROW(Source!A251)</f>
        <v>251</v>
      </c>
      <c r="B413">
        <v>92807648</v>
      </c>
      <c r="C413">
        <v>92807635</v>
      </c>
      <c r="D413">
        <v>49510680</v>
      </c>
      <c r="E413">
        <v>70</v>
      </c>
      <c r="F413">
        <v>1</v>
      </c>
      <c r="G413">
        <v>1</v>
      </c>
      <c r="H413">
        <v>3</v>
      </c>
      <c r="I413" t="s">
        <v>936</v>
      </c>
      <c r="J413" t="s">
        <v>6</v>
      </c>
      <c r="K413" t="s">
        <v>937</v>
      </c>
      <c r="L413">
        <v>1348</v>
      </c>
      <c r="N413">
        <v>1009</v>
      </c>
      <c r="O413" t="s">
        <v>95</v>
      </c>
      <c r="P413" t="s">
        <v>95</v>
      </c>
      <c r="Q413">
        <v>1000</v>
      </c>
      <c r="X413">
        <v>1.6E-2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6</v>
      </c>
      <c r="AG413">
        <v>1.6E-2</v>
      </c>
      <c r="AH413">
        <v>3</v>
      </c>
      <c r="AI413">
        <v>-1</v>
      </c>
      <c r="AJ413" t="s">
        <v>6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ROW(Source!A251)</f>
        <v>251</v>
      </c>
      <c r="B414">
        <v>92807649</v>
      </c>
      <c r="C414">
        <v>92807635</v>
      </c>
      <c r="D414">
        <v>49510692</v>
      </c>
      <c r="E414">
        <v>70</v>
      </c>
      <c r="F414">
        <v>1</v>
      </c>
      <c r="G414">
        <v>1</v>
      </c>
      <c r="H414">
        <v>3</v>
      </c>
      <c r="I414" t="s">
        <v>938</v>
      </c>
      <c r="J414" t="s">
        <v>6</v>
      </c>
      <c r="K414" t="s">
        <v>939</v>
      </c>
      <c r="L414">
        <v>1348</v>
      </c>
      <c r="N414">
        <v>1009</v>
      </c>
      <c r="O414" t="s">
        <v>95</v>
      </c>
      <c r="P414" t="s">
        <v>95</v>
      </c>
      <c r="Q414">
        <v>1000</v>
      </c>
      <c r="X414">
        <v>0.24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6</v>
      </c>
      <c r="AG414">
        <v>0.24</v>
      </c>
      <c r="AH414">
        <v>3</v>
      </c>
      <c r="AI414">
        <v>-1</v>
      </c>
      <c r="AJ414" t="s">
        <v>6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ROW(Source!A251)</f>
        <v>251</v>
      </c>
      <c r="B415">
        <v>92807650</v>
      </c>
      <c r="C415">
        <v>92807635</v>
      </c>
      <c r="D415">
        <v>49521498</v>
      </c>
      <c r="E415">
        <v>1</v>
      </c>
      <c r="F415">
        <v>1</v>
      </c>
      <c r="G415">
        <v>1</v>
      </c>
      <c r="H415">
        <v>3</v>
      </c>
      <c r="I415" t="s">
        <v>98</v>
      </c>
      <c r="J415" t="s">
        <v>100</v>
      </c>
      <c r="K415" t="s">
        <v>99</v>
      </c>
      <c r="L415">
        <v>1348</v>
      </c>
      <c r="N415">
        <v>1009</v>
      </c>
      <c r="O415" t="s">
        <v>95</v>
      </c>
      <c r="P415" t="s">
        <v>95</v>
      </c>
      <c r="Q415">
        <v>1000</v>
      </c>
      <c r="X415">
        <v>2.4E-2</v>
      </c>
      <c r="Y415">
        <v>2606.9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6</v>
      </c>
      <c r="AG415">
        <v>2.4E-2</v>
      </c>
      <c r="AH415">
        <v>2</v>
      </c>
      <c r="AI415">
        <v>92807642</v>
      </c>
      <c r="AJ415">
        <v>431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ROW(Source!A251)</f>
        <v>251</v>
      </c>
      <c r="B416">
        <v>92807651</v>
      </c>
      <c r="C416">
        <v>92807635</v>
      </c>
      <c r="D416">
        <v>49526680</v>
      </c>
      <c r="E416">
        <v>1</v>
      </c>
      <c r="F416">
        <v>1</v>
      </c>
      <c r="G416">
        <v>1</v>
      </c>
      <c r="H416">
        <v>3</v>
      </c>
      <c r="I416" t="s">
        <v>801</v>
      </c>
      <c r="J416" t="s">
        <v>802</v>
      </c>
      <c r="K416" t="s">
        <v>803</v>
      </c>
      <c r="L416">
        <v>1346</v>
      </c>
      <c r="N416">
        <v>1009</v>
      </c>
      <c r="O416" t="s">
        <v>220</v>
      </c>
      <c r="P416" t="s">
        <v>220</v>
      </c>
      <c r="Q416">
        <v>1</v>
      </c>
      <c r="X416">
        <v>0.1</v>
      </c>
      <c r="Y416">
        <v>1.82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6</v>
      </c>
      <c r="AG416">
        <v>0.1</v>
      </c>
      <c r="AH416">
        <v>2</v>
      </c>
      <c r="AI416">
        <v>92807643</v>
      </c>
      <c r="AJ416">
        <v>432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ROW(Source!A255)</f>
        <v>255</v>
      </c>
      <c r="B417">
        <v>92807661</v>
      </c>
      <c r="C417">
        <v>92807655</v>
      </c>
      <c r="D417">
        <v>49510749</v>
      </c>
      <c r="E417">
        <v>70</v>
      </c>
      <c r="F417">
        <v>1</v>
      </c>
      <c r="G417">
        <v>1</v>
      </c>
      <c r="H417">
        <v>1</v>
      </c>
      <c r="I417" t="s">
        <v>902</v>
      </c>
      <c r="J417" t="s">
        <v>6</v>
      </c>
      <c r="K417" t="s">
        <v>903</v>
      </c>
      <c r="L417">
        <v>1191</v>
      </c>
      <c r="N417">
        <v>1013</v>
      </c>
      <c r="O417" t="s">
        <v>755</v>
      </c>
      <c r="P417" t="s">
        <v>755</v>
      </c>
      <c r="Q417">
        <v>1</v>
      </c>
      <c r="X417">
        <v>9.4700000000000006</v>
      </c>
      <c r="Y417">
        <v>0</v>
      </c>
      <c r="Z417">
        <v>0</v>
      </c>
      <c r="AA417">
        <v>0</v>
      </c>
      <c r="AB417">
        <v>9.4</v>
      </c>
      <c r="AC417">
        <v>0</v>
      </c>
      <c r="AD417">
        <v>1</v>
      </c>
      <c r="AE417">
        <v>1</v>
      </c>
      <c r="AF417" t="s">
        <v>6</v>
      </c>
      <c r="AG417">
        <v>9.4700000000000006</v>
      </c>
      <c r="AH417">
        <v>2</v>
      </c>
      <c r="AI417">
        <v>92807656</v>
      </c>
      <c r="AJ417">
        <v>433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ROW(Source!A255)</f>
        <v>255</v>
      </c>
      <c r="B418">
        <v>92807662</v>
      </c>
      <c r="C418">
        <v>92807655</v>
      </c>
      <c r="D418">
        <v>49510905</v>
      </c>
      <c r="E418">
        <v>70</v>
      </c>
      <c r="F418">
        <v>1</v>
      </c>
      <c r="G418">
        <v>1</v>
      </c>
      <c r="H418">
        <v>1</v>
      </c>
      <c r="I418" t="s">
        <v>756</v>
      </c>
      <c r="J418" t="s">
        <v>6</v>
      </c>
      <c r="K418" t="s">
        <v>757</v>
      </c>
      <c r="L418">
        <v>1191</v>
      </c>
      <c r="N418">
        <v>1013</v>
      </c>
      <c r="O418" t="s">
        <v>755</v>
      </c>
      <c r="P418" t="s">
        <v>755</v>
      </c>
      <c r="Q418">
        <v>1</v>
      </c>
      <c r="X418">
        <v>0.31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2</v>
      </c>
      <c r="AF418" t="s">
        <v>6</v>
      </c>
      <c r="AG418">
        <v>0.31</v>
      </c>
      <c r="AH418">
        <v>2</v>
      </c>
      <c r="AI418">
        <v>92807657</v>
      </c>
      <c r="AJ418">
        <v>434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ROW(Source!A255)</f>
        <v>255</v>
      </c>
      <c r="B419">
        <v>92807663</v>
      </c>
      <c r="C419">
        <v>92807655</v>
      </c>
      <c r="D419">
        <v>49672703</v>
      </c>
      <c r="E419">
        <v>1</v>
      </c>
      <c r="F419">
        <v>1</v>
      </c>
      <c r="G419">
        <v>1</v>
      </c>
      <c r="H419">
        <v>2</v>
      </c>
      <c r="I419" t="s">
        <v>904</v>
      </c>
      <c r="J419" t="s">
        <v>905</v>
      </c>
      <c r="K419" t="s">
        <v>906</v>
      </c>
      <c r="L419">
        <v>1367</v>
      </c>
      <c r="N419">
        <v>1011</v>
      </c>
      <c r="O419" t="s">
        <v>761</v>
      </c>
      <c r="P419" t="s">
        <v>761</v>
      </c>
      <c r="Q419">
        <v>1</v>
      </c>
      <c r="X419">
        <v>0.45</v>
      </c>
      <c r="Y419">
        <v>0</v>
      </c>
      <c r="Z419">
        <v>6.66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6</v>
      </c>
      <c r="AG419">
        <v>0.45</v>
      </c>
      <c r="AH419">
        <v>2</v>
      </c>
      <c r="AI419">
        <v>92807658</v>
      </c>
      <c r="AJ419">
        <v>435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ROW(Source!A255)</f>
        <v>255</v>
      </c>
      <c r="B420">
        <v>92807664</v>
      </c>
      <c r="C420">
        <v>92807655</v>
      </c>
      <c r="D420">
        <v>49673503</v>
      </c>
      <c r="E420">
        <v>1</v>
      </c>
      <c r="F420">
        <v>1</v>
      </c>
      <c r="G420">
        <v>1</v>
      </c>
      <c r="H420">
        <v>2</v>
      </c>
      <c r="I420" t="s">
        <v>765</v>
      </c>
      <c r="J420" t="s">
        <v>766</v>
      </c>
      <c r="K420" t="s">
        <v>767</v>
      </c>
      <c r="L420">
        <v>1367</v>
      </c>
      <c r="N420">
        <v>1011</v>
      </c>
      <c r="O420" t="s">
        <v>761</v>
      </c>
      <c r="P420" t="s">
        <v>761</v>
      </c>
      <c r="Q420">
        <v>1</v>
      </c>
      <c r="X420">
        <v>0.31</v>
      </c>
      <c r="Y420">
        <v>0</v>
      </c>
      <c r="Z420">
        <v>65.709999999999994</v>
      </c>
      <c r="AA420">
        <v>11.6</v>
      </c>
      <c r="AB420">
        <v>0</v>
      </c>
      <c r="AC420">
        <v>0</v>
      </c>
      <c r="AD420">
        <v>1</v>
      </c>
      <c r="AE420">
        <v>0</v>
      </c>
      <c r="AF420" t="s">
        <v>6</v>
      </c>
      <c r="AG420">
        <v>0.31</v>
      </c>
      <c r="AH420">
        <v>2</v>
      </c>
      <c r="AI420">
        <v>92807659</v>
      </c>
      <c r="AJ420">
        <v>436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ROW(Source!A255)</f>
        <v>255</v>
      </c>
      <c r="B421">
        <v>92807665</v>
      </c>
      <c r="C421">
        <v>92807655</v>
      </c>
      <c r="D421">
        <v>49513645</v>
      </c>
      <c r="E421">
        <v>70</v>
      </c>
      <c r="F421">
        <v>1</v>
      </c>
      <c r="G421">
        <v>1</v>
      </c>
      <c r="H421">
        <v>3</v>
      </c>
      <c r="I421" t="s">
        <v>968</v>
      </c>
      <c r="J421" t="s">
        <v>6</v>
      </c>
      <c r="K421" t="s">
        <v>969</v>
      </c>
      <c r="L421">
        <v>1339</v>
      </c>
      <c r="N421">
        <v>1007</v>
      </c>
      <c r="O421" t="s">
        <v>34</v>
      </c>
      <c r="P421" t="s">
        <v>34</v>
      </c>
      <c r="Q421">
        <v>1</v>
      </c>
      <c r="X421">
        <v>1.02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6</v>
      </c>
      <c r="AG421">
        <v>1.02</v>
      </c>
      <c r="AH421">
        <v>3</v>
      </c>
      <c r="AI421">
        <v>-1</v>
      </c>
      <c r="AJ421" t="s">
        <v>6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ROW(Source!A292)</f>
        <v>292</v>
      </c>
      <c r="B422">
        <v>92807676</v>
      </c>
      <c r="C422">
        <v>92807667</v>
      </c>
      <c r="D422">
        <v>49510709</v>
      </c>
      <c r="E422">
        <v>70</v>
      </c>
      <c r="F422">
        <v>1</v>
      </c>
      <c r="G422">
        <v>1</v>
      </c>
      <c r="H422">
        <v>1</v>
      </c>
      <c r="I422" t="s">
        <v>924</v>
      </c>
      <c r="J422" t="s">
        <v>6</v>
      </c>
      <c r="K422" t="s">
        <v>925</v>
      </c>
      <c r="L422">
        <v>1191</v>
      </c>
      <c r="N422">
        <v>1013</v>
      </c>
      <c r="O422" t="s">
        <v>755</v>
      </c>
      <c r="P422" t="s">
        <v>755</v>
      </c>
      <c r="Q422">
        <v>1</v>
      </c>
      <c r="X422">
        <v>6.81</v>
      </c>
      <c r="Y422">
        <v>0</v>
      </c>
      <c r="Z422">
        <v>0</v>
      </c>
      <c r="AA422">
        <v>0</v>
      </c>
      <c r="AB422">
        <v>8.3800000000000008</v>
      </c>
      <c r="AC422">
        <v>0</v>
      </c>
      <c r="AD422">
        <v>1</v>
      </c>
      <c r="AE422">
        <v>1</v>
      </c>
      <c r="AF422" t="s">
        <v>6</v>
      </c>
      <c r="AG422">
        <v>6.81</v>
      </c>
      <c r="AH422">
        <v>2</v>
      </c>
      <c r="AI422">
        <v>92807668</v>
      </c>
      <c r="AJ422">
        <v>438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ROW(Source!A292)</f>
        <v>292</v>
      </c>
      <c r="B423">
        <v>92807677</v>
      </c>
      <c r="C423">
        <v>92807667</v>
      </c>
      <c r="D423">
        <v>49510905</v>
      </c>
      <c r="E423">
        <v>70</v>
      </c>
      <c r="F423">
        <v>1</v>
      </c>
      <c r="G423">
        <v>1</v>
      </c>
      <c r="H423">
        <v>1</v>
      </c>
      <c r="I423" t="s">
        <v>756</v>
      </c>
      <c r="J423" t="s">
        <v>6</v>
      </c>
      <c r="K423" t="s">
        <v>757</v>
      </c>
      <c r="L423">
        <v>1191</v>
      </c>
      <c r="N423">
        <v>1013</v>
      </c>
      <c r="O423" t="s">
        <v>755</v>
      </c>
      <c r="P423" t="s">
        <v>755</v>
      </c>
      <c r="Q423">
        <v>1</v>
      </c>
      <c r="X423">
        <v>0.88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2</v>
      </c>
      <c r="AF423" t="s">
        <v>6</v>
      </c>
      <c r="AG423">
        <v>0.88</v>
      </c>
      <c r="AH423">
        <v>2</v>
      </c>
      <c r="AI423">
        <v>92807669</v>
      </c>
      <c r="AJ423">
        <v>439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ROW(Source!A292)</f>
        <v>292</v>
      </c>
      <c r="B424">
        <v>92807678</v>
      </c>
      <c r="C424">
        <v>92807667</v>
      </c>
      <c r="D424">
        <v>49672727</v>
      </c>
      <c r="E424">
        <v>1</v>
      </c>
      <c r="F424">
        <v>1</v>
      </c>
      <c r="G424">
        <v>1</v>
      </c>
      <c r="H424">
        <v>2</v>
      </c>
      <c r="I424" t="s">
        <v>775</v>
      </c>
      <c r="J424" t="s">
        <v>776</v>
      </c>
      <c r="K424" t="s">
        <v>777</v>
      </c>
      <c r="L424">
        <v>1367</v>
      </c>
      <c r="N424">
        <v>1011</v>
      </c>
      <c r="O424" t="s">
        <v>761</v>
      </c>
      <c r="P424" t="s">
        <v>761</v>
      </c>
      <c r="Q424">
        <v>1</v>
      </c>
      <c r="X424">
        <v>0.33</v>
      </c>
      <c r="Y424">
        <v>0</v>
      </c>
      <c r="Z424">
        <v>89.99</v>
      </c>
      <c r="AA424">
        <v>10.06</v>
      </c>
      <c r="AB424">
        <v>0</v>
      </c>
      <c r="AC424">
        <v>0</v>
      </c>
      <c r="AD424">
        <v>1</v>
      </c>
      <c r="AE424">
        <v>0</v>
      </c>
      <c r="AF424" t="s">
        <v>6</v>
      </c>
      <c r="AG424">
        <v>0.33</v>
      </c>
      <c r="AH424">
        <v>2</v>
      </c>
      <c r="AI424">
        <v>92807670</v>
      </c>
      <c r="AJ424">
        <v>440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ROW(Source!A292)</f>
        <v>292</v>
      </c>
      <c r="B425">
        <v>92807679</v>
      </c>
      <c r="C425">
        <v>92807667</v>
      </c>
      <c r="D425">
        <v>49672950</v>
      </c>
      <c r="E425">
        <v>1</v>
      </c>
      <c r="F425">
        <v>1</v>
      </c>
      <c r="G425">
        <v>1</v>
      </c>
      <c r="H425">
        <v>2</v>
      </c>
      <c r="I425" t="s">
        <v>926</v>
      </c>
      <c r="J425" t="s">
        <v>927</v>
      </c>
      <c r="K425" t="s">
        <v>928</v>
      </c>
      <c r="L425">
        <v>1367</v>
      </c>
      <c r="N425">
        <v>1011</v>
      </c>
      <c r="O425" t="s">
        <v>761</v>
      </c>
      <c r="P425" t="s">
        <v>761</v>
      </c>
      <c r="Q425">
        <v>1</v>
      </c>
      <c r="X425">
        <v>0.09</v>
      </c>
      <c r="Y425">
        <v>0</v>
      </c>
      <c r="Z425">
        <v>176.03</v>
      </c>
      <c r="AA425">
        <v>10.06</v>
      </c>
      <c r="AB425">
        <v>0</v>
      </c>
      <c r="AC425">
        <v>0</v>
      </c>
      <c r="AD425">
        <v>1</v>
      </c>
      <c r="AE425">
        <v>0</v>
      </c>
      <c r="AF425" t="s">
        <v>6</v>
      </c>
      <c r="AG425">
        <v>0.09</v>
      </c>
      <c r="AH425">
        <v>2</v>
      </c>
      <c r="AI425">
        <v>92807671</v>
      </c>
      <c r="AJ425">
        <v>441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ROW(Source!A292)</f>
        <v>292</v>
      </c>
      <c r="B426">
        <v>92807680</v>
      </c>
      <c r="C426">
        <v>92807667</v>
      </c>
      <c r="D426">
        <v>49673046</v>
      </c>
      <c r="E426">
        <v>1</v>
      </c>
      <c r="F426">
        <v>1</v>
      </c>
      <c r="G426">
        <v>1</v>
      </c>
      <c r="H426">
        <v>2</v>
      </c>
      <c r="I426" t="s">
        <v>841</v>
      </c>
      <c r="J426" t="s">
        <v>842</v>
      </c>
      <c r="K426" t="s">
        <v>843</v>
      </c>
      <c r="L426">
        <v>1367</v>
      </c>
      <c r="N426">
        <v>1011</v>
      </c>
      <c r="O426" t="s">
        <v>761</v>
      </c>
      <c r="P426" t="s">
        <v>761</v>
      </c>
      <c r="Q426">
        <v>1</v>
      </c>
      <c r="X426">
        <v>0.93</v>
      </c>
      <c r="Y426">
        <v>0</v>
      </c>
      <c r="Z426">
        <v>0.55000000000000004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6</v>
      </c>
      <c r="AG426">
        <v>0.93</v>
      </c>
      <c r="AH426">
        <v>2</v>
      </c>
      <c r="AI426">
        <v>92807672</v>
      </c>
      <c r="AJ426">
        <v>442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ROW(Source!A292)</f>
        <v>292</v>
      </c>
      <c r="B427">
        <v>92807681</v>
      </c>
      <c r="C427">
        <v>92807667</v>
      </c>
      <c r="D427">
        <v>49673729</v>
      </c>
      <c r="E427">
        <v>1</v>
      </c>
      <c r="F427">
        <v>1</v>
      </c>
      <c r="G427">
        <v>1</v>
      </c>
      <c r="H427">
        <v>2</v>
      </c>
      <c r="I427" t="s">
        <v>844</v>
      </c>
      <c r="J427" t="s">
        <v>845</v>
      </c>
      <c r="K427" t="s">
        <v>846</v>
      </c>
      <c r="L427">
        <v>1367</v>
      </c>
      <c r="N427">
        <v>1011</v>
      </c>
      <c r="O427" t="s">
        <v>761</v>
      </c>
      <c r="P427" t="s">
        <v>761</v>
      </c>
      <c r="Q427">
        <v>1</v>
      </c>
      <c r="X427">
        <v>0.46</v>
      </c>
      <c r="Y427">
        <v>0</v>
      </c>
      <c r="Z427">
        <v>90</v>
      </c>
      <c r="AA427">
        <v>10.06</v>
      </c>
      <c r="AB427">
        <v>0</v>
      </c>
      <c r="AC427">
        <v>0</v>
      </c>
      <c r="AD427">
        <v>1</v>
      </c>
      <c r="AE427">
        <v>0</v>
      </c>
      <c r="AF427" t="s">
        <v>6</v>
      </c>
      <c r="AG427">
        <v>0.46</v>
      </c>
      <c r="AH427">
        <v>2</v>
      </c>
      <c r="AI427">
        <v>92807673</v>
      </c>
      <c r="AJ427">
        <v>443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ROW(Source!A292)</f>
        <v>292</v>
      </c>
      <c r="B428">
        <v>92807682</v>
      </c>
      <c r="C428">
        <v>92807667</v>
      </c>
      <c r="D428">
        <v>49523203</v>
      </c>
      <c r="E428">
        <v>1</v>
      </c>
      <c r="F428">
        <v>1</v>
      </c>
      <c r="G428">
        <v>1</v>
      </c>
      <c r="H428">
        <v>3</v>
      </c>
      <c r="I428" t="s">
        <v>781</v>
      </c>
      <c r="J428" t="s">
        <v>782</v>
      </c>
      <c r="K428" t="s">
        <v>783</v>
      </c>
      <c r="L428">
        <v>1339</v>
      </c>
      <c r="N428">
        <v>1007</v>
      </c>
      <c r="O428" t="s">
        <v>34</v>
      </c>
      <c r="P428" t="s">
        <v>34</v>
      </c>
      <c r="Q428">
        <v>1</v>
      </c>
      <c r="X428">
        <v>0.22</v>
      </c>
      <c r="Y428">
        <v>2.44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6</v>
      </c>
      <c r="AG428">
        <v>0.22</v>
      </c>
      <c r="AH428">
        <v>2</v>
      </c>
      <c r="AI428">
        <v>92807674</v>
      </c>
      <c r="AJ428">
        <v>444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ROW(Source!A292)</f>
        <v>292</v>
      </c>
      <c r="B429">
        <v>92807683</v>
      </c>
      <c r="C429">
        <v>92807667</v>
      </c>
      <c r="D429">
        <v>49511578</v>
      </c>
      <c r="E429">
        <v>70</v>
      </c>
      <c r="F429">
        <v>1</v>
      </c>
      <c r="G429">
        <v>1</v>
      </c>
      <c r="H429">
        <v>3</v>
      </c>
      <c r="I429" t="s">
        <v>634</v>
      </c>
      <c r="J429" t="s">
        <v>6</v>
      </c>
      <c r="K429" t="s">
        <v>635</v>
      </c>
      <c r="L429">
        <v>1339</v>
      </c>
      <c r="N429">
        <v>1007</v>
      </c>
      <c r="O429" t="s">
        <v>34</v>
      </c>
      <c r="P429" t="s">
        <v>34</v>
      </c>
      <c r="Q429">
        <v>1</v>
      </c>
      <c r="X429">
        <v>5.0999999999999996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6</v>
      </c>
      <c r="AG429">
        <v>5.0999999999999996</v>
      </c>
      <c r="AH429">
        <v>2</v>
      </c>
      <c r="AI429">
        <v>92807675</v>
      </c>
      <c r="AJ429">
        <v>445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ROW(Source!A294)</f>
        <v>294</v>
      </c>
      <c r="B430">
        <v>92807694</v>
      </c>
      <c r="C430">
        <v>92807685</v>
      </c>
      <c r="D430">
        <v>49510681</v>
      </c>
      <c r="E430">
        <v>70</v>
      </c>
      <c r="F430">
        <v>1</v>
      </c>
      <c r="G430">
        <v>1</v>
      </c>
      <c r="H430">
        <v>1</v>
      </c>
      <c r="I430" t="s">
        <v>847</v>
      </c>
      <c r="J430" t="s">
        <v>6</v>
      </c>
      <c r="K430" t="s">
        <v>848</v>
      </c>
      <c r="L430">
        <v>1191</v>
      </c>
      <c r="N430">
        <v>1013</v>
      </c>
      <c r="O430" t="s">
        <v>755</v>
      </c>
      <c r="P430" t="s">
        <v>755</v>
      </c>
      <c r="Q430">
        <v>1</v>
      </c>
      <c r="X430">
        <v>135</v>
      </c>
      <c r="Y430">
        <v>0</v>
      </c>
      <c r="Z430">
        <v>0</v>
      </c>
      <c r="AA430">
        <v>0</v>
      </c>
      <c r="AB430">
        <v>7.8</v>
      </c>
      <c r="AC430">
        <v>0</v>
      </c>
      <c r="AD430">
        <v>1</v>
      </c>
      <c r="AE430">
        <v>1</v>
      </c>
      <c r="AF430" t="s">
        <v>6</v>
      </c>
      <c r="AG430">
        <v>135</v>
      </c>
      <c r="AH430">
        <v>2</v>
      </c>
      <c r="AI430">
        <v>92807686</v>
      </c>
      <c r="AJ430">
        <v>446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ROW(Source!A294)</f>
        <v>294</v>
      </c>
      <c r="B431">
        <v>92807695</v>
      </c>
      <c r="C431">
        <v>92807685</v>
      </c>
      <c r="D431">
        <v>49510905</v>
      </c>
      <c r="E431">
        <v>70</v>
      </c>
      <c r="F431">
        <v>1</v>
      </c>
      <c r="G431">
        <v>1</v>
      </c>
      <c r="H431">
        <v>1</v>
      </c>
      <c r="I431" t="s">
        <v>756</v>
      </c>
      <c r="J431" t="s">
        <v>6</v>
      </c>
      <c r="K431" t="s">
        <v>757</v>
      </c>
      <c r="L431">
        <v>1191</v>
      </c>
      <c r="N431">
        <v>1013</v>
      </c>
      <c r="O431" t="s">
        <v>755</v>
      </c>
      <c r="P431" t="s">
        <v>755</v>
      </c>
      <c r="Q431">
        <v>1</v>
      </c>
      <c r="X431">
        <v>18.12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2</v>
      </c>
      <c r="AF431" t="s">
        <v>6</v>
      </c>
      <c r="AG431">
        <v>18.12</v>
      </c>
      <c r="AH431">
        <v>2</v>
      </c>
      <c r="AI431">
        <v>92807687</v>
      </c>
      <c r="AJ431">
        <v>447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ROW(Source!A294)</f>
        <v>294</v>
      </c>
      <c r="B432">
        <v>92807696</v>
      </c>
      <c r="C432">
        <v>92807685</v>
      </c>
      <c r="D432">
        <v>49672515</v>
      </c>
      <c r="E432">
        <v>1</v>
      </c>
      <c r="F432">
        <v>1</v>
      </c>
      <c r="G432">
        <v>1</v>
      </c>
      <c r="H432">
        <v>2</v>
      </c>
      <c r="I432" t="s">
        <v>772</v>
      </c>
      <c r="J432" t="s">
        <v>773</v>
      </c>
      <c r="K432" t="s">
        <v>774</v>
      </c>
      <c r="L432">
        <v>1367</v>
      </c>
      <c r="N432">
        <v>1011</v>
      </c>
      <c r="O432" t="s">
        <v>761</v>
      </c>
      <c r="P432" t="s">
        <v>761</v>
      </c>
      <c r="Q432">
        <v>1</v>
      </c>
      <c r="X432">
        <v>18</v>
      </c>
      <c r="Y432">
        <v>0</v>
      </c>
      <c r="Z432">
        <v>86.4</v>
      </c>
      <c r="AA432">
        <v>13.5</v>
      </c>
      <c r="AB432">
        <v>0</v>
      </c>
      <c r="AC432">
        <v>0</v>
      </c>
      <c r="AD432">
        <v>1</v>
      </c>
      <c r="AE432">
        <v>0</v>
      </c>
      <c r="AF432" t="s">
        <v>6</v>
      </c>
      <c r="AG432">
        <v>18</v>
      </c>
      <c r="AH432">
        <v>2</v>
      </c>
      <c r="AI432">
        <v>92807688</v>
      </c>
      <c r="AJ432">
        <v>448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ROW(Source!A294)</f>
        <v>294</v>
      </c>
      <c r="B433">
        <v>92807697</v>
      </c>
      <c r="C433">
        <v>92807685</v>
      </c>
      <c r="D433">
        <v>49672851</v>
      </c>
      <c r="E433">
        <v>1</v>
      </c>
      <c r="F433">
        <v>1</v>
      </c>
      <c r="G433">
        <v>1</v>
      </c>
      <c r="H433">
        <v>2</v>
      </c>
      <c r="I433" t="s">
        <v>809</v>
      </c>
      <c r="J433" t="s">
        <v>810</v>
      </c>
      <c r="K433" t="s">
        <v>811</v>
      </c>
      <c r="L433">
        <v>1367</v>
      </c>
      <c r="N433">
        <v>1011</v>
      </c>
      <c r="O433" t="s">
        <v>761</v>
      </c>
      <c r="P433" t="s">
        <v>761</v>
      </c>
      <c r="Q433">
        <v>1</v>
      </c>
      <c r="X433">
        <v>5.93</v>
      </c>
      <c r="Y433">
        <v>0</v>
      </c>
      <c r="Z433">
        <v>0.5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6</v>
      </c>
      <c r="AG433">
        <v>5.93</v>
      </c>
      <c r="AH433">
        <v>2</v>
      </c>
      <c r="AI433">
        <v>92807689</v>
      </c>
      <c r="AJ433">
        <v>449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ROW(Source!A294)</f>
        <v>294</v>
      </c>
      <c r="B434">
        <v>92807698</v>
      </c>
      <c r="C434">
        <v>92807685</v>
      </c>
      <c r="D434">
        <v>49673503</v>
      </c>
      <c r="E434">
        <v>1</v>
      </c>
      <c r="F434">
        <v>1</v>
      </c>
      <c r="G434">
        <v>1</v>
      </c>
      <c r="H434">
        <v>2</v>
      </c>
      <c r="I434" t="s">
        <v>765</v>
      </c>
      <c r="J434" t="s">
        <v>766</v>
      </c>
      <c r="K434" t="s">
        <v>767</v>
      </c>
      <c r="L434">
        <v>1367</v>
      </c>
      <c r="N434">
        <v>1011</v>
      </c>
      <c r="O434" t="s">
        <v>761</v>
      </c>
      <c r="P434" t="s">
        <v>761</v>
      </c>
      <c r="Q434">
        <v>1</v>
      </c>
      <c r="X434">
        <v>0.12</v>
      </c>
      <c r="Y434">
        <v>0</v>
      </c>
      <c r="Z434">
        <v>65.709999999999994</v>
      </c>
      <c r="AA434">
        <v>11.6</v>
      </c>
      <c r="AB434">
        <v>0</v>
      </c>
      <c r="AC434">
        <v>0</v>
      </c>
      <c r="AD434">
        <v>1</v>
      </c>
      <c r="AE434">
        <v>0</v>
      </c>
      <c r="AF434" t="s">
        <v>6</v>
      </c>
      <c r="AG434">
        <v>0.12</v>
      </c>
      <c r="AH434">
        <v>2</v>
      </c>
      <c r="AI434">
        <v>92807690</v>
      </c>
      <c r="AJ434">
        <v>450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ROW(Source!A294)</f>
        <v>294</v>
      </c>
      <c r="B435">
        <v>92807699</v>
      </c>
      <c r="C435">
        <v>92807685</v>
      </c>
      <c r="D435">
        <v>49523203</v>
      </c>
      <c r="E435">
        <v>1</v>
      </c>
      <c r="F435">
        <v>1</v>
      </c>
      <c r="G435">
        <v>1</v>
      </c>
      <c r="H435">
        <v>3</v>
      </c>
      <c r="I435" t="s">
        <v>781</v>
      </c>
      <c r="J435" t="s">
        <v>782</v>
      </c>
      <c r="K435" t="s">
        <v>783</v>
      </c>
      <c r="L435">
        <v>1339</v>
      </c>
      <c r="N435">
        <v>1007</v>
      </c>
      <c r="O435" t="s">
        <v>34</v>
      </c>
      <c r="P435" t="s">
        <v>34</v>
      </c>
      <c r="Q435">
        <v>1</v>
      </c>
      <c r="X435">
        <v>1.75</v>
      </c>
      <c r="Y435">
        <v>2.44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6</v>
      </c>
      <c r="AG435">
        <v>1.75</v>
      </c>
      <c r="AH435">
        <v>2</v>
      </c>
      <c r="AI435">
        <v>92807691</v>
      </c>
      <c r="AJ435">
        <v>451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ROW(Source!A294)</f>
        <v>294</v>
      </c>
      <c r="B436">
        <v>92807700</v>
      </c>
      <c r="C436">
        <v>92807685</v>
      </c>
      <c r="D436">
        <v>49523686</v>
      </c>
      <c r="E436">
        <v>1</v>
      </c>
      <c r="F436">
        <v>1</v>
      </c>
      <c r="G436">
        <v>1</v>
      </c>
      <c r="H436">
        <v>3</v>
      </c>
      <c r="I436" t="s">
        <v>784</v>
      </c>
      <c r="J436" t="s">
        <v>785</v>
      </c>
      <c r="K436" t="s">
        <v>786</v>
      </c>
      <c r="L436">
        <v>1327</v>
      </c>
      <c r="N436">
        <v>1005</v>
      </c>
      <c r="O436" t="s">
        <v>332</v>
      </c>
      <c r="P436" t="s">
        <v>332</v>
      </c>
      <c r="Q436">
        <v>1</v>
      </c>
      <c r="X436">
        <v>250</v>
      </c>
      <c r="Y436">
        <v>3.62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6</v>
      </c>
      <c r="AG436">
        <v>250</v>
      </c>
      <c r="AH436">
        <v>2</v>
      </c>
      <c r="AI436">
        <v>92807692</v>
      </c>
      <c r="AJ436">
        <v>452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ROW(Source!A294)</f>
        <v>294</v>
      </c>
      <c r="B437">
        <v>92807701</v>
      </c>
      <c r="C437">
        <v>92807685</v>
      </c>
      <c r="D437">
        <v>49511719</v>
      </c>
      <c r="E437">
        <v>70</v>
      </c>
      <c r="F437">
        <v>1</v>
      </c>
      <c r="G437">
        <v>1</v>
      </c>
      <c r="H437">
        <v>3</v>
      </c>
      <c r="I437" t="s">
        <v>575</v>
      </c>
      <c r="J437" t="s">
        <v>6</v>
      </c>
      <c r="K437" t="s">
        <v>576</v>
      </c>
      <c r="L437">
        <v>1339</v>
      </c>
      <c r="N437">
        <v>1007</v>
      </c>
      <c r="O437" t="s">
        <v>34</v>
      </c>
      <c r="P437" t="s">
        <v>34</v>
      </c>
      <c r="Q437">
        <v>1</v>
      </c>
      <c r="X437">
        <v>102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 t="s">
        <v>6</v>
      </c>
      <c r="AG437">
        <v>102</v>
      </c>
      <c r="AH437">
        <v>3</v>
      </c>
      <c r="AI437">
        <v>-1</v>
      </c>
      <c r="AJ437" t="s">
        <v>6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ROW(Source!A296)</f>
        <v>296</v>
      </c>
      <c r="B438">
        <v>92807722</v>
      </c>
      <c r="C438">
        <v>92807703</v>
      </c>
      <c r="D438">
        <v>49510715</v>
      </c>
      <c r="E438">
        <v>70</v>
      </c>
      <c r="F438">
        <v>1</v>
      </c>
      <c r="G438">
        <v>1</v>
      </c>
      <c r="H438">
        <v>1</v>
      </c>
      <c r="I438" t="s">
        <v>830</v>
      </c>
      <c r="J438" t="s">
        <v>6</v>
      </c>
      <c r="K438" t="s">
        <v>831</v>
      </c>
      <c r="L438">
        <v>1191</v>
      </c>
      <c r="N438">
        <v>1013</v>
      </c>
      <c r="O438" t="s">
        <v>755</v>
      </c>
      <c r="P438" t="s">
        <v>755</v>
      </c>
      <c r="Q438">
        <v>1</v>
      </c>
      <c r="X438">
        <v>179</v>
      </c>
      <c r="Y438">
        <v>0</v>
      </c>
      <c r="Z438">
        <v>0</v>
      </c>
      <c r="AA438">
        <v>0</v>
      </c>
      <c r="AB438">
        <v>8.5299999999999994</v>
      </c>
      <c r="AC438">
        <v>0</v>
      </c>
      <c r="AD438">
        <v>1</v>
      </c>
      <c r="AE438">
        <v>1</v>
      </c>
      <c r="AF438" t="s">
        <v>6</v>
      </c>
      <c r="AG438">
        <v>179</v>
      </c>
      <c r="AH438">
        <v>2</v>
      </c>
      <c r="AI438">
        <v>92807704</v>
      </c>
      <c r="AJ438">
        <v>454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ROW(Source!A296)</f>
        <v>296</v>
      </c>
      <c r="B439">
        <v>92807723</v>
      </c>
      <c r="C439">
        <v>92807703</v>
      </c>
      <c r="D439">
        <v>49510905</v>
      </c>
      <c r="E439">
        <v>70</v>
      </c>
      <c r="F439">
        <v>1</v>
      </c>
      <c r="G439">
        <v>1</v>
      </c>
      <c r="H439">
        <v>1</v>
      </c>
      <c r="I439" t="s">
        <v>756</v>
      </c>
      <c r="J439" t="s">
        <v>6</v>
      </c>
      <c r="K439" t="s">
        <v>757</v>
      </c>
      <c r="L439">
        <v>1191</v>
      </c>
      <c r="N439">
        <v>1013</v>
      </c>
      <c r="O439" t="s">
        <v>755</v>
      </c>
      <c r="P439" t="s">
        <v>755</v>
      </c>
      <c r="Q439">
        <v>1</v>
      </c>
      <c r="X439">
        <v>28.56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6</v>
      </c>
      <c r="AG439">
        <v>28.56</v>
      </c>
      <c r="AH439">
        <v>2</v>
      </c>
      <c r="AI439">
        <v>92807705</v>
      </c>
      <c r="AJ439">
        <v>455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ROW(Source!A296)</f>
        <v>296</v>
      </c>
      <c r="B440">
        <v>92807724</v>
      </c>
      <c r="C440">
        <v>92807703</v>
      </c>
      <c r="D440">
        <v>49672515</v>
      </c>
      <c r="E440">
        <v>1</v>
      </c>
      <c r="F440">
        <v>1</v>
      </c>
      <c r="G440">
        <v>1</v>
      </c>
      <c r="H440">
        <v>2</v>
      </c>
      <c r="I440" t="s">
        <v>772</v>
      </c>
      <c r="J440" t="s">
        <v>773</v>
      </c>
      <c r="K440" t="s">
        <v>774</v>
      </c>
      <c r="L440">
        <v>1367</v>
      </c>
      <c r="N440">
        <v>1011</v>
      </c>
      <c r="O440" t="s">
        <v>761</v>
      </c>
      <c r="P440" t="s">
        <v>761</v>
      </c>
      <c r="Q440">
        <v>1</v>
      </c>
      <c r="X440">
        <v>26.06</v>
      </c>
      <c r="Y440">
        <v>0</v>
      </c>
      <c r="Z440">
        <v>86.4</v>
      </c>
      <c r="AA440">
        <v>13.5</v>
      </c>
      <c r="AB440">
        <v>0</v>
      </c>
      <c r="AC440">
        <v>0</v>
      </c>
      <c r="AD440">
        <v>1</v>
      </c>
      <c r="AE440">
        <v>0</v>
      </c>
      <c r="AF440" t="s">
        <v>6</v>
      </c>
      <c r="AG440">
        <v>26.06</v>
      </c>
      <c r="AH440">
        <v>2</v>
      </c>
      <c r="AI440">
        <v>92807706</v>
      </c>
      <c r="AJ440">
        <v>456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ROW(Source!A296)</f>
        <v>296</v>
      </c>
      <c r="B441">
        <v>92807725</v>
      </c>
      <c r="C441">
        <v>92807703</v>
      </c>
      <c r="D441">
        <v>49672573</v>
      </c>
      <c r="E441">
        <v>1</v>
      </c>
      <c r="F441">
        <v>1</v>
      </c>
      <c r="G441">
        <v>1</v>
      </c>
      <c r="H441">
        <v>2</v>
      </c>
      <c r="I441" t="s">
        <v>758</v>
      </c>
      <c r="J441" t="s">
        <v>759</v>
      </c>
      <c r="K441" t="s">
        <v>760</v>
      </c>
      <c r="L441">
        <v>1367</v>
      </c>
      <c r="N441">
        <v>1011</v>
      </c>
      <c r="O441" t="s">
        <v>761</v>
      </c>
      <c r="P441" t="s">
        <v>761</v>
      </c>
      <c r="Q441">
        <v>1</v>
      </c>
      <c r="X441">
        <v>0.9</v>
      </c>
      <c r="Y441">
        <v>0</v>
      </c>
      <c r="Z441">
        <v>115.4</v>
      </c>
      <c r="AA441">
        <v>13.5</v>
      </c>
      <c r="AB441">
        <v>0</v>
      </c>
      <c r="AC441">
        <v>0</v>
      </c>
      <c r="AD441">
        <v>1</v>
      </c>
      <c r="AE441">
        <v>0</v>
      </c>
      <c r="AF441" t="s">
        <v>6</v>
      </c>
      <c r="AG441">
        <v>0.9</v>
      </c>
      <c r="AH441">
        <v>2</v>
      </c>
      <c r="AI441">
        <v>92807707</v>
      </c>
      <c r="AJ441">
        <v>457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ROW(Source!A296)</f>
        <v>296</v>
      </c>
      <c r="B442">
        <v>92807726</v>
      </c>
      <c r="C442">
        <v>92807703</v>
      </c>
      <c r="D442">
        <v>49672727</v>
      </c>
      <c r="E442">
        <v>1</v>
      </c>
      <c r="F442">
        <v>1</v>
      </c>
      <c r="G442">
        <v>1</v>
      </c>
      <c r="H442">
        <v>2</v>
      </c>
      <c r="I442" t="s">
        <v>775</v>
      </c>
      <c r="J442" t="s">
        <v>776</v>
      </c>
      <c r="K442" t="s">
        <v>777</v>
      </c>
      <c r="L442">
        <v>1367</v>
      </c>
      <c r="N442">
        <v>1011</v>
      </c>
      <c r="O442" t="s">
        <v>761</v>
      </c>
      <c r="P442" t="s">
        <v>761</v>
      </c>
      <c r="Q442">
        <v>1</v>
      </c>
      <c r="X442">
        <v>0.25</v>
      </c>
      <c r="Y442">
        <v>0</v>
      </c>
      <c r="Z442">
        <v>89.99</v>
      </c>
      <c r="AA442">
        <v>10.06</v>
      </c>
      <c r="AB442">
        <v>0</v>
      </c>
      <c r="AC442">
        <v>0</v>
      </c>
      <c r="AD442">
        <v>1</v>
      </c>
      <c r="AE442">
        <v>0</v>
      </c>
      <c r="AF442" t="s">
        <v>6</v>
      </c>
      <c r="AG442">
        <v>0.25</v>
      </c>
      <c r="AH442">
        <v>2</v>
      </c>
      <c r="AI442">
        <v>92807708</v>
      </c>
      <c r="AJ442">
        <v>458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ROW(Source!A296)</f>
        <v>296</v>
      </c>
      <c r="B443">
        <v>92807727</v>
      </c>
      <c r="C443">
        <v>92807703</v>
      </c>
      <c r="D443">
        <v>49672850</v>
      </c>
      <c r="E443">
        <v>1</v>
      </c>
      <c r="F443">
        <v>1</v>
      </c>
      <c r="G443">
        <v>1</v>
      </c>
      <c r="H443">
        <v>2</v>
      </c>
      <c r="I443" t="s">
        <v>778</v>
      </c>
      <c r="J443" t="s">
        <v>779</v>
      </c>
      <c r="K443" t="s">
        <v>780</v>
      </c>
      <c r="L443">
        <v>1367</v>
      </c>
      <c r="N443">
        <v>1011</v>
      </c>
      <c r="O443" t="s">
        <v>761</v>
      </c>
      <c r="P443" t="s">
        <v>761</v>
      </c>
      <c r="Q443">
        <v>1</v>
      </c>
      <c r="X443">
        <v>9</v>
      </c>
      <c r="Y443">
        <v>0</v>
      </c>
      <c r="Z443">
        <v>1.9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6</v>
      </c>
      <c r="AG443">
        <v>9</v>
      </c>
      <c r="AH443">
        <v>2</v>
      </c>
      <c r="AI443">
        <v>92807709</v>
      </c>
      <c r="AJ443">
        <v>459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ROW(Source!A296)</f>
        <v>296</v>
      </c>
      <c r="B444">
        <v>92807728</v>
      </c>
      <c r="C444">
        <v>92807703</v>
      </c>
      <c r="D444">
        <v>49673503</v>
      </c>
      <c r="E444">
        <v>1</v>
      </c>
      <c r="F444">
        <v>1</v>
      </c>
      <c r="G444">
        <v>1</v>
      </c>
      <c r="H444">
        <v>2</v>
      </c>
      <c r="I444" t="s">
        <v>765</v>
      </c>
      <c r="J444" t="s">
        <v>766</v>
      </c>
      <c r="K444" t="s">
        <v>767</v>
      </c>
      <c r="L444">
        <v>1367</v>
      </c>
      <c r="N444">
        <v>1011</v>
      </c>
      <c r="O444" t="s">
        <v>761</v>
      </c>
      <c r="P444" t="s">
        <v>761</v>
      </c>
      <c r="Q444">
        <v>1</v>
      </c>
      <c r="X444">
        <v>1.35</v>
      </c>
      <c r="Y444">
        <v>0</v>
      </c>
      <c r="Z444">
        <v>65.709999999999994</v>
      </c>
      <c r="AA444">
        <v>11.6</v>
      </c>
      <c r="AB444">
        <v>0</v>
      </c>
      <c r="AC444">
        <v>0</v>
      </c>
      <c r="AD444">
        <v>1</v>
      </c>
      <c r="AE444">
        <v>0</v>
      </c>
      <c r="AF444" t="s">
        <v>6</v>
      </c>
      <c r="AG444">
        <v>1.35</v>
      </c>
      <c r="AH444">
        <v>2</v>
      </c>
      <c r="AI444">
        <v>92807710</v>
      </c>
      <c r="AJ444">
        <v>460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ROW(Source!A296)</f>
        <v>296</v>
      </c>
      <c r="B445">
        <v>92807729</v>
      </c>
      <c r="C445">
        <v>92807703</v>
      </c>
      <c r="D445">
        <v>49673715</v>
      </c>
      <c r="E445">
        <v>1</v>
      </c>
      <c r="F445">
        <v>1</v>
      </c>
      <c r="G445">
        <v>1</v>
      </c>
      <c r="H445">
        <v>2</v>
      </c>
      <c r="I445" t="s">
        <v>849</v>
      </c>
      <c r="J445" t="s">
        <v>850</v>
      </c>
      <c r="K445" t="s">
        <v>851</v>
      </c>
      <c r="L445">
        <v>1367</v>
      </c>
      <c r="N445">
        <v>1011</v>
      </c>
      <c r="O445" t="s">
        <v>761</v>
      </c>
      <c r="P445" t="s">
        <v>761</v>
      </c>
      <c r="Q445">
        <v>1</v>
      </c>
      <c r="X445">
        <v>4.3</v>
      </c>
      <c r="Y445">
        <v>0</v>
      </c>
      <c r="Z445">
        <v>8.1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6</v>
      </c>
      <c r="AG445">
        <v>4.3</v>
      </c>
      <c r="AH445">
        <v>2</v>
      </c>
      <c r="AI445">
        <v>92807711</v>
      </c>
      <c r="AJ445">
        <v>461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ROW(Source!A296)</f>
        <v>296</v>
      </c>
      <c r="B446">
        <v>92807730</v>
      </c>
      <c r="C446">
        <v>92807703</v>
      </c>
      <c r="D446">
        <v>49523203</v>
      </c>
      <c r="E446">
        <v>1</v>
      </c>
      <c r="F446">
        <v>1</v>
      </c>
      <c r="G446">
        <v>1</v>
      </c>
      <c r="H446">
        <v>3</v>
      </c>
      <c r="I446" t="s">
        <v>781</v>
      </c>
      <c r="J446" t="s">
        <v>782</v>
      </c>
      <c r="K446" t="s">
        <v>783</v>
      </c>
      <c r="L446">
        <v>1339</v>
      </c>
      <c r="N446">
        <v>1007</v>
      </c>
      <c r="O446" t="s">
        <v>34</v>
      </c>
      <c r="P446" t="s">
        <v>34</v>
      </c>
      <c r="Q446">
        <v>1</v>
      </c>
      <c r="X446">
        <v>0.73</v>
      </c>
      <c r="Y446">
        <v>2.44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6</v>
      </c>
      <c r="AG446">
        <v>0.73</v>
      </c>
      <c r="AH446">
        <v>2</v>
      </c>
      <c r="AI446">
        <v>92807712</v>
      </c>
      <c r="AJ446">
        <v>462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ROW(Source!A296)</f>
        <v>296</v>
      </c>
      <c r="B447">
        <v>92807731</v>
      </c>
      <c r="C447">
        <v>92807703</v>
      </c>
      <c r="D447">
        <v>49523686</v>
      </c>
      <c r="E447">
        <v>1</v>
      </c>
      <c r="F447">
        <v>1</v>
      </c>
      <c r="G447">
        <v>1</v>
      </c>
      <c r="H447">
        <v>3</v>
      </c>
      <c r="I447" t="s">
        <v>784</v>
      </c>
      <c r="J447" t="s">
        <v>785</v>
      </c>
      <c r="K447" t="s">
        <v>786</v>
      </c>
      <c r="L447">
        <v>1327</v>
      </c>
      <c r="N447">
        <v>1005</v>
      </c>
      <c r="O447" t="s">
        <v>332</v>
      </c>
      <c r="P447" t="s">
        <v>332</v>
      </c>
      <c r="Q447">
        <v>1</v>
      </c>
      <c r="X447">
        <v>30</v>
      </c>
      <c r="Y447">
        <v>3.62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6</v>
      </c>
      <c r="AG447">
        <v>30</v>
      </c>
      <c r="AH447">
        <v>2</v>
      </c>
      <c r="AI447">
        <v>92807713</v>
      </c>
      <c r="AJ447">
        <v>463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ROW(Source!A296)</f>
        <v>296</v>
      </c>
      <c r="B448">
        <v>92807732</v>
      </c>
      <c r="C448">
        <v>92807703</v>
      </c>
      <c r="D448">
        <v>49524288</v>
      </c>
      <c r="E448">
        <v>1</v>
      </c>
      <c r="F448">
        <v>1</v>
      </c>
      <c r="G448">
        <v>1</v>
      </c>
      <c r="H448">
        <v>3</v>
      </c>
      <c r="I448" t="s">
        <v>852</v>
      </c>
      <c r="J448" t="s">
        <v>853</v>
      </c>
      <c r="K448" t="s">
        <v>854</v>
      </c>
      <c r="L448">
        <v>1348</v>
      </c>
      <c r="N448">
        <v>1009</v>
      </c>
      <c r="O448" t="s">
        <v>95</v>
      </c>
      <c r="P448" t="s">
        <v>95</v>
      </c>
      <c r="Q448">
        <v>1000</v>
      </c>
      <c r="X448">
        <v>5.0000000000000001E-3</v>
      </c>
      <c r="Y448">
        <v>10315.01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6</v>
      </c>
      <c r="AG448">
        <v>5.0000000000000001E-3</v>
      </c>
      <c r="AH448">
        <v>2</v>
      </c>
      <c r="AI448">
        <v>92807714</v>
      </c>
      <c r="AJ448">
        <v>464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ROW(Source!A296)</f>
        <v>296</v>
      </c>
      <c r="B449">
        <v>92807733</v>
      </c>
      <c r="C449">
        <v>92807703</v>
      </c>
      <c r="D449">
        <v>49525587</v>
      </c>
      <c r="E449">
        <v>1</v>
      </c>
      <c r="F449">
        <v>1</v>
      </c>
      <c r="G449">
        <v>1</v>
      </c>
      <c r="H449">
        <v>3</v>
      </c>
      <c r="I449" t="s">
        <v>189</v>
      </c>
      <c r="J449" t="s">
        <v>191</v>
      </c>
      <c r="K449" t="s">
        <v>190</v>
      </c>
      <c r="L449">
        <v>1348</v>
      </c>
      <c r="N449">
        <v>1009</v>
      </c>
      <c r="O449" t="s">
        <v>95</v>
      </c>
      <c r="P449" t="s">
        <v>95</v>
      </c>
      <c r="Q449">
        <v>1000</v>
      </c>
      <c r="X449">
        <v>2E-3</v>
      </c>
      <c r="Y449">
        <v>11978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6</v>
      </c>
      <c r="AG449">
        <v>2E-3</v>
      </c>
      <c r="AH449">
        <v>2</v>
      </c>
      <c r="AI449">
        <v>92807715</v>
      </c>
      <c r="AJ449">
        <v>465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ROW(Source!A296)</f>
        <v>296</v>
      </c>
      <c r="B450">
        <v>92807734</v>
      </c>
      <c r="C450">
        <v>92807703</v>
      </c>
      <c r="D450">
        <v>49527726</v>
      </c>
      <c r="E450">
        <v>1</v>
      </c>
      <c r="F450">
        <v>1</v>
      </c>
      <c r="G450">
        <v>1</v>
      </c>
      <c r="H450">
        <v>3</v>
      </c>
      <c r="I450" t="s">
        <v>787</v>
      </c>
      <c r="J450" t="s">
        <v>788</v>
      </c>
      <c r="K450" t="s">
        <v>789</v>
      </c>
      <c r="L450">
        <v>1348</v>
      </c>
      <c r="N450">
        <v>1009</v>
      </c>
      <c r="O450" t="s">
        <v>95</v>
      </c>
      <c r="P450" t="s">
        <v>95</v>
      </c>
      <c r="Q450">
        <v>1000</v>
      </c>
      <c r="X450">
        <v>0.01</v>
      </c>
      <c r="Y450">
        <v>734.5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6</v>
      </c>
      <c r="AG450">
        <v>0.01</v>
      </c>
      <c r="AH450">
        <v>2</v>
      </c>
      <c r="AI450">
        <v>92807716</v>
      </c>
      <c r="AJ450">
        <v>466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ROW(Source!A296)</f>
        <v>296</v>
      </c>
      <c r="B451">
        <v>92807735</v>
      </c>
      <c r="C451">
        <v>92807703</v>
      </c>
      <c r="D451">
        <v>49511719</v>
      </c>
      <c r="E451">
        <v>70</v>
      </c>
      <c r="F451">
        <v>1</v>
      </c>
      <c r="G451">
        <v>1</v>
      </c>
      <c r="H451">
        <v>3</v>
      </c>
      <c r="I451" t="s">
        <v>575</v>
      </c>
      <c r="J451" t="s">
        <v>6</v>
      </c>
      <c r="K451" t="s">
        <v>576</v>
      </c>
      <c r="L451">
        <v>1339</v>
      </c>
      <c r="N451">
        <v>1007</v>
      </c>
      <c r="O451" t="s">
        <v>34</v>
      </c>
      <c r="P451" t="s">
        <v>34</v>
      </c>
      <c r="Q451">
        <v>1</v>
      </c>
      <c r="X451">
        <v>101.5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6</v>
      </c>
      <c r="AG451">
        <v>101.5</v>
      </c>
      <c r="AH451">
        <v>3</v>
      </c>
      <c r="AI451">
        <v>-1</v>
      </c>
      <c r="AJ451" t="s">
        <v>6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ROW(Source!A296)</f>
        <v>296</v>
      </c>
      <c r="B452">
        <v>92807736</v>
      </c>
      <c r="C452">
        <v>92807703</v>
      </c>
      <c r="D452">
        <v>49542647</v>
      </c>
      <c r="E452">
        <v>1</v>
      </c>
      <c r="F452">
        <v>1</v>
      </c>
      <c r="G452">
        <v>1</v>
      </c>
      <c r="H452">
        <v>3</v>
      </c>
      <c r="I452" t="s">
        <v>202</v>
      </c>
      <c r="J452" t="s">
        <v>204</v>
      </c>
      <c r="K452" t="s">
        <v>203</v>
      </c>
      <c r="L452">
        <v>1348</v>
      </c>
      <c r="N452">
        <v>1009</v>
      </c>
      <c r="O452" t="s">
        <v>95</v>
      </c>
      <c r="P452" t="s">
        <v>95</v>
      </c>
      <c r="Q452">
        <v>1000</v>
      </c>
      <c r="X452">
        <v>1.0200000000000001E-2</v>
      </c>
      <c r="Y452">
        <v>4455.2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6</v>
      </c>
      <c r="AG452">
        <v>1.0200000000000001E-2</v>
      </c>
      <c r="AH452">
        <v>2</v>
      </c>
      <c r="AI452">
        <v>92807717</v>
      </c>
      <c r="AJ452">
        <v>467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ROW(Source!A296)</f>
        <v>296</v>
      </c>
      <c r="B453">
        <v>92807737</v>
      </c>
      <c r="C453">
        <v>92807703</v>
      </c>
      <c r="D453">
        <v>49513070</v>
      </c>
      <c r="E453">
        <v>70</v>
      </c>
      <c r="F453">
        <v>1</v>
      </c>
      <c r="G453">
        <v>1</v>
      </c>
      <c r="H453">
        <v>3</v>
      </c>
      <c r="I453" t="s">
        <v>578</v>
      </c>
      <c r="J453" t="s">
        <v>6</v>
      </c>
      <c r="K453" t="s">
        <v>579</v>
      </c>
      <c r="L453">
        <v>1348</v>
      </c>
      <c r="N453">
        <v>1009</v>
      </c>
      <c r="O453" t="s">
        <v>95</v>
      </c>
      <c r="P453" t="s">
        <v>95</v>
      </c>
      <c r="Q453">
        <v>1000</v>
      </c>
      <c r="X453">
        <v>8.1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6</v>
      </c>
      <c r="AG453">
        <v>8.1</v>
      </c>
      <c r="AH453">
        <v>3</v>
      </c>
      <c r="AI453">
        <v>-1</v>
      </c>
      <c r="AJ453" t="s">
        <v>6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ROW(Source!A296)</f>
        <v>296</v>
      </c>
      <c r="B454">
        <v>92807738</v>
      </c>
      <c r="C454">
        <v>92807703</v>
      </c>
      <c r="D454">
        <v>49546821</v>
      </c>
      <c r="E454">
        <v>1</v>
      </c>
      <c r="F454">
        <v>1</v>
      </c>
      <c r="G454">
        <v>1</v>
      </c>
      <c r="H454">
        <v>3</v>
      </c>
      <c r="I454" t="s">
        <v>790</v>
      </c>
      <c r="J454" t="s">
        <v>791</v>
      </c>
      <c r="K454" t="s">
        <v>792</v>
      </c>
      <c r="L454">
        <v>1339</v>
      </c>
      <c r="N454">
        <v>1007</v>
      </c>
      <c r="O454" t="s">
        <v>34</v>
      </c>
      <c r="P454" t="s">
        <v>34</v>
      </c>
      <c r="Q454">
        <v>1</v>
      </c>
      <c r="X454">
        <v>0.04</v>
      </c>
      <c r="Y454">
        <v>1056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6</v>
      </c>
      <c r="AG454">
        <v>0.04</v>
      </c>
      <c r="AH454">
        <v>2</v>
      </c>
      <c r="AI454">
        <v>92807718</v>
      </c>
      <c r="AJ454">
        <v>468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ROW(Source!A296)</f>
        <v>296</v>
      </c>
      <c r="B455">
        <v>92807739</v>
      </c>
      <c r="C455">
        <v>92807703</v>
      </c>
      <c r="D455">
        <v>49548011</v>
      </c>
      <c r="E455">
        <v>1</v>
      </c>
      <c r="F455">
        <v>1</v>
      </c>
      <c r="G455">
        <v>1</v>
      </c>
      <c r="H455">
        <v>3</v>
      </c>
      <c r="I455" t="s">
        <v>855</v>
      </c>
      <c r="J455" t="s">
        <v>856</v>
      </c>
      <c r="K455" t="s">
        <v>857</v>
      </c>
      <c r="L455">
        <v>1327</v>
      </c>
      <c r="N455">
        <v>1005</v>
      </c>
      <c r="O455" t="s">
        <v>332</v>
      </c>
      <c r="P455" t="s">
        <v>332</v>
      </c>
      <c r="Q455">
        <v>1</v>
      </c>
      <c r="X455">
        <v>3.6</v>
      </c>
      <c r="Y455">
        <v>57.63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6</v>
      </c>
      <c r="AG455">
        <v>3.6</v>
      </c>
      <c r="AH455">
        <v>2</v>
      </c>
      <c r="AI455">
        <v>92807719</v>
      </c>
      <c r="AJ455">
        <v>469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ROW(Source!A299)</f>
        <v>299</v>
      </c>
      <c r="B456">
        <v>92807753</v>
      </c>
      <c r="C456">
        <v>92807742</v>
      </c>
      <c r="D456">
        <v>49510719</v>
      </c>
      <c r="E456">
        <v>70</v>
      </c>
      <c r="F456">
        <v>1</v>
      </c>
      <c r="G456">
        <v>1</v>
      </c>
      <c r="H456">
        <v>1</v>
      </c>
      <c r="I456" t="s">
        <v>753</v>
      </c>
      <c r="J456" t="s">
        <v>6</v>
      </c>
      <c r="K456" t="s">
        <v>754</v>
      </c>
      <c r="L456">
        <v>1191</v>
      </c>
      <c r="N456">
        <v>1013</v>
      </c>
      <c r="O456" t="s">
        <v>755</v>
      </c>
      <c r="P456" t="s">
        <v>755</v>
      </c>
      <c r="Q456">
        <v>1</v>
      </c>
      <c r="X456">
        <v>310.42</v>
      </c>
      <c r="Y456">
        <v>0</v>
      </c>
      <c r="Z456">
        <v>0</v>
      </c>
      <c r="AA456">
        <v>0</v>
      </c>
      <c r="AB456">
        <v>8.74</v>
      </c>
      <c r="AC456">
        <v>0</v>
      </c>
      <c r="AD456">
        <v>1</v>
      </c>
      <c r="AE456">
        <v>1</v>
      </c>
      <c r="AF456" t="s">
        <v>6</v>
      </c>
      <c r="AG456">
        <v>310.42</v>
      </c>
      <c r="AH456">
        <v>2</v>
      </c>
      <c r="AI456">
        <v>92807743</v>
      </c>
      <c r="AJ456">
        <v>472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ROW(Source!A299)</f>
        <v>299</v>
      </c>
      <c r="B457">
        <v>92807754</v>
      </c>
      <c r="C457">
        <v>92807742</v>
      </c>
      <c r="D457">
        <v>49510905</v>
      </c>
      <c r="E457">
        <v>70</v>
      </c>
      <c r="F457">
        <v>1</v>
      </c>
      <c r="G457">
        <v>1</v>
      </c>
      <c r="H457">
        <v>1</v>
      </c>
      <c r="I457" t="s">
        <v>756</v>
      </c>
      <c r="J457" t="s">
        <v>6</v>
      </c>
      <c r="K457" t="s">
        <v>757</v>
      </c>
      <c r="L457">
        <v>1191</v>
      </c>
      <c r="N457">
        <v>1013</v>
      </c>
      <c r="O457" t="s">
        <v>755</v>
      </c>
      <c r="P457" t="s">
        <v>755</v>
      </c>
      <c r="Q457">
        <v>1</v>
      </c>
      <c r="X457">
        <v>1.73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2</v>
      </c>
      <c r="AF457" t="s">
        <v>6</v>
      </c>
      <c r="AG457">
        <v>1.73</v>
      </c>
      <c r="AH457">
        <v>2</v>
      </c>
      <c r="AI457">
        <v>92807744</v>
      </c>
      <c r="AJ457">
        <v>473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ROW(Source!A299)</f>
        <v>299</v>
      </c>
      <c r="B458">
        <v>92807755</v>
      </c>
      <c r="C458">
        <v>92807742</v>
      </c>
      <c r="D458">
        <v>49672514</v>
      </c>
      <c r="E458">
        <v>1</v>
      </c>
      <c r="F458">
        <v>1</v>
      </c>
      <c r="G458">
        <v>1</v>
      </c>
      <c r="H458">
        <v>2</v>
      </c>
      <c r="I458" t="s">
        <v>864</v>
      </c>
      <c r="J458" t="s">
        <v>865</v>
      </c>
      <c r="K458" t="s">
        <v>866</v>
      </c>
      <c r="L458">
        <v>1367</v>
      </c>
      <c r="N458">
        <v>1011</v>
      </c>
      <c r="O458" t="s">
        <v>761</v>
      </c>
      <c r="P458" t="s">
        <v>761</v>
      </c>
      <c r="Q458">
        <v>1</v>
      </c>
      <c r="X458">
        <v>0.02</v>
      </c>
      <c r="Y458">
        <v>0</v>
      </c>
      <c r="Z458">
        <v>83.43</v>
      </c>
      <c r="AA458">
        <v>13.5</v>
      </c>
      <c r="AB458">
        <v>0</v>
      </c>
      <c r="AC458">
        <v>0</v>
      </c>
      <c r="AD458">
        <v>1</v>
      </c>
      <c r="AE458">
        <v>0</v>
      </c>
      <c r="AF458" t="s">
        <v>6</v>
      </c>
      <c r="AG458">
        <v>0.02</v>
      </c>
      <c r="AH458">
        <v>2</v>
      </c>
      <c r="AI458">
        <v>92807745</v>
      </c>
      <c r="AJ458">
        <v>474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ROW(Source!A299)</f>
        <v>299</v>
      </c>
      <c r="B459">
        <v>92807756</v>
      </c>
      <c r="C459">
        <v>92807742</v>
      </c>
      <c r="D459">
        <v>49672573</v>
      </c>
      <c r="E459">
        <v>1</v>
      </c>
      <c r="F459">
        <v>1</v>
      </c>
      <c r="G459">
        <v>1</v>
      </c>
      <c r="H459">
        <v>2</v>
      </c>
      <c r="I459" t="s">
        <v>758</v>
      </c>
      <c r="J459" t="s">
        <v>759</v>
      </c>
      <c r="K459" t="s">
        <v>760</v>
      </c>
      <c r="L459">
        <v>1367</v>
      </c>
      <c r="N459">
        <v>1011</v>
      </c>
      <c r="O459" t="s">
        <v>761</v>
      </c>
      <c r="P459" t="s">
        <v>761</v>
      </c>
      <c r="Q459">
        <v>1</v>
      </c>
      <c r="X459">
        <v>0.01</v>
      </c>
      <c r="Y459">
        <v>0</v>
      </c>
      <c r="Z459">
        <v>115.4</v>
      </c>
      <c r="AA459">
        <v>13.5</v>
      </c>
      <c r="AB459">
        <v>0</v>
      </c>
      <c r="AC459">
        <v>0</v>
      </c>
      <c r="AD459">
        <v>1</v>
      </c>
      <c r="AE459">
        <v>0</v>
      </c>
      <c r="AF459" t="s">
        <v>6</v>
      </c>
      <c r="AG459">
        <v>0.01</v>
      </c>
      <c r="AH459">
        <v>2</v>
      </c>
      <c r="AI459">
        <v>92807746</v>
      </c>
      <c r="AJ459">
        <v>475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ROW(Source!A299)</f>
        <v>299</v>
      </c>
      <c r="B460">
        <v>92807757</v>
      </c>
      <c r="C460">
        <v>92807742</v>
      </c>
      <c r="D460">
        <v>49672890</v>
      </c>
      <c r="E460">
        <v>1</v>
      </c>
      <c r="F460">
        <v>1</v>
      </c>
      <c r="G460">
        <v>1</v>
      </c>
      <c r="H460">
        <v>2</v>
      </c>
      <c r="I460" t="s">
        <v>867</v>
      </c>
      <c r="J460" t="s">
        <v>868</v>
      </c>
      <c r="K460" t="s">
        <v>869</v>
      </c>
      <c r="L460">
        <v>1367</v>
      </c>
      <c r="N460">
        <v>1011</v>
      </c>
      <c r="O460" t="s">
        <v>761</v>
      </c>
      <c r="P460" t="s">
        <v>761</v>
      </c>
      <c r="Q460">
        <v>1</v>
      </c>
      <c r="X460">
        <v>1.69</v>
      </c>
      <c r="Y460">
        <v>0</v>
      </c>
      <c r="Z460">
        <v>12.39</v>
      </c>
      <c r="AA460">
        <v>10.06</v>
      </c>
      <c r="AB460">
        <v>0</v>
      </c>
      <c r="AC460">
        <v>0</v>
      </c>
      <c r="AD460">
        <v>1</v>
      </c>
      <c r="AE460">
        <v>0</v>
      </c>
      <c r="AF460" t="s">
        <v>6</v>
      </c>
      <c r="AG460">
        <v>1.69</v>
      </c>
      <c r="AH460">
        <v>2</v>
      </c>
      <c r="AI460">
        <v>92807747</v>
      </c>
      <c r="AJ460">
        <v>476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ROW(Source!A299)</f>
        <v>299</v>
      </c>
      <c r="B461">
        <v>92807758</v>
      </c>
      <c r="C461">
        <v>92807742</v>
      </c>
      <c r="D461">
        <v>49673503</v>
      </c>
      <c r="E461">
        <v>1</v>
      </c>
      <c r="F461">
        <v>1</v>
      </c>
      <c r="G461">
        <v>1</v>
      </c>
      <c r="H461">
        <v>2</v>
      </c>
      <c r="I461" t="s">
        <v>765</v>
      </c>
      <c r="J461" t="s">
        <v>766</v>
      </c>
      <c r="K461" t="s">
        <v>767</v>
      </c>
      <c r="L461">
        <v>1367</v>
      </c>
      <c r="N461">
        <v>1011</v>
      </c>
      <c r="O461" t="s">
        <v>761</v>
      </c>
      <c r="P461" t="s">
        <v>761</v>
      </c>
      <c r="Q461">
        <v>1</v>
      </c>
      <c r="X461">
        <v>0.01</v>
      </c>
      <c r="Y461">
        <v>0</v>
      </c>
      <c r="Z461">
        <v>65.709999999999994</v>
      </c>
      <c r="AA461">
        <v>11.6</v>
      </c>
      <c r="AB461">
        <v>0</v>
      </c>
      <c r="AC461">
        <v>0</v>
      </c>
      <c r="AD461">
        <v>1</v>
      </c>
      <c r="AE461">
        <v>0</v>
      </c>
      <c r="AF461" t="s">
        <v>6</v>
      </c>
      <c r="AG461">
        <v>0.01</v>
      </c>
      <c r="AH461">
        <v>2</v>
      </c>
      <c r="AI461">
        <v>92807748</v>
      </c>
      <c r="AJ461">
        <v>477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ROW(Source!A299)</f>
        <v>299</v>
      </c>
      <c r="B462">
        <v>92807759</v>
      </c>
      <c r="C462">
        <v>92807742</v>
      </c>
      <c r="D462">
        <v>49523203</v>
      </c>
      <c r="E462">
        <v>1</v>
      </c>
      <c r="F462">
        <v>1</v>
      </c>
      <c r="G462">
        <v>1</v>
      </c>
      <c r="H462">
        <v>3</v>
      </c>
      <c r="I462" t="s">
        <v>781</v>
      </c>
      <c r="J462" t="s">
        <v>782</v>
      </c>
      <c r="K462" t="s">
        <v>783</v>
      </c>
      <c r="L462">
        <v>1339</v>
      </c>
      <c r="N462">
        <v>1007</v>
      </c>
      <c r="O462" t="s">
        <v>34</v>
      </c>
      <c r="P462" t="s">
        <v>34</v>
      </c>
      <c r="Q462">
        <v>1</v>
      </c>
      <c r="X462">
        <v>0.44</v>
      </c>
      <c r="Y462">
        <v>2.44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6</v>
      </c>
      <c r="AG462">
        <v>0.44</v>
      </c>
      <c r="AH462">
        <v>2</v>
      </c>
      <c r="AI462">
        <v>92807749</v>
      </c>
      <c r="AJ462">
        <v>478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ROW(Source!A299)</f>
        <v>299</v>
      </c>
      <c r="B463">
        <v>92807760</v>
      </c>
      <c r="C463">
        <v>92807742</v>
      </c>
      <c r="D463">
        <v>49528707</v>
      </c>
      <c r="E463">
        <v>1</v>
      </c>
      <c r="F463">
        <v>1</v>
      </c>
      <c r="G463">
        <v>1</v>
      </c>
      <c r="H463">
        <v>3</v>
      </c>
      <c r="I463" t="s">
        <v>870</v>
      </c>
      <c r="J463" t="s">
        <v>871</v>
      </c>
      <c r="K463" t="s">
        <v>872</v>
      </c>
      <c r="L463">
        <v>1348</v>
      </c>
      <c r="N463">
        <v>1009</v>
      </c>
      <c r="O463" t="s">
        <v>95</v>
      </c>
      <c r="P463" t="s">
        <v>95</v>
      </c>
      <c r="Q463">
        <v>1000</v>
      </c>
      <c r="X463">
        <v>1.2999999999999999E-2</v>
      </c>
      <c r="Y463">
        <v>6513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6</v>
      </c>
      <c r="AG463">
        <v>1.2999999999999999E-2</v>
      </c>
      <c r="AH463">
        <v>2</v>
      </c>
      <c r="AI463">
        <v>92807750</v>
      </c>
      <c r="AJ463">
        <v>479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ROW(Source!A299)</f>
        <v>299</v>
      </c>
      <c r="B464">
        <v>92807761</v>
      </c>
      <c r="C464">
        <v>92807742</v>
      </c>
      <c r="D464">
        <v>49512490</v>
      </c>
      <c r="E464">
        <v>70</v>
      </c>
      <c r="F464">
        <v>1</v>
      </c>
      <c r="G464">
        <v>1</v>
      </c>
      <c r="H464">
        <v>3</v>
      </c>
      <c r="I464" t="s">
        <v>952</v>
      </c>
      <c r="J464" t="s">
        <v>6</v>
      </c>
      <c r="K464" t="s">
        <v>953</v>
      </c>
      <c r="L464">
        <v>1327</v>
      </c>
      <c r="N464">
        <v>1005</v>
      </c>
      <c r="O464" t="s">
        <v>332</v>
      </c>
      <c r="P464" t="s">
        <v>332</v>
      </c>
      <c r="Q464">
        <v>1</v>
      </c>
      <c r="X464">
        <v>102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 t="s">
        <v>6</v>
      </c>
      <c r="AG464">
        <v>102</v>
      </c>
      <c r="AH464">
        <v>3</v>
      </c>
      <c r="AI464">
        <v>-1</v>
      </c>
      <c r="AJ464" t="s">
        <v>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ROW(Source!A299)</f>
        <v>299</v>
      </c>
      <c r="B465">
        <v>92807762</v>
      </c>
      <c r="C465">
        <v>92807742</v>
      </c>
      <c r="D465">
        <v>49513277</v>
      </c>
      <c r="E465">
        <v>70</v>
      </c>
      <c r="F465">
        <v>1</v>
      </c>
      <c r="G465">
        <v>1</v>
      </c>
      <c r="H465">
        <v>3</v>
      </c>
      <c r="I465" t="s">
        <v>954</v>
      </c>
      <c r="J465" t="s">
        <v>6</v>
      </c>
      <c r="K465" t="s">
        <v>955</v>
      </c>
      <c r="L465">
        <v>1339</v>
      </c>
      <c r="N465">
        <v>1007</v>
      </c>
      <c r="O465" t="s">
        <v>34</v>
      </c>
      <c r="P465" t="s">
        <v>34</v>
      </c>
      <c r="Q465">
        <v>1</v>
      </c>
      <c r="X465">
        <v>0.01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 t="s">
        <v>6</v>
      </c>
      <c r="AG465">
        <v>0.01</v>
      </c>
      <c r="AH465">
        <v>3</v>
      </c>
      <c r="AI465">
        <v>-1</v>
      </c>
      <c r="AJ465" t="s">
        <v>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ROW(Source!A299)</f>
        <v>299</v>
      </c>
      <c r="B466">
        <v>92807763</v>
      </c>
      <c r="C466">
        <v>92807742</v>
      </c>
      <c r="D466">
        <v>49513804</v>
      </c>
      <c r="E466">
        <v>70</v>
      </c>
      <c r="F466">
        <v>1</v>
      </c>
      <c r="G466">
        <v>1</v>
      </c>
      <c r="H466">
        <v>3</v>
      </c>
      <c r="I466" t="s">
        <v>956</v>
      </c>
      <c r="J466" t="s">
        <v>6</v>
      </c>
      <c r="K466" t="s">
        <v>957</v>
      </c>
      <c r="L466">
        <v>1348</v>
      </c>
      <c r="N466">
        <v>1009</v>
      </c>
      <c r="O466" t="s">
        <v>95</v>
      </c>
      <c r="P466" t="s">
        <v>95</v>
      </c>
      <c r="Q466">
        <v>1000</v>
      </c>
      <c r="X466">
        <v>1.2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6</v>
      </c>
      <c r="AG466">
        <v>1.2</v>
      </c>
      <c r="AH466">
        <v>3</v>
      </c>
      <c r="AI466">
        <v>-1</v>
      </c>
      <c r="AJ466" t="s">
        <v>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ROW(Source!A299)</f>
        <v>299</v>
      </c>
      <c r="B467">
        <v>92807764</v>
      </c>
      <c r="C467">
        <v>92807742</v>
      </c>
      <c r="D467">
        <v>49513936</v>
      </c>
      <c r="E467">
        <v>70</v>
      </c>
      <c r="F467">
        <v>1</v>
      </c>
      <c r="G467">
        <v>1</v>
      </c>
      <c r="H467">
        <v>3</v>
      </c>
      <c r="I467" t="s">
        <v>958</v>
      </c>
      <c r="J467" t="s">
        <v>6</v>
      </c>
      <c r="K467" t="s">
        <v>959</v>
      </c>
      <c r="L467">
        <v>1348</v>
      </c>
      <c r="N467">
        <v>1009</v>
      </c>
      <c r="O467" t="s">
        <v>95</v>
      </c>
      <c r="P467" t="s">
        <v>95</v>
      </c>
      <c r="Q467">
        <v>1000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E467">
        <v>0</v>
      </c>
      <c r="AF467" t="s">
        <v>6</v>
      </c>
      <c r="AG467">
        <v>0</v>
      </c>
      <c r="AH467">
        <v>3</v>
      </c>
      <c r="AI467">
        <v>-1</v>
      </c>
      <c r="AJ467" t="s">
        <v>6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ROW(Source!A302)</f>
        <v>302</v>
      </c>
      <c r="B468">
        <v>92807772</v>
      </c>
      <c r="C468">
        <v>92807767</v>
      </c>
      <c r="D468">
        <v>49510789</v>
      </c>
      <c r="E468">
        <v>70</v>
      </c>
      <c r="F468">
        <v>1</v>
      </c>
      <c r="G468">
        <v>1</v>
      </c>
      <c r="H468">
        <v>1</v>
      </c>
      <c r="I468" t="s">
        <v>873</v>
      </c>
      <c r="J468" t="s">
        <v>6</v>
      </c>
      <c r="K468" t="s">
        <v>874</v>
      </c>
      <c r="L468">
        <v>1191</v>
      </c>
      <c r="N468">
        <v>1013</v>
      </c>
      <c r="O468" t="s">
        <v>755</v>
      </c>
      <c r="P468" t="s">
        <v>755</v>
      </c>
      <c r="Q468">
        <v>1</v>
      </c>
      <c r="X468">
        <v>0.39</v>
      </c>
      <c r="Y468">
        <v>0</v>
      </c>
      <c r="Z468">
        <v>0</v>
      </c>
      <c r="AA468">
        <v>0</v>
      </c>
      <c r="AB468">
        <v>11.09</v>
      </c>
      <c r="AC468">
        <v>0</v>
      </c>
      <c r="AD468">
        <v>1</v>
      </c>
      <c r="AE468">
        <v>1</v>
      </c>
      <c r="AF468" t="s">
        <v>6</v>
      </c>
      <c r="AG468">
        <v>0.39</v>
      </c>
      <c r="AH468">
        <v>2</v>
      </c>
      <c r="AI468">
        <v>92807768</v>
      </c>
      <c r="AJ468">
        <v>482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ROW(Source!A302)</f>
        <v>302</v>
      </c>
      <c r="B469">
        <v>92807773</v>
      </c>
      <c r="C469">
        <v>92807767</v>
      </c>
      <c r="D469">
        <v>49510905</v>
      </c>
      <c r="E469">
        <v>70</v>
      </c>
      <c r="F469">
        <v>1</v>
      </c>
      <c r="G469">
        <v>1</v>
      </c>
      <c r="H469">
        <v>1</v>
      </c>
      <c r="I469" t="s">
        <v>756</v>
      </c>
      <c r="J469" t="s">
        <v>6</v>
      </c>
      <c r="K469" t="s">
        <v>757</v>
      </c>
      <c r="L469">
        <v>1191</v>
      </c>
      <c r="N469">
        <v>1013</v>
      </c>
      <c r="O469" t="s">
        <v>755</v>
      </c>
      <c r="P469" t="s">
        <v>755</v>
      </c>
      <c r="Q469">
        <v>1</v>
      </c>
      <c r="X469">
        <v>0.16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2</v>
      </c>
      <c r="AF469" t="s">
        <v>6</v>
      </c>
      <c r="AG469">
        <v>0.16</v>
      </c>
      <c r="AH469">
        <v>2</v>
      </c>
      <c r="AI469">
        <v>92807769</v>
      </c>
      <c r="AJ469">
        <v>483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ROW(Source!A302)</f>
        <v>302</v>
      </c>
      <c r="B470">
        <v>92807774</v>
      </c>
      <c r="C470">
        <v>92807767</v>
      </c>
      <c r="D470">
        <v>49674263</v>
      </c>
      <c r="E470">
        <v>1</v>
      </c>
      <c r="F470">
        <v>1</v>
      </c>
      <c r="G470">
        <v>1</v>
      </c>
      <c r="H470">
        <v>2</v>
      </c>
      <c r="I470" t="s">
        <v>875</v>
      </c>
      <c r="J470" t="s">
        <v>876</v>
      </c>
      <c r="K470" t="s">
        <v>877</v>
      </c>
      <c r="L470">
        <v>1367</v>
      </c>
      <c r="N470">
        <v>1011</v>
      </c>
      <c r="O470" t="s">
        <v>761</v>
      </c>
      <c r="P470" t="s">
        <v>761</v>
      </c>
      <c r="Q470">
        <v>1</v>
      </c>
      <c r="X470">
        <v>0.16</v>
      </c>
      <c r="Y470">
        <v>0</v>
      </c>
      <c r="Z470">
        <v>52.02</v>
      </c>
      <c r="AA470">
        <v>10.06</v>
      </c>
      <c r="AB470">
        <v>0</v>
      </c>
      <c r="AC470">
        <v>0</v>
      </c>
      <c r="AD470">
        <v>1</v>
      </c>
      <c r="AE470">
        <v>0</v>
      </c>
      <c r="AF470" t="s">
        <v>6</v>
      </c>
      <c r="AG470">
        <v>0.16</v>
      </c>
      <c r="AH470">
        <v>2</v>
      </c>
      <c r="AI470">
        <v>92807770</v>
      </c>
      <c r="AJ470">
        <v>484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ROW(Source!A302)</f>
        <v>302</v>
      </c>
      <c r="B471">
        <v>92807775</v>
      </c>
      <c r="C471">
        <v>92807767</v>
      </c>
      <c r="D471">
        <v>49526108</v>
      </c>
      <c r="E471">
        <v>1</v>
      </c>
      <c r="F471">
        <v>1</v>
      </c>
      <c r="G471">
        <v>1</v>
      </c>
      <c r="H471">
        <v>3</v>
      </c>
      <c r="I471" t="s">
        <v>878</v>
      </c>
      <c r="J471" t="s">
        <v>879</v>
      </c>
      <c r="K471" t="s">
        <v>880</v>
      </c>
      <c r="L471">
        <v>1371</v>
      </c>
      <c r="N471">
        <v>1013</v>
      </c>
      <c r="O471" t="s">
        <v>41</v>
      </c>
      <c r="P471" t="s">
        <v>41</v>
      </c>
      <c r="Q471">
        <v>1</v>
      </c>
      <c r="X471">
        <v>1.4E-2</v>
      </c>
      <c r="Y471">
        <v>737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6</v>
      </c>
      <c r="AG471">
        <v>1.4E-2</v>
      </c>
      <c r="AH471">
        <v>2</v>
      </c>
      <c r="AI471">
        <v>92807771</v>
      </c>
      <c r="AJ471">
        <v>485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ROW(Source!A303)</f>
        <v>303</v>
      </c>
      <c r="B472">
        <v>92807781</v>
      </c>
      <c r="C472">
        <v>92807776</v>
      </c>
      <c r="D472">
        <v>49510789</v>
      </c>
      <c r="E472">
        <v>70</v>
      </c>
      <c r="F472">
        <v>1</v>
      </c>
      <c r="G472">
        <v>1</v>
      </c>
      <c r="H472">
        <v>1</v>
      </c>
      <c r="I472" t="s">
        <v>873</v>
      </c>
      <c r="J472" t="s">
        <v>6</v>
      </c>
      <c r="K472" t="s">
        <v>874</v>
      </c>
      <c r="L472">
        <v>1191</v>
      </c>
      <c r="N472">
        <v>1013</v>
      </c>
      <c r="O472" t="s">
        <v>755</v>
      </c>
      <c r="P472" t="s">
        <v>755</v>
      </c>
      <c r="Q472">
        <v>1</v>
      </c>
      <c r="X472">
        <v>0.02</v>
      </c>
      <c r="Y472">
        <v>0</v>
      </c>
      <c r="Z472">
        <v>0</v>
      </c>
      <c r="AA472">
        <v>0</v>
      </c>
      <c r="AB472">
        <v>11.09</v>
      </c>
      <c r="AC472">
        <v>0</v>
      </c>
      <c r="AD472">
        <v>1</v>
      </c>
      <c r="AE472">
        <v>1</v>
      </c>
      <c r="AF472" t="s">
        <v>6</v>
      </c>
      <c r="AG472">
        <v>0.02</v>
      </c>
      <c r="AH472">
        <v>2</v>
      </c>
      <c r="AI472">
        <v>92807777</v>
      </c>
      <c r="AJ472">
        <v>486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ROW(Source!A303)</f>
        <v>303</v>
      </c>
      <c r="B473">
        <v>92807782</v>
      </c>
      <c r="C473">
        <v>92807776</v>
      </c>
      <c r="D473">
        <v>49510905</v>
      </c>
      <c r="E473">
        <v>70</v>
      </c>
      <c r="F473">
        <v>1</v>
      </c>
      <c r="G473">
        <v>1</v>
      </c>
      <c r="H473">
        <v>1</v>
      </c>
      <c r="I473" t="s">
        <v>756</v>
      </c>
      <c r="J473" t="s">
        <v>6</v>
      </c>
      <c r="K473" t="s">
        <v>757</v>
      </c>
      <c r="L473">
        <v>1191</v>
      </c>
      <c r="N473">
        <v>1013</v>
      </c>
      <c r="O473" t="s">
        <v>755</v>
      </c>
      <c r="P473" t="s">
        <v>755</v>
      </c>
      <c r="Q473">
        <v>1</v>
      </c>
      <c r="X473">
        <v>0.02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2</v>
      </c>
      <c r="AF473" t="s">
        <v>6</v>
      </c>
      <c r="AG473">
        <v>0.02</v>
      </c>
      <c r="AH473">
        <v>2</v>
      </c>
      <c r="AI473">
        <v>92807778</v>
      </c>
      <c r="AJ473">
        <v>487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ROW(Source!A303)</f>
        <v>303</v>
      </c>
      <c r="B474">
        <v>92807783</v>
      </c>
      <c r="C474">
        <v>92807776</v>
      </c>
      <c r="D474">
        <v>49674263</v>
      </c>
      <c r="E474">
        <v>1</v>
      </c>
      <c r="F474">
        <v>1</v>
      </c>
      <c r="G474">
        <v>1</v>
      </c>
      <c r="H474">
        <v>2</v>
      </c>
      <c r="I474" t="s">
        <v>875</v>
      </c>
      <c r="J474" t="s">
        <v>876</v>
      </c>
      <c r="K474" t="s">
        <v>877</v>
      </c>
      <c r="L474">
        <v>1367</v>
      </c>
      <c r="N474">
        <v>1011</v>
      </c>
      <c r="O474" t="s">
        <v>761</v>
      </c>
      <c r="P474" t="s">
        <v>761</v>
      </c>
      <c r="Q474">
        <v>1</v>
      </c>
      <c r="X474">
        <v>0.02</v>
      </c>
      <c r="Y474">
        <v>0</v>
      </c>
      <c r="Z474">
        <v>52.02</v>
      </c>
      <c r="AA474">
        <v>10.06</v>
      </c>
      <c r="AB474">
        <v>0</v>
      </c>
      <c r="AC474">
        <v>0</v>
      </c>
      <c r="AD474">
        <v>1</v>
      </c>
      <c r="AE474">
        <v>0</v>
      </c>
      <c r="AF474" t="s">
        <v>6</v>
      </c>
      <c r="AG474">
        <v>0.02</v>
      </c>
      <c r="AH474">
        <v>2</v>
      </c>
      <c r="AI474">
        <v>92807779</v>
      </c>
      <c r="AJ474">
        <v>488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ROW(Source!A303)</f>
        <v>303</v>
      </c>
      <c r="B475">
        <v>92807784</v>
      </c>
      <c r="C475">
        <v>92807776</v>
      </c>
      <c r="D475">
        <v>49526108</v>
      </c>
      <c r="E475">
        <v>1</v>
      </c>
      <c r="F475">
        <v>1</v>
      </c>
      <c r="G475">
        <v>1</v>
      </c>
      <c r="H475">
        <v>3</v>
      </c>
      <c r="I475" t="s">
        <v>878</v>
      </c>
      <c r="J475" t="s">
        <v>879</v>
      </c>
      <c r="K475" t="s">
        <v>880</v>
      </c>
      <c r="L475">
        <v>1371</v>
      </c>
      <c r="N475">
        <v>1013</v>
      </c>
      <c r="O475" t="s">
        <v>41</v>
      </c>
      <c r="P475" t="s">
        <v>41</v>
      </c>
      <c r="Q475">
        <v>1</v>
      </c>
      <c r="X475">
        <v>3.0000000000000001E-3</v>
      </c>
      <c r="Y475">
        <v>737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6</v>
      </c>
      <c r="AG475">
        <v>3.0000000000000001E-3</v>
      </c>
      <c r="AH475">
        <v>2</v>
      </c>
      <c r="AI475">
        <v>92807780</v>
      </c>
      <c r="AJ475">
        <v>489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ROW(Source!A304)</f>
        <v>304</v>
      </c>
      <c r="B476">
        <v>92807794</v>
      </c>
      <c r="C476">
        <v>92807785</v>
      </c>
      <c r="D476">
        <v>49510753</v>
      </c>
      <c r="E476">
        <v>70</v>
      </c>
      <c r="F476">
        <v>1</v>
      </c>
      <c r="G476">
        <v>1</v>
      </c>
      <c r="H476">
        <v>1</v>
      </c>
      <c r="I476" t="s">
        <v>796</v>
      </c>
      <c r="J476" t="s">
        <v>6</v>
      </c>
      <c r="K476" t="s">
        <v>797</v>
      </c>
      <c r="L476">
        <v>1191</v>
      </c>
      <c r="N476">
        <v>1013</v>
      </c>
      <c r="O476" t="s">
        <v>755</v>
      </c>
      <c r="P476" t="s">
        <v>755</v>
      </c>
      <c r="Q476">
        <v>1</v>
      </c>
      <c r="X476">
        <v>21.2</v>
      </c>
      <c r="Y476">
        <v>0</v>
      </c>
      <c r="Z476">
        <v>0</v>
      </c>
      <c r="AA476">
        <v>0</v>
      </c>
      <c r="AB476">
        <v>9.51</v>
      </c>
      <c r="AC476">
        <v>0</v>
      </c>
      <c r="AD476">
        <v>1</v>
      </c>
      <c r="AE476">
        <v>1</v>
      </c>
      <c r="AF476" t="s">
        <v>6</v>
      </c>
      <c r="AG476">
        <v>21.2</v>
      </c>
      <c r="AH476">
        <v>2</v>
      </c>
      <c r="AI476">
        <v>92807786</v>
      </c>
      <c r="AJ476">
        <v>490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ROW(Source!A304)</f>
        <v>304</v>
      </c>
      <c r="B477">
        <v>92807795</v>
      </c>
      <c r="C477">
        <v>92807785</v>
      </c>
      <c r="D477">
        <v>49510905</v>
      </c>
      <c r="E477">
        <v>70</v>
      </c>
      <c r="F477">
        <v>1</v>
      </c>
      <c r="G477">
        <v>1</v>
      </c>
      <c r="H477">
        <v>1</v>
      </c>
      <c r="I477" t="s">
        <v>756</v>
      </c>
      <c r="J477" t="s">
        <v>6</v>
      </c>
      <c r="K477" t="s">
        <v>757</v>
      </c>
      <c r="L477">
        <v>1191</v>
      </c>
      <c r="N477">
        <v>1013</v>
      </c>
      <c r="O477" t="s">
        <v>755</v>
      </c>
      <c r="P477" t="s">
        <v>755</v>
      </c>
      <c r="Q477">
        <v>1</v>
      </c>
      <c r="X477">
        <v>0.2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2</v>
      </c>
      <c r="AF477" t="s">
        <v>6</v>
      </c>
      <c r="AG477">
        <v>0.2</v>
      </c>
      <c r="AH477">
        <v>2</v>
      </c>
      <c r="AI477">
        <v>92807787</v>
      </c>
      <c r="AJ477">
        <v>491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ROW(Source!A304)</f>
        <v>304</v>
      </c>
      <c r="B478">
        <v>92807796</v>
      </c>
      <c r="C478">
        <v>92807785</v>
      </c>
      <c r="D478">
        <v>49672974</v>
      </c>
      <c r="E478">
        <v>1</v>
      </c>
      <c r="F478">
        <v>1</v>
      </c>
      <c r="G478">
        <v>1</v>
      </c>
      <c r="H478">
        <v>2</v>
      </c>
      <c r="I478" t="s">
        <v>798</v>
      </c>
      <c r="J478" t="s">
        <v>799</v>
      </c>
      <c r="K478" t="s">
        <v>800</v>
      </c>
      <c r="L478">
        <v>1367</v>
      </c>
      <c r="N478">
        <v>1011</v>
      </c>
      <c r="O478" t="s">
        <v>761</v>
      </c>
      <c r="P478" t="s">
        <v>761</v>
      </c>
      <c r="Q478">
        <v>1</v>
      </c>
      <c r="X478">
        <v>1.95</v>
      </c>
      <c r="Y478">
        <v>0</v>
      </c>
      <c r="Z478">
        <v>30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6</v>
      </c>
      <c r="AG478">
        <v>1.95</v>
      </c>
      <c r="AH478">
        <v>2</v>
      </c>
      <c r="AI478">
        <v>92807788</v>
      </c>
      <c r="AJ478">
        <v>492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ROW(Source!A304)</f>
        <v>304</v>
      </c>
      <c r="B479">
        <v>92807797</v>
      </c>
      <c r="C479">
        <v>92807785</v>
      </c>
      <c r="D479">
        <v>49673503</v>
      </c>
      <c r="E479">
        <v>1</v>
      </c>
      <c r="F479">
        <v>1</v>
      </c>
      <c r="G479">
        <v>1</v>
      </c>
      <c r="H479">
        <v>2</v>
      </c>
      <c r="I479" t="s">
        <v>765</v>
      </c>
      <c r="J479" t="s">
        <v>766</v>
      </c>
      <c r="K479" t="s">
        <v>767</v>
      </c>
      <c r="L479">
        <v>1367</v>
      </c>
      <c r="N479">
        <v>1011</v>
      </c>
      <c r="O479" t="s">
        <v>761</v>
      </c>
      <c r="P479" t="s">
        <v>761</v>
      </c>
      <c r="Q479">
        <v>1</v>
      </c>
      <c r="X479">
        <v>0.2</v>
      </c>
      <c r="Y479">
        <v>0</v>
      </c>
      <c r="Z479">
        <v>65.709999999999994</v>
      </c>
      <c r="AA479">
        <v>11.6</v>
      </c>
      <c r="AB479">
        <v>0</v>
      </c>
      <c r="AC479">
        <v>0</v>
      </c>
      <c r="AD479">
        <v>1</v>
      </c>
      <c r="AE479">
        <v>0</v>
      </c>
      <c r="AF479" t="s">
        <v>6</v>
      </c>
      <c r="AG479">
        <v>0.2</v>
      </c>
      <c r="AH479">
        <v>2</v>
      </c>
      <c r="AI479">
        <v>92807789</v>
      </c>
      <c r="AJ479">
        <v>493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ROW(Source!A304)</f>
        <v>304</v>
      </c>
      <c r="B480">
        <v>92807798</v>
      </c>
      <c r="C480">
        <v>92807785</v>
      </c>
      <c r="D480">
        <v>49510680</v>
      </c>
      <c r="E480">
        <v>70</v>
      </c>
      <c r="F480">
        <v>1</v>
      </c>
      <c r="G480">
        <v>1</v>
      </c>
      <c r="H480">
        <v>3</v>
      </c>
      <c r="I480" t="s">
        <v>936</v>
      </c>
      <c r="J480" t="s">
        <v>6</v>
      </c>
      <c r="K480" t="s">
        <v>937</v>
      </c>
      <c r="L480">
        <v>1348</v>
      </c>
      <c r="N480">
        <v>1009</v>
      </c>
      <c r="O480" t="s">
        <v>95</v>
      </c>
      <c r="P480" t="s">
        <v>95</v>
      </c>
      <c r="Q480">
        <v>1000</v>
      </c>
      <c r="X480">
        <v>1.6E-2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6</v>
      </c>
      <c r="AG480">
        <v>1.6E-2</v>
      </c>
      <c r="AH480">
        <v>3</v>
      </c>
      <c r="AI480">
        <v>-1</v>
      </c>
      <c r="AJ480" t="s">
        <v>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ROW(Source!A304)</f>
        <v>304</v>
      </c>
      <c r="B481">
        <v>92807799</v>
      </c>
      <c r="C481">
        <v>92807785</v>
      </c>
      <c r="D481">
        <v>49510692</v>
      </c>
      <c r="E481">
        <v>70</v>
      </c>
      <c r="F481">
        <v>1</v>
      </c>
      <c r="G481">
        <v>1</v>
      </c>
      <c r="H481">
        <v>3</v>
      </c>
      <c r="I481" t="s">
        <v>938</v>
      </c>
      <c r="J481" t="s">
        <v>6</v>
      </c>
      <c r="K481" t="s">
        <v>939</v>
      </c>
      <c r="L481">
        <v>1348</v>
      </c>
      <c r="N481">
        <v>1009</v>
      </c>
      <c r="O481" t="s">
        <v>95</v>
      </c>
      <c r="P481" t="s">
        <v>95</v>
      </c>
      <c r="Q481">
        <v>1000</v>
      </c>
      <c r="X481">
        <v>0.24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6</v>
      </c>
      <c r="AG481">
        <v>0.24</v>
      </c>
      <c r="AH481">
        <v>3</v>
      </c>
      <c r="AI481">
        <v>-1</v>
      </c>
      <c r="AJ481" t="s">
        <v>6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ROW(Source!A304)</f>
        <v>304</v>
      </c>
      <c r="B482">
        <v>92807800</v>
      </c>
      <c r="C482">
        <v>92807785</v>
      </c>
      <c r="D482">
        <v>49521498</v>
      </c>
      <c r="E482">
        <v>1</v>
      </c>
      <c r="F482">
        <v>1</v>
      </c>
      <c r="G482">
        <v>1</v>
      </c>
      <c r="H482">
        <v>3</v>
      </c>
      <c r="I482" t="s">
        <v>98</v>
      </c>
      <c r="J482" t="s">
        <v>100</v>
      </c>
      <c r="K482" t="s">
        <v>99</v>
      </c>
      <c r="L482">
        <v>1348</v>
      </c>
      <c r="N482">
        <v>1009</v>
      </c>
      <c r="O482" t="s">
        <v>95</v>
      </c>
      <c r="P482" t="s">
        <v>95</v>
      </c>
      <c r="Q482">
        <v>1000</v>
      </c>
      <c r="X482">
        <v>2.4E-2</v>
      </c>
      <c r="Y482">
        <v>2606.9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6</v>
      </c>
      <c r="AG482">
        <v>2.4E-2</v>
      </c>
      <c r="AH482">
        <v>2</v>
      </c>
      <c r="AI482">
        <v>92807792</v>
      </c>
      <c r="AJ482">
        <v>496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ROW(Source!A304)</f>
        <v>304</v>
      </c>
      <c r="B483">
        <v>92807801</v>
      </c>
      <c r="C483">
        <v>92807785</v>
      </c>
      <c r="D483">
        <v>49526680</v>
      </c>
      <c r="E483">
        <v>1</v>
      </c>
      <c r="F483">
        <v>1</v>
      </c>
      <c r="G483">
        <v>1</v>
      </c>
      <c r="H483">
        <v>3</v>
      </c>
      <c r="I483" t="s">
        <v>801</v>
      </c>
      <c r="J483" t="s">
        <v>802</v>
      </c>
      <c r="K483" t="s">
        <v>803</v>
      </c>
      <c r="L483">
        <v>1346</v>
      </c>
      <c r="N483">
        <v>1009</v>
      </c>
      <c r="O483" t="s">
        <v>220</v>
      </c>
      <c r="P483" t="s">
        <v>220</v>
      </c>
      <c r="Q483">
        <v>1</v>
      </c>
      <c r="X483">
        <v>0.1</v>
      </c>
      <c r="Y483">
        <v>1.82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6</v>
      </c>
      <c r="AG483">
        <v>0.1</v>
      </c>
      <c r="AH483">
        <v>2</v>
      </c>
      <c r="AI483">
        <v>92807793</v>
      </c>
      <c r="AJ483">
        <v>497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ROW(Source!A308)</f>
        <v>308</v>
      </c>
      <c r="B484">
        <v>92807817</v>
      </c>
      <c r="C484">
        <v>92807805</v>
      </c>
      <c r="D484">
        <v>49510711</v>
      </c>
      <c r="E484">
        <v>70</v>
      </c>
      <c r="F484">
        <v>1</v>
      </c>
      <c r="G484">
        <v>1</v>
      </c>
      <c r="H484">
        <v>1</v>
      </c>
      <c r="I484" t="s">
        <v>929</v>
      </c>
      <c r="J484" t="s">
        <v>6</v>
      </c>
      <c r="K484" t="s">
        <v>930</v>
      </c>
      <c r="L484">
        <v>1191</v>
      </c>
      <c r="N484">
        <v>1013</v>
      </c>
      <c r="O484" t="s">
        <v>755</v>
      </c>
      <c r="P484" t="s">
        <v>755</v>
      </c>
      <c r="Q484">
        <v>1</v>
      </c>
      <c r="X484">
        <v>69.8</v>
      </c>
      <c r="Y484">
        <v>0</v>
      </c>
      <c r="Z484">
        <v>0</v>
      </c>
      <c r="AA484">
        <v>0</v>
      </c>
      <c r="AB484">
        <v>8.4600000000000009</v>
      </c>
      <c r="AC484">
        <v>0</v>
      </c>
      <c r="AD484">
        <v>1</v>
      </c>
      <c r="AE484">
        <v>1</v>
      </c>
      <c r="AF484" t="s">
        <v>6</v>
      </c>
      <c r="AG484">
        <v>69.8</v>
      </c>
      <c r="AH484">
        <v>2</v>
      </c>
      <c r="AI484">
        <v>92807806</v>
      </c>
      <c r="AJ484">
        <v>498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ROW(Source!A308)</f>
        <v>308</v>
      </c>
      <c r="B485">
        <v>92807818</v>
      </c>
      <c r="C485">
        <v>92807805</v>
      </c>
      <c r="D485">
        <v>49510905</v>
      </c>
      <c r="E485">
        <v>70</v>
      </c>
      <c r="F485">
        <v>1</v>
      </c>
      <c r="G485">
        <v>1</v>
      </c>
      <c r="H485">
        <v>1</v>
      </c>
      <c r="I485" t="s">
        <v>756</v>
      </c>
      <c r="J485" t="s">
        <v>6</v>
      </c>
      <c r="K485" t="s">
        <v>757</v>
      </c>
      <c r="L485">
        <v>1191</v>
      </c>
      <c r="N485">
        <v>1013</v>
      </c>
      <c r="O485" t="s">
        <v>755</v>
      </c>
      <c r="P485" t="s">
        <v>755</v>
      </c>
      <c r="Q485">
        <v>1</v>
      </c>
      <c r="X485">
        <v>0.65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6</v>
      </c>
      <c r="AG485">
        <v>0.65</v>
      </c>
      <c r="AH485">
        <v>2</v>
      </c>
      <c r="AI485">
        <v>92807807</v>
      </c>
      <c r="AJ485">
        <v>499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ROW(Source!A308)</f>
        <v>308</v>
      </c>
      <c r="B486">
        <v>92807819</v>
      </c>
      <c r="C486">
        <v>92807805</v>
      </c>
      <c r="D486">
        <v>49672573</v>
      </c>
      <c r="E486">
        <v>1</v>
      </c>
      <c r="F486">
        <v>1</v>
      </c>
      <c r="G486">
        <v>1</v>
      </c>
      <c r="H486">
        <v>2</v>
      </c>
      <c r="I486" t="s">
        <v>758</v>
      </c>
      <c r="J486" t="s">
        <v>759</v>
      </c>
      <c r="K486" t="s">
        <v>760</v>
      </c>
      <c r="L486">
        <v>1367</v>
      </c>
      <c r="N486">
        <v>1011</v>
      </c>
      <c r="O486" t="s">
        <v>761</v>
      </c>
      <c r="P486" t="s">
        <v>761</v>
      </c>
      <c r="Q486">
        <v>1</v>
      </c>
      <c r="X486">
        <v>0.61</v>
      </c>
      <c r="Y486">
        <v>0</v>
      </c>
      <c r="Z486">
        <v>115.4</v>
      </c>
      <c r="AA486">
        <v>13.5</v>
      </c>
      <c r="AB486">
        <v>0</v>
      </c>
      <c r="AC486">
        <v>0</v>
      </c>
      <c r="AD486">
        <v>1</v>
      </c>
      <c r="AE486">
        <v>0</v>
      </c>
      <c r="AF486" t="s">
        <v>6</v>
      </c>
      <c r="AG486">
        <v>0.61</v>
      </c>
      <c r="AH486">
        <v>2</v>
      </c>
      <c r="AI486">
        <v>92807808</v>
      </c>
      <c r="AJ486">
        <v>500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ROW(Source!A308)</f>
        <v>308</v>
      </c>
      <c r="B487">
        <v>92807820</v>
      </c>
      <c r="C487">
        <v>92807805</v>
      </c>
      <c r="D487">
        <v>49673503</v>
      </c>
      <c r="E487">
        <v>1</v>
      </c>
      <c r="F487">
        <v>1</v>
      </c>
      <c r="G487">
        <v>1</v>
      </c>
      <c r="H487">
        <v>2</v>
      </c>
      <c r="I487" t="s">
        <v>765</v>
      </c>
      <c r="J487" t="s">
        <v>766</v>
      </c>
      <c r="K487" t="s">
        <v>767</v>
      </c>
      <c r="L487">
        <v>1367</v>
      </c>
      <c r="N487">
        <v>1011</v>
      </c>
      <c r="O487" t="s">
        <v>761</v>
      </c>
      <c r="P487" t="s">
        <v>761</v>
      </c>
      <c r="Q487">
        <v>1</v>
      </c>
      <c r="X487">
        <v>0.04</v>
      </c>
      <c r="Y487">
        <v>0</v>
      </c>
      <c r="Z487">
        <v>65.709999999999994</v>
      </c>
      <c r="AA487">
        <v>11.6</v>
      </c>
      <c r="AB487">
        <v>0</v>
      </c>
      <c r="AC487">
        <v>0</v>
      </c>
      <c r="AD487">
        <v>1</v>
      </c>
      <c r="AE487">
        <v>0</v>
      </c>
      <c r="AF487" t="s">
        <v>6</v>
      </c>
      <c r="AG487">
        <v>0.04</v>
      </c>
      <c r="AH487">
        <v>2</v>
      </c>
      <c r="AI487">
        <v>92807809</v>
      </c>
      <c r="AJ487">
        <v>501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ROW(Source!A308)</f>
        <v>308</v>
      </c>
      <c r="B488">
        <v>92807821</v>
      </c>
      <c r="C488">
        <v>92807805</v>
      </c>
      <c r="D488">
        <v>49525587</v>
      </c>
      <c r="E488">
        <v>1</v>
      </c>
      <c r="F488">
        <v>1</v>
      </c>
      <c r="G488">
        <v>1</v>
      </c>
      <c r="H488">
        <v>3</v>
      </c>
      <c r="I488" t="s">
        <v>189</v>
      </c>
      <c r="J488" t="s">
        <v>191</v>
      </c>
      <c r="K488" t="s">
        <v>190</v>
      </c>
      <c r="L488">
        <v>1348</v>
      </c>
      <c r="N488">
        <v>1009</v>
      </c>
      <c r="O488" t="s">
        <v>95</v>
      </c>
      <c r="P488" t="s">
        <v>95</v>
      </c>
      <c r="Q488">
        <v>1000</v>
      </c>
      <c r="X488">
        <v>1E-3</v>
      </c>
      <c r="Y488">
        <v>11978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6</v>
      </c>
      <c r="AG488">
        <v>1E-3</v>
      </c>
      <c r="AH488">
        <v>2</v>
      </c>
      <c r="AI488">
        <v>92807810</v>
      </c>
      <c r="AJ488">
        <v>502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ROW(Source!A308)</f>
        <v>308</v>
      </c>
      <c r="B489">
        <v>92807822</v>
      </c>
      <c r="C489">
        <v>92807805</v>
      </c>
      <c r="D489">
        <v>49528288</v>
      </c>
      <c r="E489">
        <v>1</v>
      </c>
      <c r="F489">
        <v>1</v>
      </c>
      <c r="G489">
        <v>1</v>
      </c>
      <c r="H489">
        <v>3</v>
      </c>
      <c r="I489" t="s">
        <v>671</v>
      </c>
      <c r="J489" t="s">
        <v>672</v>
      </c>
      <c r="K489" t="s">
        <v>70</v>
      </c>
      <c r="L489">
        <v>1339</v>
      </c>
      <c r="N489">
        <v>1007</v>
      </c>
      <c r="O489" t="s">
        <v>34</v>
      </c>
      <c r="P489" t="s">
        <v>34</v>
      </c>
      <c r="Q489">
        <v>1</v>
      </c>
      <c r="X489">
        <v>5.9</v>
      </c>
      <c r="Y489">
        <v>592.76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6</v>
      </c>
      <c r="AG489">
        <v>5.9</v>
      </c>
      <c r="AH489">
        <v>2</v>
      </c>
      <c r="AI489">
        <v>92807811</v>
      </c>
      <c r="AJ489">
        <v>503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ROW(Source!A308)</f>
        <v>308</v>
      </c>
      <c r="B490">
        <v>92807823</v>
      </c>
      <c r="C490">
        <v>92807805</v>
      </c>
      <c r="D490">
        <v>49528527</v>
      </c>
      <c r="E490">
        <v>1</v>
      </c>
      <c r="F490">
        <v>1</v>
      </c>
      <c r="G490">
        <v>1</v>
      </c>
      <c r="H490">
        <v>3</v>
      </c>
      <c r="I490" t="s">
        <v>674</v>
      </c>
      <c r="J490" t="s">
        <v>491</v>
      </c>
      <c r="K490" t="s">
        <v>490</v>
      </c>
      <c r="L490">
        <v>1339</v>
      </c>
      <c r="N490">
        <v>1007</v>
      </c>
      <c r="O490" t="s">
        <v>34</v>
      </c>
      <c r="P490" t="s">
        <v>34</v>
      </c>
      <c r="Q490">
        <v>1</v>
      </c>
      <c r="X490">
        <v>0.06</v>
      </c>
      <c r="Y490">
        <v>519.79999999999995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6</v>
      </c>
      <c r="AG490">
        <v>0.06</v>
      </c>
      <c r="AH490">
        <v>2</v>
      </c>
      <c r="AI490">
        <v>92807812</v>
      </c>
      <c r="AJ490">
        <v>504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ROW(Source!A308)</f>
        <v>308</v>
      </c>
      <c r="B491">
        <v>92807824</v>
      </c>
      <c r="C491">
        <v>92807805</v>
      </c>
      <c r="D491">
        <v>49546663</v>
      </c>
      <c r="E491">
        <v>1</v>
      </c>
      <c r="F491">
        <v>1</v>
      </c>
      <c r="G491">
        <v>1</v>
      </c>
      <c r="H491">
        <v>3</v>
      </c>
      <c r="I491" t="s">
        <v>931</v>
      </c>
      <c r="J491" t="s">
        <v>932</v>
      </c>
      <c r="K491" t="s">
        <v>933</v>
      </c>
      <c r="L491">
        <v>1339</v>
      </c>
      <c r="N491">
        <v>1007</v>
      </c>
      <c r="O491" t="s">
        <v>34</v>
      </c>
      <c r="P491" t="s">
        <v>34</v>
      </c>
      <c r="Q491">
        <v>1</v>
      </c>
      <c r="X491">
        <v>0.17</v>
      </c>
      <c r="Y491">
        <v>880.01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6</v>
      </c>
      <c r="AG491">
        <v>0.17</v>
      </c>
      <c r="AH491">
        <v>2</v>
      </c>
      <c r="AI491">
        <v>92807813</v>
      </c>
      <c r="AJ491">
        <v>505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ROW(Source!A308)</f>
        <v>308</v>
      </c>
      <c r="B492">
        <v>92807825</v>
      </c>
      <c r="C492">
        <v>92807805</v>
      </c>
      <c r="D492">
        <v>49513752</v>
      </c>
      <c r="E492">
        <v>70</v>
      </c>
      <c r="F492">
        <v>1</v>
      </c>
      <c r="G492">
        <v>1</v>
      </c>
      <c r="H492">
        <v>3</v>
      </c>
      <c r="I492" t="s">
        <v>979</v>
      </c>
      <c r="J492" t="s">
        <v>6</v>
      </c>
      <c r="K492" t="s">
        <v>980</v>
      </c>
      <c r="L492">
        <v>1301</v>
      </c>
      <c r="N492">
        <v>1003</v>
      </c>
      <c r="O492" t="s">
        <v>942</v>
      </c>
      <c r="P492" t="s">
        <v>942</v>
      </c>
      <c r="Q492">
        <v>1</v>
      </c>
      <c r="X492">
        <v>100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 t="s">
        <v>6</v>
      </c>
      <c r="AG492">
        <v>100</v>
      </c>
      <c r="AH492">
        <v>3</v>
      </c>
      <c r="AI492">
        <v>-1</v>
      </c>
      <c r="AJ492" t="s">
        <v>6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ROW(Source!A314)</f>
        <v>314</v>
      </c>
      <c r="B493">
        <v>92807837</v>
      </c>
      <c r="C493">
        <v>92807831</v>
      </c>
      <c r="D493">
        <v>49510749</v>
      </c>
      <c r="E493">
        <v>70</v>
      </c>
      <c r="F493">
        <v>1</v>
      </c>
      <c r="G493">
        <v>1</v>
      </c>
      <c r="H493">
        <v>1</v>
      </c>
      <c r="I493" t="s">
        <v>902</v>
      </c>
      <c r="J493" t="s">
        <v>6</v>
      </c>
      <c r="K493" t="s">
        <v>903</v>
      </c>
      <c r="L493">
        <v>1191</v>
      </c>
      <c r="N493">
        <v>1013</v>
      </c>
      <c r="O493" t="s">
        <v>755</v>
      </c>
      <c r="P493" t="s">
        <v>755</v>
      </c>
      <c r="Q493">
        <v>1</v>
      </c>
      <c r="X493">
        <v>9.4700000000000006</v>
      </c>
      <c r="Y493">
        <v>0</v>
      </c>
      <c r="Z493">
        <v>0</v>
      </c>
      <c r="AA493">
        <v>0</v>
      </c>
      <c r="AB493">
        <v>9.4</v>
      </c>
      <c r="AC493">
        <v>0</v>
      </c>
      <c r="AD493">
        <v>1</v>
      </c>
      <c r="AE493">
        <v>1</v>
      </c>
      <c r="AF493" t="s">
        <v>6</v>
      </c>
      <c r="AG493">
        <v>9.4700000000000006</v>
      </c>
      <c r="AH493">
        <v>2</v>
      </c>
      <c r="AI493">
        <v>92807832</v>
      </c>
      <c r="AJ493">
        <v>509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ROW(Source!A314)</f>
        <v>314</v>
      </c>
      <c r="B494">
        <v>92807838</v>
      </c>
      <c r="C494">
        <v>92807831</v>
      </c>
      <c r="D494">
        <v>49510905</v>
      </c>
      <c r="E494">
        <v>70</v>
      </c>
      <c r="F494">
        <v>1</v>
      </c>
      <c r="G494">
        <v>1</v>
      </c>
      <c r="H494">
        <v>1</v>
      </c>
      <c r="I494" t="s">
        <v>756</v>
      </c>
      <c r="J494" t="s">
        <v>6</v>
      </c>
      <c r="K494" t="s">
        <v>757</v>
      </c>
      <c r="L494">
        <v>1191</v>
      </c>
      <c r="N494">
        <v>1013</v>
      </c>
      <c r="O494" t="s">
        <v>755</v>
      </c>
      <c r="P494" t="s">
        <v>755</v>
      </c>
      <c r="Q494">
        <v>1</v>
      </c>
      <c r="X494">
        <v>0.31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2</v>
      </c>
      <c r="AF494" t="s">
        <v>6</v>
      </c>
      <c r="AG494">
        <v>0.31</v>
      </c>
      <c r="AH494">
        <v>2</v>
      </c>
      <c r="AI494">
        <v>92807833</v>
      </c>
      <c r="AJ494">
        <v>510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ROW(Source!A314)</f>
        <v>314</v>
      </c>
      <c r="B495">
        <v>92807839</v>
      </c>
      <c r="C495">
        <v>92807831</v>
      </c>
      <c r="D495">
        <v>49672703</v>
      </c>
      <c r="E495">
        <v>1</v>
      </c>
      <c r="F495">
        <v>1</v>
      </c>
      <c r="G495">
        <v>1</v>
      </c>
      <c r="H495">
        <v>2</v>
      </c>
      <c r="I495" t="s">
        <v>904</v>
      </c>
      <c r="J495" t="s">
        <v>905</v>
      </c>
      <c r="K495" t="s">
        <v>906</v>
      </c>
      <c r="L495">
        <v>1367</v>
      </c>
      <c r="N495">
        <v>1011</v>
      </c>
      <c r="O495" t="s">
        <v>761</v>
      </c>
      <c r="P495" t="s">
        <v>761</v>
      </c>
      <c r="Q495">
        <v>1</v>
      </c>
      <c r="X495">
        <v>0.45</v>
      </c>
      <c r="Y495">
        <v>0</v>
      </c>
      <c r="Z495">
        <v>6.66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6</v>
      </c>
      <c r="AG495">
        <v>0.45</v>
      </c>
      <c r="AH495">
        <v>2</v>
      </c>
      <c r="AI495">
        <v>92807834</v>
      </c>
      <c r="AJ495">
        <v>511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ROW(Source!A314)</f>
        <v>314</v>
      </c>
      <c r="B496">
        <v>92807840</v>
      </c>
      <c r="C496">
        <v>92807831</v>
      </c>
      <c r="D496">
        <v>49673503</v>
      </c>
      <c r="E496">
        <v>1</v>
      </c>
      <c r="F496">
        <v>1</v>
      </c>
      <c r="G496">
        <v>1</v>
      </c>
      <c r="H496">
        <v>2</v>
      </c>
      <c r="I496" t="s">
        <v>765</v>
      </c>
      <c r="J496" t="s">
        <v>766</v>
      </c>
      <c r="K496" t="s">
        <v>767</v>
      </c>
      <c r="L496">
        <v>1367</v>
      </c>
      <c r="N496">
        <v>1011</v>
      </c>
      <c r="O496" t="s">
        <v>761</v>
      </c>
      <c r="P496" t="s">
        <v>761</v>
      </c>
      <c r="Q496">
        <v>1</v>
      </c>
      <c r="X496">
        <v>0.31</v>
      </c>
      <c r="Y496">
        <v>0</v>
      </c>
      <c r="Z496">
        <v>65.709999999999994</v>
      </c>
      <c r="AA496">
        <v>11.6</v>
      </c>
      <c r="AB496">
        <v>0</v>
      </c>
      <c r="AC496">
        <v>0</v>
      </c>
      <c r="AD496">
        <v>1</v>
      </c>
      <c r="AE496">
        <v>0</v>
      </c>
      <c r="AF496" t="s">
        <v>6</v>
      </c>
      <c r="AG496">
        <v>0.31</v>
      </c>
      <c r="AH496">
        <v>2</v>
      </c>
      <c r="AI496">
        <v>92807835</v>
      </c>
      <c r="AJ496">
        <v>512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ROW(Source!A314)</f>
        <v>314</v>
      </c>
      <c r="B497">
        <v>92807841</v>
      </c>
      <c r="C497">
        <v>92807831</v>
      </c>
      <c r="D497">
        <v>49513645</v>
      </c>
      <c r="E497">
        <v>70</v>
      </c>
      <c r="F497">
        <v>1</v>
      </c>
      <c r="G497">
        <v>1</v>
      </c>
      <c r="H497">
        <v>3</v>
      </c>
      <c r="I497" t="s">
        <v>968</v>
      </c>
      <c r="J497" t="s">
        <v>6</v>
      </c>
      <c r="K497" t="s">
        <v>969</v>
      </c>
      <c r="L497">
        <v>1339</v>
      </c>
      <c r="N497">
        <v>1007</v>
      </c>
      <c r="O497" t="s">
        <v>34</v>
      </c>
      <c r="P497" t="s">
        <v>34</v>
      </c>
      <c r="Q497">
        <v>1</v>
      </c>
      <c r="X497">
        <v>1.02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6</v>
      </c>
      <c r="AG497">
        <v>1.02</v>
      </c>
      <c r="AH497">
        <v>3</v>
      </c>
      <c r="AI497">
        <v>-1</v>
      </c>
      <c r="AJ497" t="s">
        <v>6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ROW(Source!A317)</f>
        <v>317</v>
      </c>
      <c r="B498">
        <v>92807853</v>
      </c>
      <c r="C498">
        <v>92807844</v>
      </c>
      <c r="D498">
        <v>49510709</v>
      </c>
      <c r="E498">
        <v>70</v>
      </c>
      <c r="F498">
        <v>1</v>
      </c>
      <c r="G498">
        <v>1</v>
      </c>
      <c r="H498">
        <v>1</v>
      </c>
      <c r="I498" t="s">
        <v>924</v>
      </c>
      <c r="J498" t="s">
        <v>6</v>
      </c>
      <c r="K498" t="s">
        <v>925</v>
      </c>
      <c r="L498">
        <v>1191</v>
      </c>
      <c r="N498">
        <v>1013</v>
      </c>
      <c r="O498" t="s">
        <v>755</v>
      </c>
      <c r="P498" t="s">
        <v>755</v>
      </c>
      <c r="Q498">
        <v>1</v>
      </c>
      <c r="X498">
        <v>6.81</v>
      </c>
      <c r="Y498">
        <v>0</v>
      </c>
      <c r="Z498">
        <v>0</v>
      </c>
      <c r="AA498">
        <v>0</v>
      </c>
      <c r="AB498">
        <v>8.3800000000000008</v>
      </c>
      <c r="AC498">
        <v>0</v>
      </c>
      <c r="AD498">
        <v>1</v>
      </c>
      <c r="AE498">
        <v>1</v>
      </c>
      <c r="AF498" t="s">
        <v>6</v>
      </c>
      <c r="AG498">
        <v>6.81</v>
      </c>
      <c r="AH498">
        <v>2</v>
      </c>
      <c r="AI498">
        <v>92807845</v>
      </c>
      <c r="AJ498">
        <v>514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ROW(Source!A317)</f>
        <v>317</v>
      </c>
      <c r="B499">
        <v>92807854</v>
      </c>
      <c r="C499">
        <v>92807844</v>
      </c>
      <c r="D499">
        <v>49510905</v>
      </c>
      <c r="E499">
        <v>70</v>
      </c>
      <c r="F499">
        <v>1</v>
      </c>
      <c r="G499">
        <v>1</v>
      </c>
      <c r="H499">
        <v>1</v>
      </c>
      <c r="I499" t="s">
        <v>756</v>
      </c>
      <c r="J499" t="s">
        <v>6</v>
      </c>
      <c r="K499" t="s">
        <v>757</v>
      </c>
      <c r="L499">
        <v>1191</v>
      </c>
      <c r="N499">
        <v>1013</v>
      </c>
      <c r="O499" t="s">
        <v>755</v>
      </c>
      <c r="P499" t="s">
        <v>755</v>
      </c>
      <c r="Q499">
        <v>1</v>
      </c>
      <c r="X499">
        <v>0.88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2</v>
      </c>
      <c r="AF499" t="s">
        <v>6</v>
      </c>
      <c r="AG499">
        <v>0.88</v>
      </c>
      <c r="AH499">
        <v>2</v>
      </c>
      <c r="AI499">
        <v>92807846</v>
      </c>
      <c r="AJ499">
        <v>515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ROW(Source!A317)</f>
        <v>317</v>
      </c>
      <c r="B500">
        <v>92807855</v>
      </c>
      <c r="C500">
        <v>92807844</v>
      </c>
      <c r="D500">
        <v>49672727</v>
      </c>
      <c r="E500">
        <v>1</v>
      </c>
      <c r="F500">
        <v>1</v>
      </c>
      <c r="G500">
        <v>1</v>
      </c>
      <c r="H500">
        <v>2</v>
      </c>
      <c r="I500" t="s">
        <v>775</v>
      </c>
      <c r="J500" t="s">
        <v>776</v>
      </c>
      <c r="K500" t="s">
        <v>777</v>
      </c>
      <c r="L500">
        <v>1367</v>
      </c>
      <c r="N500">
        <v>1011</v>
      </c>
      <c r="O500" t="s">
        <v>761</v>
      </c>
      <c r="P500" t="s">
        <v>761</v>
      </c>
      <c r="Q500">
        <v>1</v>
      </c>
      <c r="X500">
        <v>0.33</v>
      </c>
      <c r="Y500">
        <v>0</v>
      </c>
      <c r="Z500">
        <v>89.99</v>
      </c>
      <c r="AA500">
        <v>10.06</v>
      </c>
      <c r="AB500">
        <v>0</v>
      </c>
      <c r="AC500">
        <v>0</v>
      </c>
      <c r="AD500">
        <v>1</v>
      </c>
      <c r="AE500">
        <v>0</v>
      </c>
      <c r="AF500" t="s">
        <v>6</v>
      </c>
      <c r="AG500">
        <v>0.33</v>
      </c>
      <c r="AH500">
        <v>2</v>
      </c>
      <c r="AI500">
        <v>92807847</v>
      </c>
      <c r="AJ500">
        <v>516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ROW(Source!A317)</f>
        <v>317</v>
      </c>
      <c r="B501">
        <v>92807856</v>
      </c>
      <c r="C501">
        <v>92807844</v>
      </c>
      <c r="D501">
        <v>49672950</v>
      </c>
      <c r="E501">
        <v>1</v>
      </c>
      <c r="F501">
        <v>1</v>
      </c>
      <c r="G501">
        <v>1</v>
      </c>
      <c r="H501">
        <v>2</v>
      </c>
      <c r="I501" t="s">
        <v>926</v>
      </c>
      <c r="J501" t="s">
        <v>927</v>
      </c>
      <c r="K501" t="s">
        <v>928</v>
      </c>
      <c r="L501">
        <v>1367</v>
      </c>
      <c r="N501">
        <v>1011</v>
      </c>
      <c r="O501" t="s">
        <v>761</v>
      </c>
      <c r="P501" t="s">
        <v>761</v>
      </c>
      <c r="Q501">
        <v>1</v>
      </c>
      <c r="X501">
        <v>0.09</v>
      </c>
      <c r="Y501">
        <v>0</v>
      </c>
      <c r="Z501">
        <v>176.03</v>
      </c>
      <c r="AA501">
        <v>10.06</v>
      </c>
      <c r="AB501">
        <v>0</v>
      </c>
      <c r="AC501">
        <v>0</v>
      </c>
      <c r="AD501">
        <v>1</v>
      </c>
      <c r="AE501">
        <v>0</v>
      </c>
      <c r="AF501" t="s">
        <v>6</v>
      </c>
      <c r="AG501">
        <v>0.09</v>
      </c>
      <c r="AH501">
        <v>2</v>
      </c>
      <c r="AI501">
        <v>92807848</v>
      </c>
      <c r="AJ501">
        <v>517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ROW(Source!A317)</f>
        <v>317</v>
      </c>
      <c r="B502">
        <v>92807857</v>
      </c>
      <c r="C502">
        <v>92807844</v>
      </c>
      <c r="D502">
        <v>49673046</v>
      </c>
      <c r="E502">
        <v>1</v>
      </c>
      <c r="F502">
        <v>1</v>
      </c>
      <c r="G502">
        <v>1</v>
      </c>
      <c r="H502">
        <v>2</v>
      </c>
      <c r="I502" t="s">
        <v>841</v>
      </c>
      <c r="J502" t="s">
        <v>842</v>
      </c>
      <c r="K502" t="s">
        <v>843</v>
      </c>
      <c r="L502">
        <v>1367</v>
      </c>
      <c r="N502">
        <v>1011</v>
      </c>
      <c r="O502" t="s">
        <v>761</v>
      </c>
      <c r="P502" t="s">
        <v>761</v>
      </c>
      <c r="Q502">
        <v>1</v>
      </c>
      <c r="X502">
        <v>0.93</v>
      </c>
      <c r="Y502">
        <v>0</v>
      </c>
      <c r="Z502">
        <v>0.55000000000000004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6</v>
      </c>
      <c r="AG502">
        <v>0.93</v>
      </c>
      <c r="AH502">
        <v>2</v>
      </c>
      <c r="AI502">
        <v>92807849</v>
      </c>
      <c r="AJ502">
        <v>518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ROW(Source!A317)</f>
        <v>317</v>
      </c>
      <c r="B503">
        <v>92807858</v>
      </c>
      <c r="C503">
        <v>92807844</v>
      </c>
      <c r="D503">
        <v>49673729</v>
      </c>
      <c r="E503">
        <v>1</v>
      </c>
      <c r="F503">
        <v>1</v>
      </c>
      <c r="G503">
        <v>1</v>
      </c>
      <c r="H503">
        <v>2</v>
      </c>
      <c r="I503" t="s">
        <v>844</v>
      </c>
      <c r="J503" t="s">
        <v>845</v>
      </c>
      <c r="K503" t="s">
        <v>846</v>
      </c>
      <c r="L503">
        <v>1367</v>
      </c>
      <c r="N503">
        <v>1011</v>
      </c>
      <c r="O503" t="s">
        <v>761</v>
      </c>
      <c r="P503" t="s">
        <v>761</v>
      </c>
      <c r="Q503">
        <v>1</v>
      </c>
      <c r="X503">
        <v>0.46</v>
      </c>
      <c r="Y503">
        <v>0</v>
      </c>
      <c r="Z503">
        <v>90</v>
      </c>
      <c r="AA503">
        <v>10.06</v>
      </c>
      <c r="AB503">
        <v>0</v>
      </c>
      <c r="AC503">
        <v>0</v>
      </c>
      <c r="AD503">
        <v>1</v>
      </c>
      <c r="AE503">
        <v>0</v>
      </c>
      <c r="AF503" t="s">
        <v>6</v>
      </c>
      <c r="AG503">
        <v>0.46</v>
      </c>
      <c r="AH503">
        <v>2</v>
      </c>
      <c r="AI503">
        <v>92807850</v>
      </c>
      <c r="AJ503">
        <v>519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ROW(Source!A317)</f>
        <v>317</v>
      </c>
      <c r="B504">
        <v>92807859</v>
      </c>
      <c r="C504">
        <v>92807844</v>
      </c>
      <c r="D504">
        <v>49523203</v>
      </c>
      <c r="E504">
        <v>1</v>
      </c>
      <c r="F504">
        <v>1</v>
      </c>
      <c r="G504">
        <v>1</v>
      </c>
      <c r="H504">
        <v>3</v>
      </c>
      <c r="I504" t="s">
        <v>781</v>
      </c>
      <c r="J504" t="s">
        <v>782</v>
      </c>
      <c r="K504" t="s">
        <v>783</v>
      </c>
      <c r="L504">
        <v>1339</v>
      </c>
      <c r="N504">
        <v>1007</v>
      </c>
      <c r="O504" t="s">
        <v>34</v>
      </c>
      <c r="P504" t="s">
        <v>34</v>
      </c>
      <c r="Q504">
        <v>1</v>
      </c>
      <c r="X504">
        <v>0.22</v>
      </c>
      <c r="Y504">
        <v>2.44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6</v>
      </c>
      <c r="AG504">
        <v>0.22</v>
      </c>
      <c r="AH504">
        <v>2</v>
      </c>
      <c r="AI504">
        <v>92807851</v>
      </c>
      <c r="AJ504">
        <v>520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ROW(Source!A317)</f>
        <v>317</v>
      </c>
      <c r="B505">
        <v>92807860</v>
      </c>
      <c r="C505">
        <v>92807844</v>
      </c>
      <c r="D505">
        <v>49511578</v>
      </c>
      <c r="E505">
        <v>70</v>
      </c>
      <c r="F505">
        <v>1</v>
      </c>
      <c r="G505">
        <v>1</v>
      </c>
      <c r="H505">
        <v>3</v>
      </c>
      <c r="I505" t="s">
        <v>634</v>
      </c>
      <c r="J505" t="s">
        <v>6</v>
      </c>
      <c r="K505" t="s">
        <v>635</v>
      </c>
      <c r="L505">
        <v>1339</v>
      </c>
      <c r="N505">
        <v>1007</v>
      </c>
      <c r="O505" t="s">
        <v>34</v>
      </c>
      <c r="P505" t="s">
        <v>34</v>
      </c>
      <c r="Q505">
        <v>1</v>
      </c>
      <c r="X505">
        <v>5.0999999999999996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 t="s">
        <v>6</v>
      </c>
      <c r="AG505">
        <v>5.0999999999999996</v>
      </c>
      <c r="AH505">
        <v>3</v>
      </c>
      <c r="AI505">
        <v>-1</v>
      </c>
      <c r="AJ505" t="s">
        <v>6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ROW(Source!A319)</f>
        <v>319</v>
      </c>
      <c r="B506">
        <v>92807871</v>
      </c>
      <c r="C506">
        <v>92807862</v>
      </c>
      <c r="D506">
        <v>49510681</v>
      </c>
      <c r="E506">
        <v>70</v>
      </c>
      <c r="F506">
        <v>1</v>
      </c>
      <c r="G506">
        <v>1</v>
      </c>
      <c r="H506">
        <v>1</v>
      </c>
      <c r="I506" t="s">
        <v>847</v>
      </c>
      <c r="J506" t="s">
        <v>6</v>
      </c>
      <c r="K506" t="s">
        <v>848</v>
      </c>
      <c r="L506">
        <v>1191</v>
      </c>
      <c r="N506">
        <v>1013</v>
      </c>
      <c r="O506" t="s">
        <v>755</v>
      </c>
      <c r="P506" t="s">
        <v>755</v>
      </c>
      <c r="Q506">
        <v>1</v>
      </c>
      <c r="X506">
        <v>135</v>
      </c>
      <c r="Y506">
        <v>0</v>
      </c>
      <c r="Z506">
        <v>0</v>
      </c>
      <c r="AA506">
        <v>0</v>
      </c>
      <c r="AB506">
        <v>7.8</v>
      </c>
      <c r="AC506">
        <v>0</v>
      </c>
      <c r="AD506">
        <v>1</v>
      </c>
      <c r="AE506">
        <v>1</v>
      </c>
      <c r="AF506" t="s">
        <v>6</v>
      </c>
      <c r="AG506">
        <v>135</v>
      </c>
      <c r="AH506">
        <v>2</v>
      </c>
      <c r="AI506">
        <v>92807863</v>
      </c>
      <c r="AJ506">
        <v>522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ROW(Source!A319)</f>
        <v>319</v>
      </c>
      <c r="B507">
        <v>92807872</v>
      </c>
      <c r="C507">
        <v>92807862</v>
      </c>
      <c r="D507">
        <v>49510905</v>
      </c>
      <c r="E507">
        <v>70</v>
      </c>
      <c r="F507">
        <v>1</v>
      </c>
      <c r="G507">
        <v>1</v>
      </c>
      <c r="H507">
        <v>1</v>
      </c>
      <c r="I507" t="s">
        <v>756</v>
      </c>
      <c r="J507" t="s">
        <v>6</v>
      </c>
      <c r="K507" t="s">
        <v>757</v>
      </c>
      <c r="L507">
        <v>1191</v>
      </c>
      <c r="N507">
        <v>1013</v>
      </c>
      <c r="O507" t="s">
        <v>755</v>
      </c>
      <c r="P507" t="s">
        <v>755</v>
      </c>
      <c r="Q507">
        <v>1</v>
      </c>
      <c r="X507">
        <v>18.12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6</v>
      </c>
      <c r="AG507">
        <v>18.12</v>
      </c>
      <c r="AH507">
        <v>2</v>
      </c>
      <c r="AI507">
        <v>92807864</v>
      </c>
      <c r="AJ507">
        <v>523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ROW(Source!A319)</f>
        <v>319</v>
      </c>
      <c r="B508">
        <v>92807873</v>
      </c>
      <c r="C508">
        <v>92807862</v>
      </c>
      <c r="D508">
        <v>49672515</v>
      </c>
      <c r="E508">
        <v>1</v>
      </c>
      <c r="F508">
        <v>1</v>
      </c>
      <c r="G508">
        <v>1</v>
      </c>
      <c r="H508">
        <v>2</v>
      </c>
      <c r="I508" t="s">
        <v>772</v>
      </c>
      <c r="J508" t="s">
        <v>773</v>
      </c>
      <c r="K508" t="s">
        <v>774</v>
      </c>
      <c r="L508">
        <v>1367</v>
      </c>
      <c r="N508">
        <v>1011</v>
      </c>
      <c r="O508" t="s">
        <v>761</v>
      </c>
      <c r="P508" t="s">
        <v>761</v>
      </c>
      <c r="Q508">
        <v>1</v>
      </c>
      <c r="X508">
        <v>18</v>
      </c>
      <c r="Y508">
        <v>0</v>
      </c>
      <c r="Z508">
        <v>86.4</v>
      </c>
      <c r="AA508">
        <v>13.5</v>
      </c>
      <c r="AB508">
        <v>0</v>
      </c>
      <c r="AC508">
        <v>0</v>
      </c>
      <c r="AD508">
        <v>1</v>
      </c>
      <c r="AE508">
        <v>0</v>
      </c>
      <c r="AF508" t="s">
        <v>6</v>
      </c>
      <c r="AG508">
        <v>18</v>
      </c>
      <c r="AH508">
        <v>2</v>
      </c>
      <c r="AI508">
        <v>92807865</v>
      </c>
      <c r="AJ508">
        <v>524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ROW(Source!A319)</f>
        <v>319</v>
      </c>
      <c r="B509">
        <v>92807874</v>
      </c>
      <c r="C509">
        <v>92807862</v>
      </c>
      <c r="D509">
        <v>49672851</v>
      </c>
      <c r="E509">
        <v>1</v>
      </c>
      <c r="F509">
        <v>1</v>
      </c>
      <c r="G509">
        <v>1</v>
      </c>
      <c r="H509">
        <v>2</v>
      </c>
      <c r="I509" t="s">
        <v>809</v>
      </c>
      <c r="J509" t="s">
        <v>810</v>
      </c>
      <c r="K509" t="s">
        <v>811</v>
      </c>
      <c r="L509">
        <v>1367</v>
      </c>
      <c r="N509">
        <v>1011</v>
      </c>
      <c r="O509" t="s">
        <v>761</v>
      </c>
      <c r="P509" t="s">
        <v>761</v>
      </c>
      <c r="Q509">
        <v>1</v>
      </c>
      <c r="X509">
        <v>5.93</v>
      </c>
      <c r="Y509">
        <v>0</v>
      </c>
      <c r="Z509">
        <v>0.5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6</v>
      </c>
      <c r="AG509">
        <v>5.93</v>
      </c>
      <c r="AH509">
        <v>2</v>
      </c>
      <c r="AI509">
        <v>92807866</v>
      </c>
      <c r="AJ509">
        <v>525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ROW(Source!A319)</f>
        <v>319</v>
      </c>
      <c r="B510">
        <v>92807875</v>
      </c>
      <c r="C510">
        <v>92807862</v>
      </c>
      <c r="D510">
        <v>49673503</v>
      </c>
      <c r="E510">
        <v>1</v>
      </c>
      <c r="F510">
        <v>1</v>
      </c>
      <c r="G510">
        <v>1</v>
      </c>
      <c r="H510">
        <v>2</v>
      </c>
      <c r="I510" t="s">
        <v>765</v>
      </c>
      <c r="J510" t="s">
        <v>766</v>
      </c>
      <c r="K510" t="s">
        <v>767</v>
      </c>
      <c r="L510">
        <v>1367</v>
      </c>
      <c r="N510">
        <v>1011</v>
      </c>
      <c r="O510" t="s">
        <v>761</v>
      </c>
      <c r="P510" t="s">
        <v>761</v>
      </c>
      <c r="Q510">
        <v>1</v>
      </c>
      <c r="X510">
        <v>0.12</v>
      </c>
      <c r="Y510">
        <v>0</v>
      </c>
      <c r="Z510">
        <v>65.709999999999994</v>
      </c>
      <c r="AA510">
        <v>11.6</v>
      </c>
      <c r="AB510">
        <v>0</v>
      </c>
      <c r="AC510">
        <v>0</v>
      </c>
      <c r="AD510">
        <v>1</v>
      </c>
      <c r="AE510">
        <v>0</v>
      </c>
      <c r="AF510" t="s">
        <v>6</v>
      </c>
      <c r="AG510">
        <v>0.12</v>
      </c>
      <c r="AH510">
        <v>2</v>
      </c>
      <c r="AI510">
        <v>92807867</v>
      </c>
      <c r="AJ510">
        <v>526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ROW(Source!A319)</f>
        <v>319</v>
      </c>
      <c r="B511">
        <v>92807876</v>
      </c>
      <c r="C511">
        <v>92807862</v>
      </c>
      <c r="D511">
        <v>49523203</v>
      </c>
      <c r="E511">
        <v>1</v>
      </c>
      <c r="F511">
        <v>1</v>
      </c>
      <c r="G511">
        <v>1</v>
      </c>
      <c r="H511">
        <v>3</v>
      </c>
      <c r="I511" t="s">
        <v>781</v>
      </c>
      <c r="J511" t="s">
        <v>782</v>
      </c>
      <c r="K511" t="s">
        <v>783</v>
      </c>
      <c r="L511">
        <v>1339</v>
      </c>
      <c r="N511">
        <v>1007</v>
      </c>
      <c r="O511" t="s">
        <v>34</v>
      </c>
      <c r="P511" t="s">
        <v>34</v>
      </c>
      <c r="Q511">
        <v>1</v>
      </c>
      <c r="X511">
        <v>1.75</v>
      </c>
      <c r="Y511">
        <v>2.44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6</v>
      </c>
      <c r="AG511">
        <v>1.75</v>
      </c>
      <c r="AH511">
        <v>2</v>
      </c>
      <c r="AI511">
        <v>92807868</v>
      </c>
      <c r="AJ511">
        <v>527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ROW(Source!A319)</f>
        <v>319</v>
      </c>
      <c r="B512">
        <v>92807877</v>
      </c>
      <c r="C512">
        <v>92807862</v>
      </c>
      <c r="D512">
        <v>49523686</v>
      </c>
      <c r="E512">
        <v>1</v>
      </c>
      <c r="F512">
        <v>1</v>
      </c>
      <c r="G512">
        <v>1</v>
      </c>
      <c r="H512">
        <v>3</v>
      </c>
      <c r="I512" t="s">
        <v>784</v>
      </c>
      <c r="J512" t="s">
        <v>785</v>
      </c>
      <c r="K512" t="s">
        <v>786</v>
      </c>
      <c r="L512">
        <v>1327</v>
      </c>
      <c r="N512">
        <v>1005</v>
      </c>
      <c r="O512" t="s">
        <v>332</v>
      </c>
      <c r="P512" t="s">
        <v>332</v>
      </c>
      <c r="Q512">
        <v>1</v>
      </c>
      <c r="X512">
        <v>250</v>
      </c>
      <c r="Y512">
        <v>3.62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6</v>
      </c>
      <c r="AG512">
        <v>250</v>
      </c>
      <c r="AH512">
        <v>2</v>
      </c>
      <c r="AI512">
        <v>92807869</v>
      </c>
      <c r="AJ512">
        <v>528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ROW(Source!A319)</f>
        <v>319</v>
      </c>
      <c r="B513">
        <v>92807878</v>
      </c>
      <c r="C513">
        <v>92807862</v>
      </c>
      <c r="D513">
        <v>49511719</v>
      </c>
      <c r="E513">
        <v>70</v>
      </c>
      <c r="F513">
        <v>1</v>
      </c>
      <c r="G513">
        <v>1</v>
      </c>
      <c r="H513">
        <v>3</v>
      </c>
      <c r="I513" t="s">
        <v>575</v>
      </c>
      <c r="J513" t="s">
        <v>6</v>
      </c>
      <c r="K513" t="s">
        <v>576</v>
      </c>
      <c r="L513">
        <v>1339</v>
      </c>
      <c r="N513">
        <v>1007</v>
      </c>
      <c r="O513" t="s">
        <v>34</v>
      </c>
      <c r="P513" t="s">
        <v>34</v>
      </c>
      <c r="Q513">
        <v>1</v>
      </c>
      <c r="X513">
        <v>102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6</v>
      </c>
      <c r="AG513">
        <v>102</v>
      </c>
      <c r="AH513">
        <v>3</v>
      </c>
      <c r="AI513">
        <v>-1</v>
      </c>
      <c r="AJ513" t="s">
        <v>6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ROW(Source!A321)</f>
        <v>321</v>
      </c>
      <c r="B514">
        <v>92807899</v>
      </c>
      <c r="C514">
        <v>92807880</v>
      </c>
      <c r="D514">
        <v>49510719</v>
      </c>
      <c r="E514">
        <v>70</v>
      </c>
      <c r="F514">
        <v>1</v>
      </c>
      <c r="G514">
        <v>1</v>
      </c>
      <c r="H514">
        <v>1</v>
      </c>
      <c r="I514" t="s">
        <v>753</v>
      </c>
      <c r="J514" t="s">
        <v>6</v>
      </c>
      <c r="K514" t="s">
        <v>754</v>
      </c>
      <c r="L514">
        <v>1191</v>
      </c>
      <c r="N514">
        <v>1013</v>
      </c>
      <c r="O514" t="s">
        <v>755</v>
      </c>
      <c r="P514" t="s">
        <v>755</v>
      </c>
      <c r="Q514">
        <v>1</v>
      </c>
      <c r="X514">
        <v>899</v>
      </c>
      <c r="Y514">
        <v>0</v>
      </c>
      <c r="Z514">
        <v>0</v>
      </c>
      <c r="AA514">
        <v>0</v>
      </c>
      <c r="AB514">
        <v>8.74</v>
      </c>
      <c r="AC514">
        <v>0</v>
      </c>
      <c r="AD514">
        <v>1</v>
      </c>
      <c r="AE514">
        <v>1</v>
      </c>
      <c r="AF514" t="s">
        <v>6</v>
      </c>
      <c r="AG514">
        <v>899</v>
      </c>
      <c r="AH514">
        <v>2</v>
      </c>
      <c r="AI514">
        <v>92807881</v>
      </c>
      <c r="AJ514">
        <v>530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ROW(Source!A321)</f>
        <v>321</v>
      </c>
      <c r="B515">
        <v>92807900</v>
      </c>
      <c r="C515">
        <v>92807880</v>
      </c>
      <c r="D515">
        <v>49510905</v>
      </c>
      <c r="E515">
        <v>70</v>
      </c>
      <c r="F515">
        <v>1</v>
      </c>
      <c r="G515">
        <v>1</v>
      </c>
      <c r="H515">
        <v>1</v>
      </c>
      <c r="I515" t="s">
        <v>756</v>
      </c>
      <c r="J515" t="s">
        <v>6</v>
      </c>
      <c r="K515" t="s">
        <v>757</v>
      </c>
      <c r="L515">
        <v>1191</v>
      </c>
      <c r="N515">
        <v>1013</v>
      </c>
      <c r="O515" t="s">
        <v>755</v>
      </c>
      <c r="P515" t="s">
        <v>755</v>
      </c>
      <c r="Q515">
        <v>1</v>
      </c>
      <c r="X515">
        <v>41.04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2</v>
      </c>
      <c r="AF515" t="s">
        <v>6</v>
      </c>
      <c r="AG515">
        <v>41.04</v>
      </c>
      <c r="AH515">
        <v>2</v>
      </c>
      <c r="AI515">
        <v>92807882</v>
      </c>
      <c r="AJ515">
        <v>531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ROW(Source!A321)</f>
        <v>321</v>
      </c>
      <c r="B516">
        <v>92807901</v>
      </c>
      <c r="C516">
        <v>92807880</v>
      </c>
      <c r="D516">
        <v>49672515</v>
      </c>
      <c r="E516">
        <v>1</v>
      </c>
      <c r="F516">
        <v>1</v>
      </c>
      <c r="G516">
        <v>1</v>
      </c>
      <c r="H516">
        <v>2</v>
      </c>
      <c r="I516" t="s">
        <v>772</v>
      </c>
      <c r="J516" t="s">
        <v>773</v>
      </c>
      <c r="K516" t="s">
        <v>774</v>
      </c>
      <c r="L516">
        <v>1367</v>
      </c>
      <c r="N516">
        <v>1011</v>
      </c>
      <c r="O516" t="s">
        <v>761</v>
      </c>
      <c r="P516" t="s">
        <v>761</v>
      </c>
      <c r="Q516">
        <v>1</v>
      </c>
      <c r="X516">
        <v>34.99</v>
      </c>
      <c r="Y516">
        <v>0</v>
      </c>
      <c r="Z516">
        <v>86.4</v>
      </c>
      <c r="AA516">
        <v>13.5</v>
      </c>
      <c r="AB516">
        <v>0</v>
      </c>
      <c r="AC516">
        <v>0</v>
      </c>
      <c r="AD516">
        <v>1</v>
      </c>
      <c r="AE516">
        <v>0</v>
      </c>
      <c r="AF516" t="s">
        <v>6</v>
      </c>
      <c r="AG516">
        <v>34.99</v>
      </c>
      <c r="AH516">
        <v>2</v>
      </c>
      <c r="AI516">
        <v>92807883</v>
      </c>
      <c r="AJ516">
        <v>532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ROW(Source!A321)</f>
        <v>321</v>
      </c>
      <c r="B517">
        <v>92807902</v>
      </c>
      <c r="C517">
        <v>92807880</v>
      </c>
      <c r="D517">
        <v>49672573</v>
      </c>
      <c r="E517">
        <v>1</v>
      </c>
      <c r="F517">
        <v>1</v>
      </c>
      <c r="G517">
        <v>1</v>
      </c>
      <c r="H517">
        <v>2</v>
      </c>
      <c r="I517" t="s">
        <v>758</v>
      </c>
      <c r="J517" t="s">
        <v>759</v>
      </c>
      <c r="K517" t="s">
        <v>760</v>
      </c>
      <c r="L517">
        <v>1367</v>
      </c>
      <c r="N517">
        <v>1011</v>
      </c>
      <c r="O517" t="s">
        <v>761</v>
      </c>
      <c r="P517" t="s">
        <v>761</v>
      </c>
      <c r="Q517">
        <v>1</v>
      </c>
      <c r="X517">
        <v>2.38</v>
      </c>
      <c r="Y517">
        <v>0</v>
      </c>
      <c r="Z517">
        <v>115.4</v>
      </c>
      <c r="AA517">
        <v>13.5</v>
      </c>
      <c r="AB517">
        <v>0</v>
      </c>
      <c r="AC517">
        <v>0</v>
      </c>
      <c r="AD517">
        <v>1</v>
      </c>
      <c r="AE517">
        <v>0</v>
      </c>
      <c r="AF517" t="s">
        <v>6</v>
      </c>
      <c r="AG517">
        <v>2.38</v>
      </c>
      <c r="AH517">
        <v>2</v>
      </c>
      <c r="AI517">
        <v>92807884</v>
      </c>
      <c r="AJ517">
        <v>533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ROW(Source!A321)</f>
        <v>321</v>
      </c>
      <c r="B518">
        <v>92807903</v>
      </c>
      <c r="C518">
        <v>92807880</v>
      </c>
      <c r="D518">
        <v>49672727</v>
      </c>
      <c r="E518">
        <v>1</v>
      </c>
      <c r="F518">
        <v>1</v>
      </c>
      <c r="G518">
        <v>1</v>
      </c>
      <c r="H518">
        <v>2</v>
      </c>
      <c r="I518" t="s">
        <v>775</v>
      </c>
      <c r="J518" t="s">
        <v>776</v>
      </c>
      <c r="K518" t="s">
        <v>777</v>
      </c>
      <c r="L518">
        <v>1367</v>
      </c>
      <c r="N518">
        <v>1011</v>
      </c>
      <c r="O518" t="s">
        <v>761</v>
      </c>
      <c r="P518" t="s">
        <v>761</v>
      </c>
      <c r="Q518">
        <v>1</v>
      </c>
      <c r="X518">
        <v>0.25</v>
      </c>
      <c r="Y518">
        <v>0</v>
      </c>
      <c r="Z518">
        <v>89.99</v>
      </c>
      <c r="AA518">
        <v>10.06</v>
      </c>
      <c r="AB518">
        <v>0</v>
      </c>
      <c r="AC518">
        <v>0</v>
      </c>
      <c r="AD518">
        <v>1</v>
      </c>
      <c r="AE518">
        <v>0</v>
      </c>
      <c r="AF518" t="s">
        <v>6</v>
      </c>
      <c r="AG518">
        <v>0.25</v>
      </c>
      <c r="AH518">
        <v>2</v>
      </c>
      <c r="AI518">
        <v>92807885</v>
      </c>
      <c r="AJ518">
        <v>534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ROW(Source!A321)</f>
        <v>321</v>
      </c>
      <c r="B519">
        <v>92807904</v>
      </c>
      <c r="C519">
        <v>92807880</v>
      </c>
      <c r="D519">
        <v>49672850</v>
      </c>
      <c r="E519">
        <v>1</v>
      </c>
      <c r="F519">
        <v>1</v>
      </c>
      <c r="G519">
        <v>1</v>
      </c>
      <c r="H519">
        <v>2</v>
      </c>
      <c r="I519" t="s">
        <v>778</v>
      </c>
      <c r="J519" t="s">
        <v>779</v>
      </c>
      <c r="K519" t="s">
        <v>780</v>
      </c>
      <c r="L519">
        <v>1367</v>
      </c>
      <c r="N519">
        <v>1011</v>
      </c>
      <c r="O519" t="s">
        <v>761</v>
      </c>
      <c r="P519" t="s">
        <v>761</v>
      </c>
      <c r="Q519">
        <v>1</v>
      </c>
      <c r="X519">
        <v>45</v>
      </c>
      <c r="Y519">
        <v>0</v>
      </c>
      <c r="Z519">
        <v>1.9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6</v>
      </c>
      <c r="AG519">
        <v>45</v>
      </c>
      <c r="AH519">
        <v>2</v>
      </c>
      <c r="AI519">
        <v>92807886</v>
      </c>
      <c r="AJ519">
        <v>535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ROW(Source!A321)</f>
        <v>321</v>
      </c>
      <c r="B520">
        <v>92807905</v>
      </c>
      <c r="C520">
        <v>92807880</v>
      </c>
      <c r="D520">
        <v>49673503</v>
      </c>
      <c r="E520">
        <v>1</v>
      </c>
      <c r="F520">
        <v>1</v>
      </c>
      <c r="G520">
        <v>1</v>
      </c>
      <c r="H520">
        <v>2</v>
      </c>
      <c r="I520" t="s">
        <v>765</v>
      </c>
      <c r="J520" t="s">
        <v>766</v>
      </c>
      <c r="K520" t="s">
        <v>767</v>
      </c>
      <c r="L520">
        <v>1367</v>
      </c>
      <c r="N520">
        <v>1011</v>
      </c>
      <c r="O520" t="s">
        <v>761</v>
      </c>
      <c r="P520" t="s">
        <v>761</v>
      </c>
      <c r="Q520">
        <v>1</v>
      </c>
      <c r="X520">
        <v>3.42</v>
      </c>
      <c r="Y520">
        <v>0</v>
      </c>
      <c r="Z520">
        <v>65.709999999999994</v>
      </c>
      <c r="AA520">
        <v>11.6</v>
      </c>
      <c r="AB520">
        <v>0</v>
      </c>
      <c r="AC520">
        <v>0</v>
      </c>
      <c r="AD520">
        <v>1</v>
      </c>
      <c r="AE520">
        <v>0</v>
      </c>
      <c r="AF520" t="s">
        <v>6</v>
      </c>
      <c r="AG520">
        <v>3.42</v>
      </c>
      <c r="AH520">
        <v>2</v>
      </c>
      <c r="AI520">
        <v>92807887</v>
      </c>
      <c r="AJ520">
        <v>536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ROW(Source!A321)</f>
        <v>321</v>
      </c>
      <c r="B521">
        <v>92807906</v>
      </c>
      <c r="C521">
        <v>92807880</v>
      </c>
      <c r="D521">
        <v>49673715</v>
      </c>
      <c r="E521">
        <v>1</v>
      </c>
      <c r="F521">
        <v>1</v>
      </c>
      <c r="G521">
        <v>1</v>
      </c>
      <c r="H521">
        <v>2</v>
      </c>
      <c r="I521" t="s">
        <v>849</v>
      </c>
      <c r="J521" t="s">
        <v>850</v>
      </c>
      <c r="K521" t="s">
        <v>851</v>
      </c>
      <c r="L521">
        <v>1367</v>
      </c>
      <c r="N521">
        <v>1011</v>
      </c>
      <c r="O521" t="s">
        <v>761</v>
      </c>
      <c r="P521" t="s">
        <v>761</v>
      </c>
      <c r="Q521">
        <v>1</v>
      </c>
      <c r="X521">
        <v>70</v>
      </c>
      <c r="Y521">
        <v>0</v>
      </c>
      <c r="Z521">
        <v>8.1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6</v>
      </c>
      <c r="AG521">
        <v>70</v>
      </c>
      <c r="AH521">
        <v>2</v>
      </c>
      <c r="AI521">
        <v>92807888</v>
      </c>
      <c r="AJ521">
        <v>537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ROW(Source!A321)</f>
        <v>321</v>
      </c>
      <c r="B522">
        <v>92807907</v>
      </c>
      <c r="C522">
        <v>92807880</v>
      </c>
      <c r="D522">
        <v>49523203</v>
      </c>
      <c r="E522">
        <v>1</v>
      </c>
      <c r="F522">
        <v>1</v>
      </c>
      <c r="G522">
        <v>1</v>
      </c>
      <c r="H522">
        <v>3</v>
      </c>
      <c r="I522" t="s">
        <v>781</v>
      </c>
      <c r="J522" t="s">
        <v>782</v>
      </c>
      <c r="K522" t="s">
        <v>783</v>
      </c>
      <c r="L522">
        <v>1339</v>
      </c>
      <c r="N522">
        <v>1007</v>
      </c>
      <c r="O522" t="s">
        <v>34</v>
      </c>
      <c r="P522" t="s">
        <v>34</v>
      </c>
      <c r="Q522">
        <v>1</v>
      </c>
      <c r="X522">
        <v>0.223</v>
      </c>
      <c r="Y522">
        <v>2.44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6</v>
      </c>
      <c r="AG522">
        <v>0.223</v>
      </c>
      <c r="AH522">
        <v>2</v>
      </c>
      <c r="AI522">
        <v>92807889</v>
      </c>
      <c r="AJ522">
        <v>538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ROW(Source!A321)</f>
        <v>321</v>
      </c>
      <c r="B523">
        <v>92807908</v>
      </c>
      <c r="C523">
        <v>92807880</v>
      </c>
      <c r="D523">
        <v>49524288</v>
      </c>
      <c r="E523">
        <v>1</v>
      </c>
      <c r="F523">
        <v>1</v>
      </c>
      <c r="G523">
        <v>1</v>
      </c>
      <c r="H523">
        <v>3</v>
      </c>
      <c r="I523" t="s">
        <v>852</v>
      </c>
      <c r="J523" t="s">
        <v>853</v>
      </c>
      <c r="K523" t="s">
        <v>854</v>
      </c>
      <c r="L523">
        <v>1348</v>
      </c>
      <c r="N523">
        <v>1009</v>
      </c>
      <c r="O523" t="s">
        <v>95</v>
      </c>
      <c r="P523" t="s">
        <v>95</v>
      </c>
      <c r="Q523">
        <v>1000</v>
      </c>
      <c r="X523">
        <v>0.1</v>
      </c>
      <c r="Y523">
        <v>10315.01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6</v>
      </c>
      <c r="AG523">
        <v>0.1</v>
      </c>
      <c r="AH523">
        <v>2</v>
      </c>
      <c r="AI523">
        <v>92807890</v>
      </c>
      <c r="AJ523">
        <v>539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ROW(Source!A321)</f>
        <v>321</v>
      </c>
      <c r="B524">
        <v>92807909</v>
      </c>
      <c r="C524">
        <v>92807880</v>
      </c>
      <c r="D524">
        <v>49525488</v>
      </c>
      <c r="E524">
        <v>1</v>
      </c>
      <c r="F524">
        <v>1</v>
      </c>
      <c r="G524">
        <v>1</v>
      </c>
      <c r="H524">
        <v>3</v>
      </c>
      <c r="I524" t="s">
        <v>838</v>
      </c>
      <c r="J524" t="s">
        <v>839</v>
      </c>
      <c r="K524" t="s">
        <v>840</v>
      </c>
      <c r="L524">
        <v>1346</v>
      </c>
      <c r="N524">
        <v>1009</v>
      </c>
      <c r="O524" t="s">
        <v>220</v>
      </c>
      <c r="P524" t="s">
        <v>220</v>
      </c>
      <c r="Q524">
        <v>1</v>
      </c>
      <c r="X524">
        <v>120</v>
      </c>
      <c r="Y524">
        <v>9.0399999999999991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6</v>
      </c>
      <c r="AG524">
        <v>120</v>
      </c>
      <c r="AH524">
        <v>2</v>
      </c>
      <c r="AI524">
        <v>92807891</v>
      </c>
      <c r="AJ524">
        <v>540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ROW(Source!A321)</f>
        <v>321</v>
      </c>
      <c r="B525">
        <v>92807910</v>
      </c>
      <c r="C525">
        <v>92807880</v>
      </c>
      <c r="D525">
        <v>49525587</v>
      </c>
      <c r="E525">
        <v>1</v>
      </c>
      <c r="F525">
        <v>1</v>
      </c>
      <c r="G525">
        <v>1</v>
      </c>
      <c r="H525">
        <v>3</v>
      </c>
      <c r="I525" t="s">
        <v>189</v>
      </c>
      <c r="J525" t="s">
        <v>191</v>
      </c>
      <c r="K525" t="s">
        <v>190</v>
      </c>
      <c r="L525">
        <v>1348</v>
      </c>
      <c r="N525">
        <v>1009</v>
      </c>
      <c r="O525" t="s">
        <v>95</v>
      </c>
      <c r="P525" t="s">
        <v>95</v>
      </c>
      <c r="Q525">
        <v>1000</v>
      </c>
      <c r="X525">
        <v>8.5999999999999993E-2</v>
      </c>
      <c r="Y525">
        <v>11978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6</v>
      </c>
      <c r="AG525">
        <v>8.5999999999999993E-2</v>
      </c>
      <c r="AH525">
        <v>2</v>
      </c>
      <c r="AI525">
        <v>92807892</v>
      </c>
      <c r="AJ525">
        <v>541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ROW(Source!A321)</f>
        <v>321</v>
      </c>
      <c r="B526">
        <v>92807911</v>
      </c>
      <c r="C526">
        <v>92807880</v>
      </c>
      <c r="D526">
        <v>49527726</v>
      </c>
      <c r="E526">
        <v>1</v>
      </c>
      <c r="F526">
        <v>1</v>
      </c>
      <c r="G526">
        <v>1</v>
      </c>
      <c r="H526">
        <v>3</v>
      </c>
      <c r="I526" t="s">
        <v>787</v>
      </c>
      <c r="J526" t="s">
        <v>788</v>
      </c>
      <c r="K526" t="s">
        <v>789</v>
      </c>
      <c r="L526">
        <v>1348</v>
      </c>
      <c r="N526">
        <v>1009</v>
      </c>
      <c r="O526" t="s">
        <v>95</v>
      </c>
      <c r="P526" t="s">
        <v>95</v>
      </c>
      <c r="Q526">
        <v>1000</v>
      </c>
      <c r="X526">
        <v>7.3999999999999996E-2</v>
      </c>
      <c r="Y526">
        <v>734.5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6</v>
      </c>
      <c r="AG526">
        <v>7.3999999999999996E-2</v>
      </c>
      <c r="AH526">
        <v>2</v>
      </c>
      <c r="AI526">
        <v>92807893</v>
      </c>
      <c r="AJ526">
        <v>542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ROW(Source!A321)</f>
        <v>321</v>
      </c>
      <c r="B527">
        <v>92807912</v>
      </c>
      <c r="C527">
        <v>92807880</v>
      </c>
      <c r="D527">
        <v>49511719</v>
      </c>
      <c r="E527">
        <v>70</v>
      </c>
      <c r="F527">
        <v>1</v>
      </c>
      <c r="G527">
        <v>1</v>
      </c>
      <c r="H527">
        <v>3</v>
      </c>
      <c r="I527" t="s">
        <v>575</v>
      </c>
      <c r="J527" t="s">
        <v>6</v>
      </c>
      <c r="K527" t="s">
        <v>576</v>
      </c>
      <c r="L527">
        <v>1339</v>
      </c>
      <c r="N527">
        <v>1007</v>
      </c>
      <c r="O527" t="s">
        <v>34</v>
      </c>
      <c r="P527" t="s">
        <v>34</v>
      </c>
      <c r="Q527">
        <v>1</v>
      </c>
      <c r="X527">
        <v>101.5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6</v>
      </c>
      <c r="AG527">
        <v>101.5</v>
      </c>
      <c r="AH527">
        <v>3</v>
      </c>
      <c r="AI527">
        <v>-1</v>
      </c>
      <c r="AJ527" t="s">
        <v>6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ROW(Source!A321)</f>
        <v>321</v>
      </c>
      <c r="B528">
        <v>92807913</v>
      </c>
      <c r="C528">
        <v>92807880</v>
      </c>
      <c r="D528">
        <v>49513070</v>
      </c>
      <c r="E528">
        <v>70</v>
      </c>
      <c r="F528">
        <v>1</v>
      </c>
      <c r="G528">
        <v>1</v>
      </c>
      <c r="H528">
        <v>3</v>
      </c>
      <c r="I528" t="s">
        <v>578</v>
      </c>
      <c r="J528" t="s">
        <v>6</v>
      </c>
      <c r="K528" t="s">
        <v>579</v>
      </c>
      <c r="L528">
        <v>1348</v>
      </c>
      <c r="N528">
        <v>1009</v>
      </c>
      <c r="O528" t="s">
        <v>95</v>
      </c>
      <c r="P528" t="s">
        <v>95</v>
      </c>
      <c r="Q528">
        <v>1000</v>
      </c>
      <c r="X528">
        <v>10.119999999999999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6</v>
      </c>
      <c r="AG528">
        <v>10.119999999999999</v>
      </c>
      <c r="AH528">
        <v>3</v>
      </c>
      <c r="AI528">
        <v>-1</v>
      </c>
      <c r="AJ528" t="s">
        <v>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ROW(Source!A321)</f>
        <v>321</v>
      </c>
      <c r="B529">
        <v>92807914</v>
      </c>
      <c r="C529">
        <v>92807880</v>
      </c>
      <c r="D529">
        <v>49546633</v>
      </c>
      <c r="E529">
        <v>1</v>
      </c>
      <c r="F529">
        <v>1</v>
      </c>
      <c r="G529">
        <v>1</v>
      </c>
      <c r="H529">
        <v>3</v>
      </c>
      <c r="I529" t="s">
        <v>896</v>
      </c>
      <c r="J529" t="s">
        <v>897</v>
      </c>
      <c r="K529" t="s">
        <v>898</v>
      </c>
      <c r="L529">
        <v>1339</v>
      </c>
      <c r="N529">
        <v>1007</v>
      </c>
      <c r="O529" t="s">
        <v>34</v>
      </c>
      <c r="P529" t="s">
        <v>34</v>
      </c>
      <c r="Q529">
        <v>1</v>
      </c>
      <c r="X529">
        <v>0.19</v>
      </c>
      <c r="Y529">
        <v>1287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6</v>
      </c>
      <c r="AG529">
        <v>0.19</v>
      </c>
      <c r="AH529">
        <v>2</v>
      </c>
      <c r="AI529">
        <v>92807894</v>
      </c>
      <c r="AJ529">
        <v>543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ROW(Source!A321)</f>
        <v>321</v>
      </c>
      <c r="B530">
        <v>92807915</v>
      </c>
      <c r="C530">
        <v>92807880</v>
      </c>
      <c r="D530">
        <v>49546821</v>
      </c>
      <c r="E530">
        <v>1</v>
      </c>
      <c r="F530">
        <v>1</v>
      </c>
      <c r="G530">
        <v>1</v>
      </c>
      <c r="H530">
        <v>3</v>
      </c>
      <c r="I530" t="s">
        <v>790</v>
      </c>
      <c r="J530" t="s">
        <v>791</v>
      </c>
      <c r="K530" t="s">
        <v>792</v>
      </c>
      <c r="L530">
        <v>1339</v>
      </c>
      <c r="N530">
        <v>1007</v>
      </c>
      <c r="O530" t="s">
        <v>34</v>
      </c>
      <c r="P530" t="s">
        <v>34</v>
      </c>
      <c r="Q530">
        <v>1</v>
      </c>
      <c r="X530">
        <v>2.2000000000000002</v>
      </c>
      <c r="Y530">
        <v>1056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6</v>
      </c>
      <c r="AG530">
        <v>2.2000000000000002</v>
      </c>
      <c r="AH530">
        <v>2</v>
      </c>
      <c r="AI530">
        <v>92807895</v>
      </c>
      <c r="AJ530">
        <v>544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ROW(Source!A321)</f>
        <v>321</v>
      </c>
      <c r="B531">
        <v>92807916</v>
      </c>
      <c r="C531">
        <v>92807880</v>
      </c>
      <c r="D531">
        <v>49548010</v>
      </c>
      <c r="E531">
        <v>1</v>
      </c>
      <c r="F531">
        <v>1</v>
      </c>
      <c r="G531">
        <v>1</v>
      </c>
      <c r="H531">
        <v>3</v>
      </c>
      <c r="I531" t="s">
        <v>793</v>
      </c>
      <c r="J531" t="s">
        <v>794</v>
      </c>
      <c r="K531" t="s">
        <v>795</v>
      </c>
      <c r="L531">
        <v>1327</v>
      </c>
      <c r="N531">
        <v>1005</v>
      </c>
      <c r="O531" t="s">
        <v>332</v>
      </c>
      <c r="P531" t="s">
        <v>332</v>
      </c>
      <c r="Q531">
        <v>1</v>
      </c>
      <c r="X531">
        <v>103</v>
      </c>
      <c r="Y531">
        <v>35.53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6</v>
      </c>
      <c r="AG531">
        <v>103</v>
      </c>
      <c r="AH531">
        <v>2</v>
      </c>
      <c r="AI531">
        <v>92807896</v>
      </c>
      <c r="AJ531">
        <v>545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ROW(Source!A324)</f>
        <v>324</v>
      </c>
      <c r="B532">
        <v>92807928</v>
      </c>
      <c r="C532">
        <v>92807919</v>
      </c>
      <c r="D532">
        <v>49510753</v>
      </c>
      <c r="E532">
        <v>70</v>
      </c>
      <c r="F532">
        <v>1</v>
      </c>
      <c r="G532">
        <v>1</v>
      </c>
      <c r="H532">
        <v>1</v>
      </c>
      <c r="I532" t="s">
        <v>796</v>
      </c>
      <c r="J532" t="s">
        <v>6</v>
      </c>
      <c r="K532" t="s">
        <v>797</v>
      </c>
      <c r="L532">
        <v>1191</v>
      </c>
      <c r="N532">
        <v>1013</v>
      </c>
      <c r="O532" t="s">
        <v>755</v>
      </c>
      <c r="P532" t="s">
        <v>755</v>
      </c>
      <c r="Q532">
        <v>1</v>
      </c>
      <c r="X532">
        <v>21.2</v>
      </c>
      <c r="Y532">
        <v>0</v>
      </c>
      <c r="Z532">
        <v>0</v>
      </c>
      <c r="AA532">
        <v>0</v>
      </c>
      <c r="AB532">
        <v>9.51</v>
      </c>
      <c r="AC532">
        <v>0</v>
      </c>
      <c r="AD532">
        <v>1</v>
      </c>
      <c r="AE532">
        <v>1</v>
      </c>
      <c r="AF532" t="s">
        <v>6</v>
      </c>
      <c r="AG532">
        <v>21.2</v>
      </c>
      <c r="AH532">
        <v>2</v>
      </c>
      <c r="AI532">
        <v>92807920</v>
      </c>
      <c r="AJ532">
        <v>548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ROW(Source!A324)</f>
        <v>324</v>
      </c>
      <c r="B533">
        <v>92807929</v>
      </c>
      <c r="C533">
        <v>92807919</v>
      </c>
      <c r="D533">
        <v>49510905</v>
      </c>
      <c r="E533">
        <v>70</v>
      </c>
      <c r="F533">
        <v>1</v>
      </c>
      <c r="G533">
        <v>1</v>
      </c>
      <c r="H533">
        <v>1</v>
      </c>
      <c r="I533" t="s">
        <v>756</v>
      </c>
      <c r="J533" t="s">
        <v>6</v>
      </c>
      <c r="K533" t="s">
        <v>757</v>
      </c>
      <c r="L533">
        <v>1191</v>
      </c>
      <c r="N533">
        <v>1013</v>
      </c>
      <c r="O533" t="s">
        <v>755</v>
      </c>
      <c r="P533" t="s">
        <v>755</v>
      </c>
      <c r="Q533">
        <v>1</v>
      </c>
      <c r="X533">
        <v>0.2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2</v>
      </c>
      <c r="AF533" t="s">
        <v>6</v>
      </c>
      <c r="AG533">
        <v>0.2</v>
      </c>
      <c r="AH533">
        <v>2</v>
      </c>
      <c r="AI533">
        <v>92807921</v>
      </c>
      <c r="AJ533">
        <v>549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ROW(Source!A324)</f>
        <v>324</v>
      </c>
      <c r="B534">
        <v>92807930</v>
      </c>
      <c r="C534">
        <v>92807919</v>
      </c>
      <c r="D534">
        <v>49672974</v>
      </c>
      <c r="E534">
        <v>1</v>
      </c>
      <c r="F534">
        <v>1</v>
      </c>
      <c r="G534">
        <v>1</v>
      </c>
      <c r="H534">
        <v>2</v>
      </c>
      <c r="I534" t="s">
        <v>798</v>
      </c>
      <c r="J534" t="s">
        <v>799</v>
      </c>
      <c r="K534" t="s">
        <v>800</v>
      </c>
      <c r="L534">
        <v>1367</v>
      </c>
      <c r="N534">
        <v>1011</v>
      </c>
      <c r="O534" t="s">
        <v>761</v>
      </c>
      <c r="P534" t="s">
        <v>761</v>
      </c>
      <c r="Q534">
        <v>1</v>
      </c>
      <c r="X534">
        <v>1.95</v>
      </c>
      <c r="Y534">
        <v>0</v>
      </c>
      <c r="Z534">
        <v>30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6</v>
      </c>
      <c r="AG534">
        <v>1.95</v>
      </c>
      <c r="AH534">
        <v>2</v>
      </c>
      <c r="AI534">
        <v>92807922</v>
      </c>
      <c r="AJ534">
        <v>550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ROW(Source!A324)</f>
        <v>324</v>
      </c>
      <c r="B535">
        <v>92807931</v>
      </c>
      <c r="C535">
        <v>92807919</v>
      </c>
      <c r="D535">
        <v>49673503</v>
      </c>
      <c r="E535">
        <v>1</v>
      </c>
      <c r="F535">
        <v>1</v>
      </c>
      <c r="G535">
        <v>1</v>
      </c>
      <c r="H535">
        <v>2</v>
      </c>
      <c r="I535" t="s">
        <v>765</v>
      </c>
      <c r="J535" t="s">
        <v>766</v>
      </c>
      <c r="K535" t="s">
        <v>767</v>
      </c>
      <c r="L535">
        <v>1367</v>
      </c>
      <c r="N535">
        <v>1011</v>
      </c>
      <c r="O535" t="s">
        <v>761</v>
      </c>
      <c r="P535" t="s">
        <v>761</v>
      </c>
      <c r="Q535">
        <v>1</v>
      </c>
      <c r="X535">
        <v>0.2</v>
      </c>
      <c r="Y535">
        <v>0</v>
      </c>
      <c r="Z535">
        <v>65.709999999999994</v>
      </c>
      <c r="AA535">
        <v>11.6</v>
      </c>
      <c r="AB535">
        <v>0</v>
      </c>
      <c r="AC535">
        <v>0</v>
      </c>
      <c r="AD535">
        <v>1</v>
      </c>
      <c r="AE535">
        <v>0</v>
      </c>
      <c r="AF535" t="s">
        <v>6</v>
      </c>
      <c r="AG535">
        <v>0.2</v>
      </c>
      <c r="AH535">
        <v>2</v>
      </c>
      <c r="AI535">
        <v>92807923</v>
      </c>
      <c r="AJ535">
        <v>551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ROW(Source!A324)</f>
        <v>324</v>
      </c>
      <c r="B536">
        <v>92807932</v>
      </c>
      <c r="C536">
        <v>92807919</v>
      </c>
      <c r="D536">
        <v>49510680</v>
      </c>
      <c r="E536">
        <v>70</v>
      </c>
      <c r="F536">
        <v>1</v>
      </c>
      <c r="G536">
        <v>1</v>
      </c>
      <c r="H536">
        <v>3</v>
      </c>
      <c r="I536" t="s">
        <v>936</v>
      </c>
      <c r="J536" t="s">
        <v>6</v>
      </c>
      <c r="K536" t="s">
        <v>937</v>
      </c>
      <c r="L536">
        <v>1348</v>
      </c>
      <c r="N536">
        <v>1009</v>
      </c>
      <c r="O536" t="s">
        <v>95</v>
      </c>
      <c r="P536" t="s">
        <v>95</v>
      </c>
      <c r="Q536">
        <v>1000</v>
      </c>
      <c r="X536">
        <v>1.6E-2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6</v>
      </c>
      <c r="AG536">
        <v>1.6E-2</v>
      </c>
      <c r="AH536">
        <v>3</v>
      </c>
      <c r="AI536">
        <v>-1</v>
      </c>
      <c r="AJ536" t="s">
        <v>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ROW(Source!A324)</f>
        <v>324</v>
      </c>
      <c r="B537">
        <v>92807933</v>
      </c>
      <c r="C537">
        <v>92807919</v>
      </c>
      <c r="D537">
        <v>49510692</v>
      </c>
      <c r="E537">
        <v>70</v>
      </c>
      <c r="F537">
        <v>1</v>
      </c>
      <c r="G537">
        <v>1</v>
      </c>
      <c r="H537">
        <v>3</v>
      </c>
      <c r="I537" t="s">
        <v>938</v>
      </c>
      <c r="J537" t="s">
        <v>6</v>
      </c>
      <c r="K537" t="s">
        <v>939</v>
      </c>
      <c r="L537">
        <v>1348</v>
      </c>
      <c r="N537">
        <v>1009</v>
      </c>
      <c r="O537" t="s">
        <v>95</v>
      </c>
      <c r="P537" t="s">
        <v>95</v>
      </c>
      <c r="Q537">
        <v>1000</v>
      </c>
      <c r="X537">
        <v>0.24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 t="s">
        <v>6</v>
      </c>
      <c r="AG537">
        <v>0.24</v>
      </c>
      <c r="AH537">
        <v>3</v>
      </c>
      <c r="AI537">
        <v>-1</v>
      </c>
      <c r="AJ537" t="s">
        <v>6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ROW(Source!A324)</f>
        <v>324</v>
      </c>
      <c r="B538">
        <v>92807934</v>
      </c>
      <c r="C538">
        <v>92807919</v>
      </c>
      <c r="D538">
        <v>49521498</v>
      </c>
      <c r="E538">
        <v>1</v>
      </c>
      <c r="F538">
        <v>1</v>
      </c>
      <c r="G538">
        <v>1</v>
      </c>
      <c r="H538">
        <v>3</v>
      </c>
      <c r="I538" t="s">
        <v>98</v>
      </c>
      <c r="J538" t="s">
        <v>100</v>
      </c>
      <c r="K538" t="s">
        <v>99</v>
      </c>
      <c r="L538">
        <v>1348</v>
      </c>
      <c r="N538">
        <v>1009</v>
      </c>
      <c r="O538" t="s">
        <v>95</v>
      </c>
      <c r="P538" t="s">
        <v>95</v>
      </c>
      <c r="Q538">
        <v>1000</v>
      </c>
      <c r="X538">
        <v>2.4E-2</v>
      </c>
      <c r="Y538">
        <v>2606.9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6</v>
      </c>
      <c r="AG538">
        <v>2.4E-2</v>
      </c>
      <c r="AH538">
        <v>2</v>
      </c>
      <c r="AI538">
        <v>92807926</v>
      </c>
      <c r="AJ538">
        <v>554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ROW(Source!A324)</f>
        <v>324</v>
      </c>
      <c r="B539">
        <v>92807935</v>
      </c>
      <c r="C539">
        <v>92807919</v>
      </c>
      <c r="D539">
        <v>49526680</v>
      </c>
      <c r="E539">
        <v>1</v>
      </c>
      <c r="F539">
        <v>1</v>
      </c>
      <c r="G539">
        <v>1</v>
      </c>
      <c r="H539">
        <v>3</v>
      </c>
      <c r="I539" t="s">
        <v>801</v>
      </c>
      <c r="J539" t="s">
        <v>802</v>
      </c>
      <c r="K539" t="s">
        <v>803</v>
      </c>
      <c r="L539">
        <v>1346</v>
      </c>
      <c r="N539">
        <v>1009</v>
      </c>
      <c r="O539" t="s">
        <v>220</v>
      </c>
      <c r="P539" t="s">
        <v>220</v>
      </c>
      <c r="Q539">
        <v>1</v>
      </c>
      <c r="X539">
        <v>0.1</v>
      </c>
      <c r="Y539">
        <v>1.82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6</v>
      </c>
      <c r="AG539">
        <v>0.1</v>
      </c>
      <c r="AH539">
        <v>2</v>
      </c>
      <c r="AI539">
        <v>92807927</v>
      </c>
      <c r="AJ539">
        <v>555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ROW(Source!A328)</f>
        <v>328</v>
      </c>
      <c r="B540">
        <v>92807945</v>
      </c>
      <c r="C540">
        <v>92807939</v>
      </c>
      <c r="D540">
        <v>49510749</v>
      </c>
      <c r="E540">
        <v>70</v>
      </c>
      <c r="F540">
        <v>1</v>
      </c>
      <c r="G540">
        <v>1</v>
      </c>
      <c r="H540">
        <v>1</v>
      </c>
      <c r="I540" t="s">
        <v>902</v>
      </c>
      <c r="J540" t="s">
        <v>6</v>
      </c>
      <c r="K540" t="s">
        <v>903</v>
      </c>
      <c r="L540">
        <v>1191</v>
      </c>
      <c r="N540">
        <v>1013</v>
      </c>
      <c r="O540" t="s">
        <v>755</v>
      </c>
      <c r="P540" t="s">
        <v>755</v>
      </c>
      <c r="Q540">
        <v>1</v>
      </c>
      <c r="X540">
        <v>9.4700000000000006</v>
      </c>
      <c r="Y540">
        <v>0</v>
      </c>
      <c r="Z540">
        <v>0</v>
      </c>
      <c r="AA540">
        <v>0</v>
      </c>
      <c r="AB540">
        <v>9.4</v>
      </c>
      <c r="AC540">
        <v>0</v>
      </c>
      <c r="AD540">
        <v>1</v>
      </c>
      <c r="AE540">
        <v>1</v>
      </c>
      <c r="AF540" t="s">
        <v>6</v>
      </c>
      <c r="AG540">
        <v>9.4700000000000006</v>
      </c>
      <c r="AH540">
        <v>2</v>
      </c>
      <c r="AI540">
        <v>92807940</v>
      </c>
      <c r="AJ540">
        <v>556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ROW(Source!A328)</f>
        <v>328</v>
      </c>
      <c r="B541">
        <v>92807946</v>
      </c>
      <c r="C541">
        <v>92807939</v>
      </c>
      <c r="D541">
        <v>49510905</v>
      </c>
      <c r="E541">
        <v>70</v>
      </c>
      <c r="F541">
        <v>1</v>
      </c>
      <c r="G541">
        <v>1</v>
      </c>
      <c r="H541">
        <v>1</v>
      </c>
      <c r="I541" t="s">
        <v>756</v>
      </c>
      <c r="J541" t="s">
        <v>6</v>
      </c>
      <c r="K541" t="s">
        <v>757</v>
      </c>
      <c r="L541">
        <v>1191</v>
      </c>
      <c r="N541">
        <v>1013</v>
      </c>
      <c r="O541" t="s">
        <v>755</v>
      </c>
      <c r="P541" t="s">
        <v>755</v>
      </c>
      <c r="Q541">
        <v>1</v>
      </c>
      <c r="X541">
        <v>0.31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2</v>
      </c>
      <c r="AF541" t="s">
        <v>6</v>
      </c>
      <c r="AG541">
        <v>0.31</v>
      </c>
      <c r="AH541">
        <v>2</v>
      </c>
      <c r="AI541">
        <v>92807941</v>
      </c>
      <c r="AJ541">
        <v>557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ROW(Source!A328)</f>
        <v>328</v>
      </c>
      <c r="B542">
        <v>92807947</v>
      </c>
      <c r="C542">
        <v>92807939</v>
      </c>
      <c r="D542">
        <v>49672703</v>
      </c>
      <c r="E542">
        <v>1</v>
      </c>
      <c r="F542">
        <v>1</v>
      </c>
      <c r="G542">
        <v>1</v>
      </c>
      <c r="H542">
        <v>2</v>
      </c>
      <c r="I542" t="s">
        <v>904</v>
      </c>
      <c r="J542" t="s">
        <v>905</v>
      </c>
      <c r="K542" t="s">
        <v>906</v>
      </c>
      <c r="L542">
        <v>1367</v>
      </c>
      <c r="N542">
        <v>1011</v>
      </c>
      <c r="O542" t="s">
        <v>761</v>
      </c>
      <c r="P542" t="s">
        <v>761</v>
      </c>
      <c r="Q542">
        <v>1</v>
      </c>
      <c r="X542">
        <v>0.45</v>
      </c>
      <c r="Y542">
        <v>0</v>
      </c>
      <c r="Z542">
        <v>6.66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6</v>
      </c>
      <c r="AG542">
        <v>0.45</v>
      </c>
      <c r="AH542">
        <v>2</v>
      </c>
      <c r="AI542">
        <v>92807942</v>
      </c>
      <c r="AJ542">
        <v>558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ROW(Source!A328)</f>
        <v>328</v>
      </c>
      <c r="B543">
        <v>92807948</v>
      </c>
      <c r="C543">
        <v>92807939</v>
      </c>
      <c r="D543">
        <v>49673503</v>
      </c>
      <c r="E543">
        <v>1</v>
      </c>
      <c r="F543">
        <v>1</v>
      </c>
      <c r="G543">
        <v>1</v>
      </c>
      <c r="H543">
        <v>2</v>
      </c>
      <c r="I543" t="s">
        <v>765</v>
      </c>
      <c r="J543" t="s">
        <v>766</v>
      </c>
      <c r="K543" t="s">
        <v>767</v>
      </c>
      <c r="L543">
        <v>1367</v>
      </c>
      <c r="N543">
        <v>1011</v>
      </c>
      <c r="O543" t="s">
        <v>761</v>
      </c>
      <c r="P543" t="s">
        <v>761</v>
      </c>
      <c r="Q543">
        <v>1</v>
      </c>
      <c r="X543">
        <v>0.31</v>
      </c>
      <c r="Y543">
        <v>0</v>
      </c>
      <c r="Z543">
        <v>65.709999999999994</v>
      </c>
      <c r="AA543">
        <v>11.6</v>
      </c>
      <c r="AB543">
        <v>0</v>
      </c>
      <c r="AC543">
        <v>0</v>
      </c>
      <c r="AD543">
        <v>1</v>
      </c>
      <c r="AE543">
        <v>0</v>
      </c>
      <c r="AF543" t="s">
        <v>6</v>
      </c>
      <c r="AG543">
        <v>0.31</v>
      </c>
      <c r="AH543">
        <v>2</v>
      </c>
      <c r="AI543">
        <v>92807943</v>
      </c>
      <c r="AJ543">
        <v>559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ROW(Source!A328)</f>
        <v>328</v>
      </c>
      <c r="B544">
        <v>92807949</v>
      </c>
      <c r="C544">
        <v>92807939</v>
      </c>
      <c r="D544">
        <v>49513645</v>
      </c>
      <c r="E544">
        <v>70</v>
      </c>
      <c r="F544">
        <v>1</v>
      </c>
      <c r="G544">
        <v>1</v>
      </c>
      <c r="H544">
        <v>3</v>
      </c>
      <c r="I544" t="s">
        <v>968</v>
      </c>
      <c r="J544" t="s">
        <v>6</v>
      </c>
      <c r="K544" t="s">
        <v>969</v>
      </c>
      <c r="L544">
        <v>1339</v>
      </c>
      <c r="N544">
        <v>1007</v>
      </c>
      <c r="O544" t="s">
        <v>34</v>
      </c>
      <c r="P544" t="s">
        <v>34</v>
      </c>
      <c r="Q544">
        <v>1</v>
      </c>
      <c r="X544">
        <v>1.02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6</v>
      </c>
      <c r="AG544">
        <v>1.02</v>
      </c>
      <c r="AH544">
        <v>3</v>
      </c>
      <c r="AI544">
        <v>-1</v>
      </c>
      <c r="AJ544" t="s">
        <v>6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5.3.3 Монтаж несущих конструкции входных групп П 18.2 на 2кв.2026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36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2026-05-13T07:21:46Z</dcterms:created>
  <dcterms:modified xsi:type="dcterms:W3CDTF">2026-05-13T07:21:58Z</dcterms:modified>
</cp:coreProperties>
</file>